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omments10.xml" ContentType="application/vnd.openxmlformats-officedocument.spreadsheetml.comments+xml"/>
  <Override PartName="/xl/drawings/drawing12.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assistant.hayworth\Downloads\"/>
    </mc:Choice>
  </mc:AlternateContent>
  <bookViews>
    <workbookView xWindow="0" yWindow="0" windowWidth="25125" windowHeight="12045" tabRatio="921" firstSheet="1" activeTab="1"/>
  </bookViews>
  <sheets>
    <sheet name="Instructions" sheetId="25" r:id="rId1"/>
    <sheet name="Rent Comparables Analysis" sheetId="13" r:id="rId2"/>
    <sheet name="Summary Charts" sheetId="14" r:id="rId3"/>
    <sheet name="Amenity Analysis" sheetId="19" r:id="rId4"/>
    <sheet name="Studio Analysis" sheetId="18" r:id="rId5"/>
    <sheet name="1 BR Analysis" sheetId="12" r:id="rId6"/>
    <sheet name="2 BR Analysis" sheetId="15" r:id="rId7"/>
    <sheet name="3 BR Analysis" sheetId="16" r:id="rId8"/>
    <sheet name="4 BR Analysis" sheetId="17" state="hidden" r:id="rId9"/>
    <sheet name="The Hayworth" sheetId="1" r:id="rId10"/>
    <sheet name="7 Riverway" sheetId="10" r:id="rId11"/>
    <sheet name="COMP10" sheetId="9" state="hidden" r:id="rId12"/>
    <sheet name="Camden Post Oak" sheetId="11" r:id="rId13"/>
    <sheet name="Fountains at Memorial City" sheetId="8" r:id="rId14"/>
    <sheet name="Hanover Post Oak" sheetId="7" r:id="rId15"/>
    <sheet name="1900 Yorktown" sheetId="6" r:id="rId16"/>
    <sheet name="Pearl Residences" sheetId="5" r:id="rId17"/>
    <sheet name="SkyHouse River Oaks" sheetId="32" r:id="rId18"/>
    <sheet name="Beds" sheetId="20" state="hidden" r:id="rId19"/>
    <sheet name="The McAdams" sheetId="33" r:id="rId20"/>
    <sheet name="The McCarthy" sheetId="4" r:id="rId21"/>
  </sheets>
  <definedNames>
    <definedName name="_xlnm._FilterDatabase" localSheetId="5" hidden="1">'1 BR Analysis'!$A$4:$H$521</definedName>
    <definedName name="_xlnm._FilterDatabase" localSheetId="6" hidden="1">'2 BR Analysis'!$A$4:$H$521</definedName>
    <definedName name="_xlnm._FilterDatabase" localSheetId="7" hidden="1">'3 BR Analysis'!$A$4:$H$521</definedName>
    <definedName name="_xlnm._FilterDatabase" localSheetId="8" hidden="1">'4 BR Analysis'!$A$4:$A$344</definedName>
    <definedName name="_xlnm._FilterDatabase" localSheetId="4" hidden="1">'Studio Analysis'!$A$4:$H$521</definedName>
    <definedName name="_xlnm.Print_Area" localSheetId="15">'1900 Yorktown'!$A$1:$N$84</definedName>
    <definedName name="_xlnm.Print_Area" localSheetId="10">'7 Riverway'!$A$1:$N$84</definedName>
    <definedName name="_xlnm.Print_Area" localSheetId="12">'Camden Post Oak'!$A$1:$N$84</definedName>
    <definedName name="_xlnm.Print_Area" localSheetId="11">COMP10!$A$1:$N$84</definedName>
    <definedName name="_xlnm.Print_Area" localSheetId="13">'Fountains at Memorial City'!$A$1:$N$84</definedName>
    <definedName name="_xlnm.Print_Area" localSheetId="14">'Hanover Post Oak'!$A$1:$N$84</definedName>
    <definedName name="_xlnm.Print_Area" localSheetId="16">'Pearl Residences'!$A$1:$N$84</definedName>
    <definedName name="_xlnm.Print_Area" localSheetId="1">'Rent Comparables Analysis'!$B$1:$L$80</definedName>
    <definedName name="_xlnm.Print_Area" localSheetId="17">'SkyHouse River Oaks'!$A$1:$N$84</definedName>
    <definedName name="_xlnm.Print_Area" localSheetId="2">'Summary Charts'!$A$1:$K$130</definedName>
    <definedName name="_xlnm.Print_Area" localSheetId="9">'The Hayworth'!$A$1:$N$84</definedName>
    <definedName name="_xlnm.Print_Area" localSheetId="19">'The McAdams'!$A$1:$N$84</definedName>
    <definedName name="_xlnm.Print_Area" localSheetId="20">'The McCarthy'!$A$1:$N$84</definedName>
    <definedName name="_xlnm.Print_Titles" localSheetId="5">'1 BR Analysis'!$1:$4</definedName>
    <definedName name="_xlnm.Print_Titles" localSheetId="6">'2 BR Analysis'!$1:$4</definedName>
    <definedName name="_xlnm.Print_Titles" localSheetId="7">'3 BR Analysis'!$1:$4</definedName>
    <definedName name="_xlnm.Print_Titles" localSheetId="8">'4 BR Analysis'!$1:$4</definedName>
    <definedName name="_xlnm.Print_Titles" localSheetId="3">'Amenity Analysis'!$A:$B,'Amenity Analysis'!$1:$5</definedName>
    <definedName name="_xlnm.Print_Titles" localSheetId="1">'Rent Comparables Analysis'!$1:$3</definedName>
    <definedName name="_xlnm.Print_Titles" localSheetId="4">'Studio Analysis'!$1:$4</definedName>
    <definedName name="_xlnm.Print_Titles" localSheetId="2">'Summary Charts'!$1:$3</definedName>
    <definedName name="Subject_Property">'The Hayworth'!$B$1</definedName>
  </definedNames>
  <calcPr calcId="152511"/>
</workbook>
</file>

<file path=xl/calcChain.xml><?xml version="1.0" encoding="utf-8"?>
<calcChain xmlns="http://schemas.openxmlformats.org/spreadsheetml/2006/main">
  <c r="J32" i="7" l="1"/>
  <c r="J33" i="7"/>
  <c r="J34" i="7"/>
  <c r="J35" i="7"/>
  <c r="J36" i="7"/>
  <c r="J37" i="7"/>
  <c r="J38" i="7"/>
  <c r="J39" i="7"/>
  <c r="J40" i="7"/>
  <c r="J41" i="7"/>
  <c r="J42" i="7"/>
  <c r="J43" i="7"/>
  <c r="J44" i="7"/>
  <c r="J45" i="7"/>
  <c r="J46" i="7"/>
  <c r="J47" i="7"/>
  <c r="J48" i="7"/>
  <c r="J49" i="7"/>
  <c r="J50" i="7"/>
  <c r="J51" i="7"/>
  <c r="J52" i="7"/>
  <c r="J31" i="7"/>
  <c r="J39" i="11"/>
  <c r="J38" i="11"/>
  <c r="J31" i="6"/>
  <c r="J32" i="6"/>
  <c r="J33" i="6"/>
  <c r="J34" i="6"/>
  <c r="J35" i="6"/>
  <c r="J36" i="6"/>
  <c r="J37" i="6"/>
  <c r="J38" i="6"/>
  <c r="J39" i="6"/>
  <c r="J40" i="6"/>
  <c r="J41" i="6"/>
  <c r="J42" i="6"/>
  <c r="J43" i="6"/>
  <c r="J44" i="6"/>
  <c r="J45" i="6"/>
  <c r="J46" i="6"/>
  <c r="J47" i="6"/>
  <c r="J48" i="6"/>
  <c r="J49" i="6"/>
  <c r="J31" i="10" l="1"/>
  <c r="J32" i="33" l="1"/>
  <c r="J33" i="33"/>
  <c r="J34" i="33"/>
  <c r="J35" i="33"/>
  <c r="J36" i="33"/>
  <c r="J37" i="33"/>
  <c r="J38" i="33"/>
  <c r="J39" i="33"/>
  <c r="J40" i="33"/>
  <c r="J41" i="33"/>
  <c r="J42" i="33"/>
  <c r="J43" i="33"/>
  <c r="J44" i="33"/>
  <c r="J45" i="33"/>
  <c r="J46" i="33"/>
  <c r="J47" i="33"/>
  <c r="J48" i="33"/>
  <c r="J49" i="33"/>
  <c r="J50" i="33"/>
  <c r="J51" i="33"/>
  <c r="J52" i="33"/>
  <c r="J53" i="33"/>
  <c r="J54" i="33"/>
  <c r="J55" i="33"/>
  <c r="J56" i="33"/>
  <c r="J57" i="33"/>
  <c r="J58" i="33"/>
  <c r="J59" i="33"/>
  <c r="J60" i="33"/>
  <c r="J61" i="33"/>
  <c r="J31" i="33"/>
  <c r="J31" i="4"/>
  <c r="J36" i="5" l="1"/>
  <c r="J37" i="5"/>
  <c r="J38" i="5"/>
  <c r="J39" i="5"/>
  <c r="J40" i="5"/>
  <c r="J41" i="5"/>
  <c r="J42" i="5"/>
  <c r="J35" i="5"/>
  <c r="J51" i="4" l="1"/>
  <c r="J52" i="4"/>
  <c r="J53" i="4"/>
  <c r="J54" i="4"/>
  <c r="J55" i="4"/>
  <c r="J56" i="4"/>
  <c r="J57" i="4"/>
  <c r="J58" i="4"/>
  <c r="J50" i="4"/>
  <c r="J32" i="4"/>
  <c r="J33" i="4"/>
  <c r="J34" i="4"/>
  <c r="J35" i="4"/>
  <c r="J36" i="4"/>
  <c r="J37" i="4"/>
  <c r="J38" i="4"/>
  <c r="J39" i="4"/>
  <c r="J40" i="4"/>
  <c r="J41" i="4"/>
  <c r="J42" i="4"/>
  <c r="J43" i="4"/>
  <c r="J44" i="4"/>
  <c r="J45" i="4"/>
  <c r="J46" i="4"/>
  <c r="J47" i="4"/>
  <c r="J48" i="4"/>
  <c r="J49" i="4"/>
  <c r="J31" i="11"/>
  <c r="J32" i="11"/>
  <c r="J33" i="11"/>
  <c r="J34" i="11"/>
  <c r="J35" i="11"/>
  <c r="J36" i="11"/>
  <c r="J37" i="11"/>
  <c r="J40" i="11"/>
  <c r="J41" i="11"/>
  <c r="J32" i="32" l="1"/>
  <c r="J33" i="32"/>
  <c r="J34" i="32"/>
  <c r="J35" i="32"/>
  <c r="J36" i="32"/>
  <c r="J37" i="32"/>
  <c r="J38" i="32"/>
  <c r="J39" i="32"/>
  <c r="J40" i="32"/>
  <c r="J41" i="32"/>
  <c r="J42" i="32"/>
  <c r="J43" i="32"/>
  <c r="J44" i="32"/>
  <c r="J45" i="32"/>
  <c r="J46" i="32"/>
  <c r="J47" i="32"/>
  <c r="J48" i="32"/>
  <c r="J31" i="32"/>
  <c r="J59" i="4" l="1"/>
  <c r="J60" i="4"/>
  <c r="J61" i="4"/>
  <c r="J62" i="4"/>
  <c r="J63" i="4"/>
  <c r="J64" i="4"/>
  <c r="J65" i="4"/>
  <c r="J66" i="4"/>
  <c r="J67" i="4"/>
  <c r="J68" i="4"/>
  <c r="J69" i="4"/>
  <c r="J70" i="4"/>
  <c r="J71" i="4"/>
  <c r="J72" i="4"/>
  <c r="J73" i="4"/>
  <c r="J74" i="4"/>
  <c r="J75" i="4"/>
  <c r="J76" i="4"/>
  <c r="J77" i="4"/>
  <c r="J32" i="10"/>
  <c r="J33" i="10"/>
  <c r="J34" i="10"/>
  <c r="J35" i="10"/>
  <c r="J36" i="10"/>
  <c r="J37" i="10"/>
  <c r="J38" i="10"/>
  <c r="J39" i="10"/>
  <c r="J40" i="10"/>
  <c r="J41" i="10"/>
  <c r="J42" i="10"/>
  <c r="J43" i="10"/>
  <c r="J44" i="10"/>
  <c r="J45" i="10"/>
  <c r="J46" i="10"/>
  <c r="K32" i="11" l="1"/>
  <c r="K36" i="11"/>
  <c r="K39" i="11"/>
  <c r="K37" i="33"/>
  <c r="J79" i="33"/>
  <c r="K35" i="7"/>
  <c r="K39" i="7"/>
  <c r="K43" i="7"/>
  <c r="K46" i="7"/>
  <c r="K47" i="7"/>
  <c r="K31" i="7"/>
  <c r="K35" i="32"/>
  <c r="K36" i="32"/>
  <c r="K39" i="32"/>
  <c r="K42" i="32"/>
  <c r="K47" i="32"/>
  <c r="J49" i="32"/>
  <c r="J50" i="32"/>
  <c r="J51" i="32"/>
  <c r="J52" i="32"/>
  <c r="J53" i="32"/>
  <c r="J54" i="32"/>
  <c r="J55" i="32"/>
  <c r="J56" i="32"/>
  <c r="J57" i="32"/>
  <c r="J58" i="32"/>
  <c r="J59" i="32"/>
  <c r="J60" i="32"/>
  <c r="J61" i="32"/>
  <c r="J62" i="32"/>
  <c r="J63" i="32"/>
  <c r="J64" i="32"/>
  <c r="J65" i="32"/>
  <c r="J66" i="32"/>
  <c r="J67" i="32"/>
  <c r="J68" i="32"/>
  <c r="J69" i="32"/>
  <c r="J70" i="32"/>
  <c r="J71" i="32"/>
  <c r="J72" i="32"/>
  <c r="J73" i="32"/>
  <c r="J74" i="32"/>
  <c r="J75" i="32"/>
  <c r="J76" i="32"/>
  <c r="J77" i="32"/>
  <c r="J43" i="11"/>
  <c r="J44" i="11"/>
  <c r="J45" i="11"/>
  <c r="J46" i="11"/>
  <c r="J47" i="11"/>
  <c r="J48" i="11"/>
  <c r="J49" i="11"/>
  <c r="J50" i="11"/>
  <c r="J51" i="11"/>
  <c r="J52" i="11"/>
  <c r="J53" i="11"/>
  <c r="J54" i="11"/>
  <c r="J55" i="11"/>
  <c r="J56" i="11"/>
  <c r="J57" i="11"/>
  <c r="J58" i="11"/>
  <c r="J59" i="11"/>
  <c r="J60" i="11"/>
  <c r="J61" i="11"/>
  <c r="J62" i="11"/>
  <c r="J63" i="11"/>
  <c r="J64" i="11"/>
  <c r="J65" i="11"/>
  <c r="J66" i="11"/>
  <c r="J67" i="11"/>
  <c r="J68" i="11"/>
  <c r="J69" i="11"/>
  <c r="J70" i="11"/>
  <c r="J71" i="11"/>
  <c r="J72" i="11"/>
  <c r="J73" i="11"/>
  <c r="J74" i="11"/>
  <c r="J75" i="11"/>
  <c r="J76" i="11"/>
  <c r="J77" i="11"/>
  <c r="J62" i="33"/>
  <c r="J63" i="33"/>
  <c r="J64" i="33"/>
  <c r="J65" i="33"/>
  <c r="J66" i="33"/>
  <c r="J67" i="33"/>
  <c r="J68" i="33"/>
  <c r="J69" i="33"/>
  <c r="J70" i="33"/>
  <c r="J71" i="33"/>
  <c r="J72" i="33"/>
  <c r="J73" i="33"/>
  <c r="J74" i="33"/>
  <c r="J75" i="33"/>
  <c r="J76" i="33"/>
  <c r="J77" i="33"/>
  <c r="L71" i="19"/>
  <c r="L70" i="19"/>
  <c r="L69" i="19"/>
  <c r="L68" i="19"/>
  <c r="L67" i="19"/>
  <c r="L66" i="19"/>
  <c r="L65" i="19"/>
  <c r="L64" i="19"/>
  <c r="L63" i="19"/>
  <c r="L62" i="19"/>
  <c r="L61" i="19"/>
  <c r="L60" i="19"/>
  <c r="L59" i="19"/>
  <c r="L58" i="19"/>
  <c r="L57" i="19"/>
  <c r="L56" i="19"/>
  <c r="L55" i="19"/>
  <c r="L54" i="19"/>
  <c r="L53" i="19"/>
  <c r="L52" i="19"/>
  <c r="L51" i="19"/>
  <c r="L50" i="19"/>
  <c r="L49" i="19"/>
  <c r="L48" i="19"/>
  <c r="L47" i="19"/>
  <c r="L45" i="19"/>
  <c r="L44" i="19"/>
  <c r="L43" i="19"/>
  <c r="L41" i="19"/>
  <c r="L40" i="19"/>
  <c r="L39" i="19"/>
  <c r="L38" i="19"/>
  <c r="L37" i="19"/>
  <c r="L36" i="19"/>
  <c r="L35" i="19"/>
  <c r="L34" i="19"/>
  <c r="L32" i="19"/>
  <c r="L31" i="19"/>
  <c r="L30" i="19"/>
  <c r="L29" i="19"/>
  <c r="L28" i="19"/>
  <c r="L27" i="19"/>
  <c r="L26" i="19"/>
  <c r="L25" i="19"/>
  <c r="L24" i="19"/>
  <c r="L23" i="19"/>
  <c r="L22" i="19"/>
  <c r="L21" i="19"/>
  <c r="L20" i="19"/>
  <c r="L19" i="19"/>
  <c r="L18" i="19"/>
  <c r="L17" i="19"/>
  <c r="L16" i="19"/>
  <c r="L15" i="19"/>
  <c r="L14" i="19"/>
  <c r="L13" i="19"/>
  <c r="L12" i="19"/>
  <c r="L11" i="19"/>
  <c r="L10" i="19"/>
  <c r="L9" i="19"/>
  <c r="L8" i="19"/>
  <c r="L7" i="19"/>
  <c r="K71" i="19"/>
  <c r="K70" i="19"/>
  <c r="K69" i="19"/>
  <c r="K68" i="19"/>
  <c r="K67" i="19"/>
  <c r="K66" i="19"/>
  <c r="K65" i="19"/>
  <c r="K64" i="19"/>
  <c r="K63" i="19"/>
  <c r="K62" i="19"/>
  <c r="K61" i="19"/>
  <c r="K60" i="19"/>
  <c r="K59" i="19"/>
  <c r="K58" i="19"/>
  <c r="K57" i="19"/>
  <c r="K56" i="19"/>
  <c r="K55" i="19"/>
  <c r="K54" i="19"/>
  <c r="K53" i="19"/>
  <c r="K52" i="19"/>
  <c r="K51" i="19"/>
  <c r="K50" i="19"/>
  <c r="K49" i="19"/>
  <c r="K48" i="19"/>
  <c r="K47" i="19"/>
  <c r="K45" i="19"/>
  <c r="K44" i="19"/>
  <c r="K43" i="19"/>
  <c r="K41" i="19"/>
  <c r="K40" i="19"/>
  <c r="K39" i="19"/>
  <c r="K38" i="19"/>
  <c r="K37" i="19"/>
  <c r="K36" i="19"/>
  <c r="K35" i="19"/>
  <c r="K34" i="19"/>
  <c r="K32" i="19"/>
  <c r="K31" i="19"/>
  <c r="K30" i="19"/>
  <c r="K29" i="19"/>
  <c r="K28" i="19"/>
  <c r="K27" i="19"/>
  <c r="K26" i="19"/>
  <c r="K25" i="19"/>
  <c r="K24" i="19"/>
  <c r="K23" i="19"/>
  <c r="K22" i="19"/>
  <c r="K21" i="19"/>
  <c r="K20" i="19"/>
  <c r="K19" i="19"/>
  <c r="K18" i="19"/>
  <c r="K17" i="19"/>
  <c r="K16" i="19"/>
  <c r="K15" i="19"/>
  <c r="K14" i="19"/>
  <c r="K13" i="19"/>
  <c r="K12" i="19"/>
  <c r="K11" i="19"/>
  <c r="K10" i="19"/>
  <c r="K9" i="19"/>
  <c r="K8" i="19"/>
  <c r="K7" i="19"/>
  <c r="J71" i="19"/>
  <c r="J70" i="19"/>
  <c r="J69" i="19"/>
  <c r="J68" i="19"/>
  <c r="J67" i="19"/>
  <c r="J66" i="19"/>
  <c r="J65" i="19"/>
  <c r="J64" i="19"/>
  <c r="J63" i="19"/>
  <c r="J62" i="19"/>
  <c r="J61" i="19"/>
  <c r="J60" i="19"/>
  <c r="J59" i="19"/>
  <c r="J58" i="19"/>
  <c r="J57" i="19"/>
  <c r="J56" i="19"/>
  <c r="J55" i="19"/>
  <c r="J54" i="19"/>
  <c r="J53" i="19"/>
  <c r="J52" i="19"/>
  <c r="J51" i="19"/>
  <c r="J50" i="19"/>
  <c r="J49" i="19"/>
  <c r="J48" i="19"/>
  <c r="J47" i="19"/>
  <c r="J45" i="19"/>
  <c r="J44" i="19"/>
  <c r="J43" i="19"/>
  <c r="J41" i="19"/>
  <c r="J40" i="19"/>
  <c r="J39" i="19"/>
  <c r="J38" i="19"/>
  <c r="J37" i="19"/>
  <c r="J36" i="19"/>
  <c r="J35" i="19"/>
  <c r="J34" i="19"/>
  <c r="J32" i="19"/>
  <c r="J31" i="19"/>
  <c r="J30" i="19"/>
  <c r="J29" i="19"/>
  <c r="J28" i="19"/>
  <c r="J27" i="19"/>
  <c r="J26" i="19"/>
  <c r="J25" i="19"/>
  <c r="J24" i="19"/>
  <c r="J23" i="19"/>
  <c r="J22" i="19"/>
  <c r="J21" i="19"/>
  <c r="J20" i="19"/>
  <c r="J19" i="19"/>
  <c r="J18" i="19"/>
  <c r="J17" i="19"/>
  <c r="J16" i="19"/>
  <c r="J15" i="19"/>
  <c r="J14" i="19"/>
  <c r="J13" i="19"/>
  <c r="J12" i="19"/>
  <c r="J11" i="19"/>
  <c r="J10" i="19"/>
  <c r="J9" i="19"/>
  <c r="J8" i="19"/>
  <c r="J7" i="19"/>
  <c r="I71" i="19"/>
  <c r="I70" i="19"/>
  <c r="I69" i="19"/>
  <c r="I68" i="19"/>
  <c r="I67" i="19"/>
  <c r="I66" i="19"/>
  <c r="I65" i="19"/>
  <c r="I64" i="19"/>
  <c r="I63" i="19"/>
  <c r="I62" i="19"/>
  <c r="I61" i="19"/>
  <c r="I60" i="19"/>
  <c r="I59" i="19"/>
  <c r="I58" i="19"/>
  <c r="I57" i="19"/>
  <c r="I56" i="19"/>
  <c r="I55" i="19"/>
  <c r="I54" i="19"/>
  <c r="I53" i="19"/>
  <c r="I52" i="19"/>
  <c r="I51" i="19"/>
  <c r="I50" i="19"/>
  <c r="I49" i="19"/>
  <c r="I48" i="19"/>
  <c r="I47" i="19"/>
  <c r="I45" i="19"/>
  <c r="I44" i="19"/>
  <c r="I43" i="19"/>
  <c r="I41" i="19"/>
  <c r="I40" i="19"/>
  <c r="I39" i="19"/>
  <c r="I38" i="19"/>
  <c r="I37" i="19"/>
  <c r="I36" i="19"/>
  <c r="I35" i="19"/>
  <c r="I34" i="19"/>
  <c r="I32" i="19"/>
  <c r="I31" i="19"/>
  <c r="I30" i="19"/>
  <c r="I29" i="19"/>
  <c r="I28" i="19"/>
  <c r="I27" i="19"/>
  <c r="I26" i="19"/>
  <c r="I25" i="19"/>
  <c r="I24" i="19"/>
  <c r="I23" i="19"/>
  <c r="I22" i="19"/>
  <c r="I21" i="19"/>
  <c r="I20" i="19"/>
  <c r="I19" i="19"/>
  <c r="I18" i="19"/>
  <c r="I17" i="19"/>
  <c r="I16" i="19"/>
  <c r="I15" i="19"/>
  <c r="I14" i="19"/>
  <c r="I13" i="19"/>
  <c r="I12" i="19"/>
  <c r="I11" i="19"/>
  <c r="I10" i="19"/>
  <c r="I9" i="19"/>
  <c r="I8" i="19"/>
  <c r="I7" i="19"/>
  <c r="H71" i="19"/>
  <c r="H70" i="19"/>
  <c r="H69" i="19"/>
  <c r="H68" i="19"/>
  <c r="H67" i="19"/>
  <c r="H66" i="19"/>
  <c r="H65" i="19"/>
  <c r="H64" i="19"/>
  <c r="H63" i="19"/>
  <c r="H62" i="19"/>
  <c r="H61" i="19"/>
  <c r="H60" i="19"/>
  <c r="H59" i="19"/>
  <c r="H58" i="19"/>
  <c r="H57" i="19"/>
  <c r="H56" i="19"/>
  <c r="H55" i="19"/>
  <c r="H54" i="19"/>
  <c r="H53" i="19"/>
  <c r="H52" i="19"/>
  <c r="H51" i="19"/>
  <c r="H50" i="19"/>
  <c r="H49" i="19"/>
  <c r="H48" i="19"/>
  <c r="H47" i="19"/>
  <c r="H45" i="19"/>
  <c r="H44" i="19"/>
  <c r="H43" i="19"/>
  <c r="H41" i="19"/>
  <c r="H40" i="19"/>
  <c r="H39" i="19"/>
  <c r="H38" i="19"/>
  <c r="H37" i="19"/>
  <c r="H36" i="19"/>
  <c r="H35" i="19"/>
  <c r="H34" i="19"/>
  <c r="H32" i="19"/>
  <c r="H31" i="19"/>
  <c r="H30" i="19"/>
  <c r="H29" i="19"/>
  <c r="H28" i="19"/>
  <c r="H27" i="19"/>
  <c r="H26" i="19"/>
  <c r="H25" i="19"/>
  <c r="H24" i="19"/>
  <c r="H23" i="19"/>
  <c r="H22" i="19"/>
  <c r="H21" i="19"/>
  <c r="H20" i="19"/>
  <c r="H19" i="19"/>
  <c r="H18" i="19"/>
  <c r="H17" i="19"/>
  <c r="H16" i="19"/>
  <c r="H15" i="19"/>
  <c r="H14" i="19"/>
  <c r="H13" i="19"/>
  <c r="H12" i="19"/>
  <c r="H11" i="19"/>
  <c r="H10" i="19"/>
  <c r="H9" i="19"/>
  <c r="H8" i="19"/>
  <c r="H7" i="19"/>
  <c r="G71" i="19"/>
  <c r="G70" i="19"/>
  <c r="G69" i="19"/>
  <c r="G68" i="19"/>
  <c r="G67" i="19"/>
  <c r="G66" i="19"/>
  <c r="G65" i="19"/>
  <c r="G64" i="19"/>
  <c r="G63" i="19"/>
  <c r="G62" i="19"/>
  <c r="G61" i="19"/>
  <c r="G60" i="19"/>
  <c r="G59" i="19"/>
  <c r="G58" i="19"/>
  <c r="G57" i="19"/>
  <c r="G56" i="19"/>
  <c r="G55" i="19"/>
  <c r="G54" i="19"/>
  <c r="G53" i="19"/>
  <c r="G52" i="19"/>
  <c r="G51" i="19"/>
  <c r="G50" i="19"/>
  <c r="G49" i="19"/>
  <c r="G48" i="19"/>
  <c r="G47" i="19"/>
  <c r="G45" i="19"/>
  <c r="G44" i="19"/>
  <c r="G43" i="19"/>
  <c r="G41" i="19"/>
  <c r="G40" i="19"/>
  <c r="G39" i="19"/>
  <c r="G38" i="19"/>
  <c r="G37" i="19"/>
  <c r="G36" i="19"/>
  <c r="G35" i="19"/>
  <c r="G34" i="19"/>
  <c r="G32" i="19"/>
  <c r="G31" i="19"/>
  <c r="G30" i="19"/>
  <c r="G29" i="19"/>
  <c r="G28" i="19"/>
  <c r="G27" i="19"/>
  <c r="G26" i="19"/>
  <c r="G25" i="19"/>
  <c r="G24" i="19"/>
  <c r="G23" i="19"/>
  <c r="G22" i="19"/>
  <c r="G21" i="19"/>
  <c r="G20" i="19"/>
  <c r="G19" i="19"/>
  <c r="G18" i="19"/>
  <c r="G17" i="19"/>
  <c r="G16" i="19"/>
  <c r="G15" i="19"/>
  <c r="G14" i="19"/>
  <c r="G13" i="19"/>
  <c r="G12" i="19"/>
  <c r="G11" i="19"/>
  <c r="G10" i="19"/>
  <c r="G9" i="19"/>
  <c r="G8" i="19"/>
  <c r="G7" i="19"/>
  <c r="F71" i="19"/>
  <c r="F70" i="19"/>
  <c r="F69" i="19"/>
  <c r="F68" i="19"/>
  <c r="F67" i="19"/>
  <c r="F66" i="19"/>
  <c r="F65" i="19"/>
  <c r="F64" i="19"/>
  <c r="F63" i="19"/>
  <c r="F62" i="19"/>
  <c r="F61" i="19"/>
  <c r="F60" i="19"/>
  <c r="F59" i="19"/>
  <c r="F58" i="19"/>
  <c r="F57" i="19"/>
  <c r="F56" i="19"/>
  <c r="F55" i="19"/>
  <c r="F54" i="19"/>
  <c r="F53" i="19"/>
  <c r="F52" i="19"/>
  <c r="F51" i="19"/>
  <c r="F50" i="19"/>
  <c r="F49" i="19"/>
  <c r="F48" i="19"/>
  <c r="F47" i="19"/>
  <c r="F45" i="19"/>
  <c r="F44" i="19"/>
  <c r="F43" i="19"/>
  <c r="F41" i="19"/>
  <c r="F40" i="19"/>
  <c r="F39" i="19"/>
  <c r="F38" i="19"/>
  <c r="F37" i="19"/>
  <c r="F36" i="19"/>
  <c r="F35" i="19"/>
  <c r="F34" i="19"/>
  <c r="F32" i="19"/>
  <c r="F31" i="19"/>
  <c r="F30" i="19"/>
  <c r="F29" i="19"/>
  <c r="F28" i="19"/>
  <c r="F27" i="19"/>
  <c r="F26" i="19"/>
  <c r="F25" i="19"/>
  <c r="F24" i="19"/>
  <c r="F23" i="19"/>
  <c r="F22" i="19"/>
  <c r="F21" i="19"/>
  <c r="F20" i="19"/>
  <c r="F19" i="19"/>
  <c r="F18" i="19"/>
  <c r="F17" i="19"/>
  <c r="F16" i="19"/>
  <c r="F15" i="19"/>
  <c r="F14" i="19"/>
  <c r="F13" i="19"/>
  <c r="F12" i="19"/>
  <c r="F11" i="19"/>
  <c r="F10" i="19"/>
  <c r="F9" i="19"/>
  <c r="F8" i="19"/>
  <c r="F7" i="19"/>
  <c r="E71" i="19"/>
  <c r="E70" i="19"/>
  <c r="E69" i="19"/>
  <c r="E68" i="19"/>
  <c r="E67" i="19"/>
  <c r="E66" i="19"/>
  <c r="E65" i="19"/>
  <c r="E64" i="19"/>
  <c r="E63" i="19"/>
  <c r="E62" i="19"/>
  <c r="E61" i="19"/>
  <c r="E60" i="19"/>
  <c r="E59" i="19"/>
  <c r="E58" i="19"/>
  <c r="E57" i="19"/>
  <c r="E56" i="19"/>
  <c r="E55" i="19"/>
  <c r="E54" i="19"/>
  <c r="E53" i="19"/>
  <c r="E52" i="19"/>
  <c r="E51" i="19"/>
  <c r="E50" i="19"/>
  <c r="E49" i="19"/>
  <c r="E48" i="19"/>
  <c r="E47" i="19"/>
  <c r="E45" i="19"/>
  <c r="E44" i="19"/>
  <c r="E43" i="19"/>
  <c r="E41" i="19"/>
  <c r="E40" i="19"/>
  <c r="E39" i="19"/>
  <c r="E38" i="19"/>
  <c r="E37" i="19"/>
  <c r="E36" i="19"/>
  <c r="E35" i="19"/>
  <c r="E34" i="19"/>
  <c r="E32" i="19"/>
  <c r="E31" i="19"/>
  <c r="E30" i="19"/>
  <c r="E29" i="19"/>
  <c r="E28" i="19"/>
  <c r="E27" i="19"/>
  <c r="E26" i="19"/>
  <c r="E25" i="19"/>
  <c r="E24" i="19"/>
  <c r="E23" i="19"/>
  <c r="E22" i="19"/>
  <c r="E21" i="19"/>
  <c r="E20" i="19"/>
  <c r="E19" i="19"/>
  <c r="E18" i="19"/>
  <c r="E17" i="19"/>
  <c r="E16" i="19"/>
  <c r="E15" i="19"/>
  <c r="E14" i="19"/>
  <c r="E13" i="19"/>
  <c r="E12" i="19"/>
  <c r="E11" i="19"/>
  <c r="E10" i="19"/>
  <c r="E9" i="19"/>
  <c r="E8" i="19"/>
  <c r="E7"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5" i="19"/>
  <c r="D44" i="19"/>
  <c r="D43" i="19"/>
  <c r="D41" i="19"/>
  <c r="D40" i="19"/>
  <c r="D39" i="19"/>
  <c r="D38" i="19"/>
  <c r="D37" i="19"/>
  <c r="D36" i="19"/>
  <c r="D35" i="19"/>
  <c r="D34"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D7" i="19"/>
  <c r="C71" i="19"/>
  <c r="C70" i="19"/>
  <c r="C69" i="19"/>
  <c r="C68" i="19"/>
  <c r="C67" i="19"/>
  <c r="C66" i="19"/>
  <c r="C65" i="19"/>
  <c r="C64" i="19"/>
  <c r="C63" i="19"/>
  <c r="C62" i="19"/>
  <c r="C61" i="19"/>
  <c r="C60" i="19"/>
  <c r="C59" i="19"/>
  <c r="C58" i="19"/>
  <c r="C57" i="19"/>
  <c r="C56" i="19"/>
  <c r="C55" i="19"/>
  <c r="C54" i="19"/>
  <c r="C53" i="19"/>
  <c r="C52" i="19"/>
  <c r="C51" i="19"/>
  <c r="C50" i="19"/>
  <c r="C49" i="19"/>
  <c r="C48" i="19"/>
  <c r="C47" i="19"/>
  <c r="C45" i="19"/>
  <c r="C44" i="19"/>
  <c r="C43" i="19"/>
  <c r="C41" i="19"/>
  <c r="C40" i="19"/>
  <c r="C39" i="19"/>
  <c r="C38" i="19"/>
  <c r="C37" i="19"/>
  <c r="C36" i="19"/>
  <c r="C35" i="19"/>
  <c r="C34" i="19"/>
  <c r="C32" i="19"/>
  <c r="C31" i="19"/>
  <c r="C30" i="19"/>
  <c r="C29" i="19"/>
  <c r="C28" i="19"/>
  <c r="C27" i="19"/>
  <c r="C26" i="19"/>
  <c r="C25" i="19"/>
  <c r="C24" i="19"/>
  <c r="C23" i="19"/>
  <c r="C22" i="19"/>
  <c r="C21" i="19"/>
  <c r="C20" i="19"/>
  <c r="C19" i="19"/>
  <c r="C18" i="19"/>
  <c r="C17" i="19"/>
  <c r="C16" i="19"/>
  <c r="C15" i="19"/>
  <c r="C14" i="19"/>
  <c r="C13" i="19"/>
  <c r="C12" i="19"/>
  <c r="C11" i="19"/>
  <c r="C10" i="19"/>
  <c r="C9" i="19"/>
  <c r="C8" i="19"/>
  <c r="C7" i="19"/>
  <c r="A2" i="19"/>
  <c r="B60" i="19"/>
  <c r="B61" i="19"/>
  <c r="B62" i="19"/>
  <c r="B63" i="19"/>
  <c r="B64" i="19"/>
  <c r="B65" i="19"/>
  <c r="B66" i="19"/>
  <c r="B67" i="19"/>
  <c r="B68" i="19"/>
  <c r="B69" i="19"/>
  <c r="B70" i="19"/>
  <c r="B71" i="19"/>
  <c r="B59" i="19"/>
  <c r="B57" i="19"/>
  <c r="B58" i="19"/>
  <c r="B36" i="19"/>
  <c r="B35" i="19"/>
  <c r="B37" i="19"/>
  <c r="L72" i="19"/>
  <c r="F72" i="19"/>
  <c r="E72" i="19"/>
  <c r="C72" i="19"/>
  <c r="D72" i="19"/>
  <c r="G72" i="19"/>
  <c r="I72" i="19"/>
  <c r="J72" i="19"/>
  <c r="K72" i="19"/>
  <c r="H72" i="19"/>
  <c r="B56" i="19"/>
  <c r="B55" i="19"/>
  <c r="B54" i="19"/>
  <c r="B53" i="19"/>
  <c r="B52" i="19"/>
  <c r="B51" i="19"/>
  <c r="B50" i="19"/>
  <c r="B49" i="19"/>
  <c r="B48" i="19"/>
  <c r="B47" i="19"/>
  <c r="B45" i="19"/>
  <c r="B44" i="19"/>
  <c r="B43" i="19"/>
  <c r="B41" i="19"/>
  <c r="B40" i="19"/>
  <c r="B39" i="19"/>
  <c r="B38" i="19"/>
  <c r="B34" i="19"/>
  <c r="B32" i="19"/>
  <c r="B31" i="19"/>
  <c r="B30" i="19"/>
  <c r="B29" i="19"/>
  <c r="B28" i="19"/>
  <c r="B27" i="19"/>
  <c r="B26" i="19"/>
  <c r="B25" i="19"/>
  <c r="B24" i="19"/>
  <c r="B23" i="19"/>
  <c r="B22" i="19"/>
  <c r="B21" i="19"/>
  <c r="B20" i="19"/>
  <c r="B19" i="19"/>
  <c r="B18" i="19"/>
  <c r="B17" i="19"/>
  <c r="B16" i="19"/>
  <c r="B15" i="19"/>
  <c r="B14" i="19"/>
  <c r="B13" i="19"/>
  <c r="B12" i="19"/>
  <c r="B11" i="19"/>
  <c r="B10" i="19"/>
  <c r="B9" i="19"/>
  <c r="B8" i="19"/>
  <c r="B7" i="19"/>
  <c r="B72" i="19"/>
  <c r="H521" i="17"/>
  <c r="F521" i="17"/>
  <c r="D521" i="17"/>
  <c r="C521" i="17"/>
  <c r="B521" i="17"/>
  <c r="A521" i="17"/>
  <c r="H520" i="17"/>
  <c r="F520" i="17"/>
  <c r="D520" i="17"/>
  <c r="C520" i="17"/>
  <c r="B520" i="17"/>
  <c r="A520" i="17"/>
  <c r="H519" i="17"/>
  <c r="F519" i="17"/>
  <c r="D519" i="17"/>
  <c r="C519" i="17"/>
  <c r="B519" i="17"/>
  <c r="A519" i="17"/>
  <c r="H518" i="17"/>
  <c r="F518" i="17"/>
  <c r="D518" i="17"/>
  <c r="C518" i="17"/>
  <c r="B518" i="17"/>
  <c r="A518" i="17"/>
  <c r="H517" i="17"/>
  <c r="F517" i="17"/>
  <c r="D517" i="17"/>
  <c r="C517" i="17"/>
  <c r="B517" i="17"/>
  <c r="A517" i="17"/>
  <c r="H516" i="17"/>
  <c r="F516" i="17"/>
  <c r="D516" i="17"/>
  <c r="C516" i="17"/>
  <c r="B516" i="17"/>
  <c r="A516" i="17"/>
  <c r="H515" i="17"/>
  <c r="F515" i="17"/>
  <c r="D515" i="17"/>
  <c r="C515" i="17"/>
  <c r="B515" i="17"/>
  <c r="A515" i="17"/>
  <c r="H514" i="17"/>
  <c r="F514" i="17"/>
  <c r="D514" i="17"/>
  <c r="C514" i="17"/>
  <c r="B514" i="17"/>
  <c r="A514" i="17"/>
  <c r="H513" i="17"/>
  <c r="F513" i="17"/>
  <c r="D513" i="17"/>
  <c r="C513" i="17"/>
  <c r="B513" i="17"/>
  <c r="A513" i="17"/>
  <c r="H512" i="17"/>
  <c r="F512" i="17"/>
  <c r="D512" i="17"/>
  <c r="C512" i="17"/>
  <c r="B512" i="17"/>
  <c r="A512" i="17"/>
  <c r="H511" i="17"/>
  <c r="F511" i="17"/>
  <c r="D511" i="17"/>
  <c r="C511" i="17"/>
  <c r="B511" i="17"/>
  <c r="A511" i="17"/>
  <c r="H510" i="17"/>
  <c r="F510" i="17"/>
  <c r="D510" i="17"/>
  <c r="C510" i="17"/>
  <c r="B510" i="17"/>
  <c r="A510" i="17"/>
  <c r="H509" i="17"/>
  <c r="F509" i="17"/>
  <c r="D509" i="17"/>
  <c r="C509" i="17"/>
  <c r="B509" i="17"/>
  <c r="A509" i="17"/>
  <c r="H508" i="17"/>
  <c r="F508" i="17"/>
  <c r="D508" i="17"/>
  <c r="C508" i="17"/>
  <c r="B508" i="17"/>
  <c r="A508" i="17"/>
  <c r="H507" i="17"/>
  <c r="F507" i="17"/>
  <c r="D507" i="17"/>
  <c r="C507" i="17"/>
  <c r="B507" i="17"/>
  <c r="A507" i="17"/>
  <c r="H506" i="17"/>
  <c r="F506" i="17"/>
  <c r="D506" i="17"/>
  <c r="C506" i="17"/>
  <c r="B506" i="17"/>
  <c r="A506" i="17"/>
  <c r="H505" i="17"/>
  <c r="F505" i="17"/>
  <c r="D505" i="17"/>
  <c r="C505" i="17"/>
  <c r="B505" i="17"/>
  <c r="A505" i="17"/>
  <c r="H504" i="17"/>
  <c r="F504" i="17"/>
  <c r="G504" i="17" s="1"/>
  <c r="D504" i="17"/>
  <c r="C504" i="17"/>
  <c r="B504" i="17"/>
  <c r="A504" i="17"/>
  <c r="H503" i="17"/>
  <c r="F503" i="17"/>
  <c r="D503" i="17"/>
  <c r="C503" i="17"/>
  <c r="B503" i="17"/>
  <c r="A503" i="17"/>
  <c r="H502" i="17"/>
  <c r="F502" i="17"/>
  <c r="G502" i="17" s="1"/>
  <c r="D502" i="17"/>
  <c r="C502" i="17"/>
  <c r="B502" i="17"/>
  <c r="A502" i="17"/>
  <c r="H501" i="17"/>
  <c r="F501" i="17"/>
  <c r="G501" i="17" s="1"/>
  <c r="D501" i="17"/>
  <c r="C501" i="17"/>
  <c r="B501" i="17"/>
  <c r="A501" i="17"/>
  <c r="H500" i="17"/>
  <c r="F500" i="17"/>
  <c r="G500" i="17" s="1"/>
  <c r="D500" i="17"/>
  <c r="C500" i="17"/>
  <c r="B500" i="17"/>
  <c r="A500" i="17"/>
  <c r="H499" i="17"/>
  <c r="F499" i="17"/>
  <c r="G499" i="17" s="1"/>
  <c r="D499" i="17"/>
  <c r="C499" i="17"/>
  <c r="B499" i="17"/>
  <c r="A499" i="17"/>
  <c r="H498" i="17"/>
  <c r="F498" i="17"/>
  <c r="D498" i="17"/>
  <c r="C498" i="17"/>
  <c r="B498" i="17"/>
  <c r="A498" i="17"/>
  <c r="H497" i="17"/>
  <c r="F497" i="17"/>
  <c r="G497" i="17" s="1"/>
  <c r="D497" i="17"/>
  <c r="C497" i="17"/>
  <c r="B497" i="17"/>
  <c r="A497" i="17"/>
  <c r="H496" i="17"/>
  <c r="F496" i="17"/>
  <c r="D496" i="17"/>
  <c r="C496" i="17"/>
  <c r="B496" i="17"/>
  <c r="A496" i="17"/>
  <c r="H495" i="17"/>
  <c r="F495" i="17"/>
  <c r="G495" i="17" s="1"/>
  <c r="D495" i="17"/>
  <c r="C495" i="17"/>
  <c r="B495" i="17"/>
  <c r="A495" i="17"/>
  <c r="H494" i="17"/>
  <c r="F494" i="17"/>
  <c r="G494" i="17" s="1"/>
  <c r="D494" i="17"/>
  <c r="C494" i="17"/>
  <c r="B494" i="17"/>
  <c r="A494" i="17"/>
  <c r="H493" i="17"/>
  <c r="F493" i="17"/>
  <c r="G493" i="17" s="1"/>
  <c r="D493" i="17"/>
  <c r="C493" i="17"/>
  <c r="B493" i="17"/>
  <c r="A493" i="17"/>
  <c r="H492" i="17"/>
  <c r="F492" i="17"/>
  <c r="G492" i="17" s="1"/>
  <c r="D492" i="17"/>
  <c r="C492" i="17"/>
  <c r="B492" i="17"/>
  <c r="A492" i="17"/>
  <c r="H491" i="17"/>
  <c r="F491" i="17"/>
  <c r="D491" i="17"/>
  <c r="C491" i="17"/>
  <c r="B491" i="17"/>
  <c r="A491" i="17"/>
  <c r="H490" i="17"/>
  <c r="F490" i="17"/>
  <c r="G490" i="17" s="1"/>
  <c r="D490" i="17"/>
  <c r="C490" i="17"/>
  <c r="B490" i="17"/>
  <c r="A490" i="17"/>
  <c r="H489" i="17"/>
  <c r="F489" i="17"/>
  <c r="D489" i="17"/>
  <c r="C489" i="17"/>
  <c r="B489" i="17"/>
  <c r="A489" i="17"/>
  <c r="H488" i="17"/>
  <c r="F488" i="17"/>
  <c r="G488" i="17" s="1"/>
  <c r="D488" i="17"/>
  <c r="C488" i="17"/>
  <c r="B488" i="17"/>
  <c r="A488" i="17"/>
  <c r="H487" i="17"/>
  <c r="F487" i="17"/>
  <c r="G487" i="17" s="1"/>
  <c r="D487" i="17"/>
  <c r="C487" i="17"/>
  <c r="B487" i="17"/>
  <c r="A487" i="17"/>
  <c r="H486" i="17"/>
  <c r="F486" i="17"/>
  <c r="G486" i="17" s="1"/>
  <c r="D486" i="17"/>
  <c r="C486" i="17"/>
  <c r="B486" i="17"/>
  <c r="A486" i="17"/>
  <c r="H485" i="17"/>
  <c r="F485" i="17"/>
  <c r="D485" i="17"/>
  <c r="C485" i="17"/>
  <c r="B485" i="17"/>
  <c r="A485" i="17"/>
  <c r="H484" i="17"/>
  <c r="F484" i="17"/>
  <c r="D484" i="17"/>
  <c r="C484" i="17"/>
  <c r="B484" i="17"/>
  <c r="A484" i="17"/>
  <c r="H483" i="17"/>
  <c r="F483" i="17"/>
  <c r="G483" i="17" s="1"/>
  <c r="D483" i="17"/>
  <c r="C483" i="17"/>
  <c r="B483" i="17"/>
  <c r="A483" i="17"/>
  <c r="H482" i="17"/>
  <c r="F482" i="17"/>
  <c r="D482" i="17"/>
  <c r="C482" i="17"/>
  <c r="B482" i="17"/>
  <c r="A482" i="17"/>
  <c r="H481" i="17"/>
  <c r="F481" i="17"/>
  <c r="G481" i="17" s="1"/>
  <c r="D481" i="17"/>
  <c r="C481" i="17"/>
  <c r="B481" i="17"/>
  <c r="A481" i="17"/>
  <c r="H480" i="17"/>
  <c r="F480" i="17"/>
  <c r="G480" i="17" s="1"/>
  <c r="D480" i="17"/>
  <c r="C480" i="17"/>
  <c r="B480" i="17"/>
  <c r="A480" i="17"/>
  <c r="H479" i="17"/>
  <c r="F479" i="17"/>
  <c r="D479" i="17"/>
  <c r="C479" i="17"/>
  <c r="B479" i="17"/>
  <c r="A479" i="17"/>
  <c r="H478" i="17"/>
  <c r="F478" i="17"/>
  <c r="G478" i="17" s="1"/>
  <c r="D478" i="17"/>
  <c r="C478" i="17"/>
  <c r="B478" i="17"/>
  <c r="A478" i="17"/>
  <c r="H477" i="17"/>
  <c r="F477" i="17"/>
  <c r="D477" i="17"/>
  <c r="C477" i="17"/>
  <c r="B477" i="17"/>
  <c r="A477" i="17"/>
  <c r="H476" i="17"/>
  <c r="F476" i="17"/>
  <c r="G476" i="17" s="1"/>
  <c r="D476" i="17"/>
  <c r="C476" i="17"/>
  <c r="B476" i="17"/>
  <c r="A476" i="17"/>
  <c r="H475" i="17"/>
  <c r="F475" i="17"/>
  <c r="G475" i="17" s="1"/>
  <c r="D475" i="17"/>
  <c r="C475" i="17"/>
  <c r="B475" i="17"/>
  <c r="A475" i="17"/>
  <c r="H474" i="17"/>
  <c r="F474" i="17"/>
  <c r="D474" i="17"/>
  <c r="C474" i="17"/>
  <c r="B474" i="17"/>
  <c r="A474" i="17"/>
  <c r="H473" i="17"/>
  <c r="F473" i="17"/>
  <c r="D473" i="17"/>
  <c r="C473" i="17"/>
  <c r="B473" i="17"/>
  <c r="A473" i="17"/>
  <c r="H472" i="17"/>
  <c r="F472" i="17"/>
  <c r="D472" i="17"/>
  <c r="C472" i="17"/>
  <c r="B472" i="17"/>
  <c r="A472" i="17"/>
  <c r="H471" i="17"/>
  <c r="F471" i="17"/>
  <c r="D471" i="17"/>
  <c r="C471" i="17"/>
  <c r="B471" i="17"/>
  <c r="A471" i="17"/>
  <c r="H470" i="17"/>
  <c r="F470" i="17"/>
  <c r="D470" i="17"/>
  <c r="C470" i="17"/>
  <c r="B470" i="17"/>
  <c r="A470" i="17"/>
  <c r="H469" i="17"/>
  <c r="F469" i="17"/>
  <c r="D469" i="17"/>
  <c r="C469" i="17"/>
  <c r="B469" i="17"/>
  <c r="A469" i="17"/>
  <c r="H468" i="17"/>
  <c r="F468" i="17"/>
  <c r="D468" i="17"/>
  <c r="C468" i="17"/>
  <c r="B468" i="17"/>
  <c r="A468" i="17"/>
  <c r="H467" i="17"/>
  <c r="F467" i="17"/>
  <c r="D467" i="17"/>
  <c r="C467" i="17"/>
  <c r="B467" i="17"/>
  <c r="A467" i="17"/>
  <c r="H466" i="17"/>
  <c r="F466" i="17"/>
  <c r="D466" i="17"/>
  <c r="C466" i="17"/>
  <c r="B466" i="17"/>
  <c r="A466" i="17"/>
  <c r="H465" i="17"/>
  <c r="F465" i="17"/>
  <c r="D465" i="17"/>
  <c r="C465" i="17"/>
  <c r="B465" i="17"/>
  <c r="A465" i="17"/>
  <c r="H464" i="17"/>
  <c r="F464" i="17"/>
  <c r="D464" i="17"/>
  <c r="C464" i="17"/>
  <c r="B464" i="17"/>
  <c r="A464" i="17"/>
  <c r="H463" i="17"/>
  <c r="F463" i="17"/>
  <c r="D463" i="17"/>
  <c r="C463" i="17"/>
  <c r="B463" i="17"/>
  <c r="A463" i="17"/>
  <c r="H462" i="17"/>
  <c r="F462" i="17"/>
  <c r="D462" i="17"/>
  <c r="C462" i="17"/>
  <c r="B462" i="17"/>
  <c r="A462" i="17"/>
  <c r="H461" i="17"/>
  <c r="F461" i="17"/>
  <c r="D461" i="17"/>
  <c r="C461" i="17"/>
  <c r="B461" i="17"/>
  <c r="A461" i="17"/>
  <c r="H460" i="17"/>
  <c r="F460" i="17"/>
  <c r="D460" i="17"/>
  <c r="C460" i="17"/>
  <c r="B460" i="17"/>
  <c r="A460" i="17"/>
  <c r="H459" i="17"/>
  <c r="F459" i="17"/>
  <c r="D459" i="17"/>
  <c r="C459" i="17"/>
  <c r="B459" i="17"/>
  <c r="A459" i="17"/>
  <c r="H458" i="17"/>
  <c r="F458" i="17"/>
  <c r="D458" i="17"/>
  <c r="C458" i="17"/>
  <c r="B458" i="17"/>
  <c r="A458" i="17"/>
  <c r="H457" i="17"/>
  <c r="F457" i="17"/>
  <c r="D457" i="17"/>
  <c r="C457" i="17"/>
  <c r="B457" i="17"/>
  <c r="A457" i="17"/>
  <c r="H456" i="17"/>
  <c r="F456" i="17"/>
  <c r="D456" i="17"/>
  <c r="C456" i="17"/>
  <c r="B456" i="17"/>
  <c r="A456" i="17"/>
  <c r="H455" i="17"/>
  <c r="F455" i="17"/>
  <c r="D455" i="17"/>
  <c r="C455" i="17"/>
  <c r="B455" i="17"/>
  <c r="A455" i="17"/>
  <c r="H454" i="17"/>
  <c r="F454" i="17"/>
  <c r="D454" i="17"/>
  <c r="C454" i="17"/>
  <c r="B454" i="17"/>
  <c r="A454" i="17"/>
  <c r="H453" i="17"/>
  <c r="F453" i="17"/>
  <c r="D453" i="17"/>
  <c r="C453" i="17"/>
  <c r="B453" i="17"/>
  <c r="A453" i="17"/>
  <c r="H452" i="17"/>
  <c r="F452" i="17"/>
  <c r="D452" i="17"/>
  <c r="C452" i="17"/>
  <c r="B452" i="17"/>
  <c r="A452" i="17"/>
  <c r="H451" i="17"/>
  <c r="F451" i="17"/>
  <c r="D451" i="17"/>
  <c r="C451" i="17"/>
  <c r="B451" i="17"/>
  <c r="A451" i="17"/>
  <c r="H450" i="17"/>
  <c r="F450" i="17"/>
  <c r="D450" i="17"/>
  <c r="C450" i="17"/>
  <c r="B450" i="17"/>
  <c r="A450" i="17"/>
  <c r="H449" i="17"/>
  <c r="F449" i="17"/>
  <c r="D449" i="17"/>
  <c r="C449" i="17"/>
  <c r="B449" i="17"/>
  <c r="A449" i="17"/>
  <c r="H448" i="17"/>
  <c r="F448" i="17"/>
  <c r="D448" i="17"/>
  <c r="C448" i="17"/>
  <c r="B448" i="17"/>
  <c r="A448" i="17"/>
  <c r="H447" i="17"/>
  <c r="F447" i="17"/>
  <c r="D447" i="17"/>
  <c r="C447" i="17"/>
  <c r="B447" i="17"/>
  <c r="A447" i="17"/>
  <c r="H446" i="17"/>
  <c r="F446" i="17"/>
  <c r="D446" i="17"/>
  <c r="C446" i="17"/>
  <c r="B446" i="17"/>
  <c r="A446" i="17"/>
  <c r="H445" i="17"/>
  <c r="F445" i="17"/>
  <c r="G445" i="17" s="1"/>
  <c r="D445" i="17"/>
  <c r="C445" i="17"/>
  <c r="B445" i="17"/>
  <c r="A445" i="17"/>
  <c r="H444" i="17"/>
  <c r="F444" i="17"/>
  <c r="G444" i="17" s="1"/>
  <c r="D444" i="17"/>
  <c r="C444" i="17"/>
  <c r="B444" i="17"/>
  <c r="A444" i="17"/>
  <c r="H443" i="17"/>
  <c r="F443" i="17"/>
  <c r="G443" i="17" s="1"/>
  <c r="D443" i="17"/>
  <c r="C443" i="17"/>
  <c r="B443" i="17"/>
  <c r="A443" i="17"/>
  <c r="H442" i="17"/>
  <c r="F442" i="17"/>
  <c r="G442" i="17" s="1"/>
  <c r="D442" i="17"/>
  <c r="C442" i="17"/>
  <c r="B442" i="17"/>
  <c r="A442" i="17"/>
  <c r="H441" i="17"/>
  <c r="F441" i="17"/>
  <c r="D441" i="17"/>
  <c r="C441" i="17"/>
  <c r="B441" i="17"/>
  <c r="A441" i="17"/>
  <c r="H440" i="17"/>
  <c r="F440" i="17"/>
  <c r="G440" i="17" s="1"/>
  <c r="D440" i="17"/>
  <c r="C440" i="17"/>
  <c r="B440" i="17"/>
  <c r="A440" i="17"/>
  <c r="H439" i="17"/>
  <c r="F439" i="17"/>
  <c r="G439" i="17" s="1"/>
  <c r="D439" i="17"/>
  <c r="C439" i="17"/>
  <c r="B439" i="17"/>
  <c r="A439" i="17"/>
  <c r="H438" i="17"/>
  <c r="F438" i="17"/>
  <c r="G438" i="17" s="1"/>
  <c r="D438" i="17"/>
  <c r="C438" i="17"/>
  <c r="B438" i="17"/>
  <c r="A438" i="17"/>
  <c r="H437" i="17"/>
  <c r="F437" i="17"/>
  <c r="D437" i="17"/>
  <c r="C437" i="17"/>
  <c r="B437" i="17"/>
  <c r="A437" i="17"/>
  <c r="H436" i="17"/>
  <c r="F436" i="17"/>
  <c r="G436" i="17" s="1"/>
  <c r="D436" i="17"/>
  <c r="C436" i="17"/>
  <c r="B436" i="17"/>
  <c r="A436" i="17"/>
  <c r="H435" i="17"/>
  <c r="F435" i="17"/>
  <c r="D435" i="17"/>
  <c r="C435" i="17"/>
  <c r="B435" i="17"/>
  <c r="A435" i="17"/>
  <c r="H434" i="17"/>
  <c r="F434" i="17"/>
  <c r="G434" i="17" s="1"/>
  <c r="D434" i="17"/>
  <c r="C434" i="17"/>
  <c r="B434" i="17"/>
  <c r="A434" i="17"/>
  <c r="H433" i="17"/>
  <c r="F433" i="17"/>
  <c r="G433" i="17" s="1"/>
  <c r="D433" i="17"/>
  <c r="C433" i="17"/>
  <c r="B433" i="17"/>
  <c r="A433" i="17"/>
  <c r="H432" i="17"/>
  <c r="F432" i="17"/>
  <c r="G432" i="17" s="1"/>
  <c r="D432" i="17"/>
  <c r="C432" i="17"/>
  <c r="B432" i="17"/>
  <c r="A432" i="17"/>
  <c r="H431" i="17"/>
  <c r="F431" i="17"/>
  <c r="G431" i="17" s="1"/>
  <c r="D431" i="17"/>
  <c r="C431" i="17"/>
  <c r="B431" i="17"/>
  <c r="A431" i="17"/>
  <c r="H430" i="17"/>
  <c r="F430" i="17"/>
  <c r="G430" i="17" s="1"/>
  <c r="D430" i="17"/>
  <c r="C430" i="17"/>
  <c r="B430" i="17"/>
  <c r="A430" i="17"/>
  <c r="H429" i="17"/>
  <c r="F429" i="17"/>
  <c r="G429" i="17" s="1"/>
  <c r="D429" i="17"/>
  <c r="C429" i="17"/>
  <c r="B429" i="17"/>
  <c r="A429" i="17"/>
  <c r="H428" i="17"/>
  <c r="F428" i="17"/>
  <c r="G428" i="17" s="1"/>
  <c r="D428" i="17"/>
  <c r="C428" i="17"/>
  <c r="B428" i="17"/>
  <c r="A428" i="17"/>
  <c r="H427" i="17"/>
  <c r="F427" i="17"/>
  <c r="D427" i="17"/>
  <c r="C427" i="17"/>
  <c r="B427" i="17"/>
  <c r="A427" i="17"/>
  <c r="H426" i="17"/>
  <c r="F426" i="17"/>
  <c r="D426" i="17"/>
  <c r="C426" i="17"/>
  <c r="B426" i="17"/>
  <c r="A426" i="17"/>
  <c r="H425" i="17"/>
  <c r="F425" i="17"/>
  <c r="D425" i="17"/>
  <c r="C425" i="17"/>
  <c r="B425" i="17"/>
  <c r="A425" i="17"/>
  <c r="H424" i="17"/>
  <c r="F424" i="17"/>
  <c r="D424" i="17"/>
  <c r="C424" i="17"/>
  <c r="B424" i="17"/>
  <c r="A424" i="17"/>
  <c r="H423" i="17"/>
  <c r="F423" i="17"/>
  <c r="D423" i="17"/>
  <c r="C423" i="17"/>
  <c r="B423" i="17"/>
  <c r="A423" i="17"/>
  <c r="H422" i="17"/>
  <c r="F422" i="17"/>
  <c r="D422" i="17"/>
  <c r="C422" i="17"/>
  <c r="B422" i="17"/>
  <c r="A422" i="17"/>
  <c r="H421" i="17"/>
  <c r="F421" i="17"/>
  <c r="D421" i="17"/>
  <c r="C421" i="17"/>
  <c r="B421" i="17"/>
  <c r="A421" i="17"/>
  <c r="H420" i="17"/>
  <c r="F420" i="17"/>
  <c r="D420" i="17"/>
  <c r="C420" i="17"/>
  <c r="B420" i="17"/>
  <c r="A420" i="17"/>
  <c r="H419" i="17"/>
  <c r="F419" i="17"/>
  <c r="D419" i="17"/>
  <c r="C419" i="17"/>
  <c r="B419" i="17"/>
  <c r="A419" i="17"/>
  <c r="H418" i="17"/>
  <c r="F418" i="17"/>
  <c r="D418" i="17"/>
  <c r="C418" i="17"/>
  <c r="B418" i="17"/>
  <c r="A418" i="17"/>
  <c r="H417" i="17"/>
  <c r="F417" i="17"/>
  <c r="D417" i="17"/>
  <c r="C417" i="17"/>
  <c r="B417" i="17"/>
  <c r="A417" i="17"/>
  <c r="H416" i="17"/>
  <c r="F416" i="17"/>
  <c r="G416" i="17"/>
  <c r="D416" i="17"/>
  <c r="C416" i="17"/>
  <c r="B416" i="17"/>
  <c r="A416" i="17"/>
  <c r="H415" i="17"/>
  <c r="F415" i="17"/>
  <c r="D415" i="17"/>
  <c r="C415" i="17"/>
  <c r="B415" i="17"/>
  <c r="A415" i="17"/>
  <c r="H414" i="17"/>
  <c r="F414" i="17"/>
  <c r="D414" i="17"/>
  <c r="C414" i="17"/>
  <c r="B414" i="17"/>
  <c r="A414" i="17"/>
  <c r="H413" i="17"/>
  <c r="F413" i="17"/>
  <c r="D413" i="17"/>
  <c r="C413" i="17"/>
  <c r="B413" i="17"/>
  <c r="A413" i="17"/>
  <c r="H412" i="17"/>
  <c r="F412" i="17"/>
  <c r="D412" i="17"/>
  <c r="C412" i="17"/>
  <c r="B412" i="17"/>
  <c r="A412" i="17"/>
  <c r="H411" i="17"/>
  <c r="F411" i="17"/>
  <c r="D411" i="17"/>
  <c r="C411" i="17"/>
  <c r="B411" i="17"/>
  <c r="A411" i="17"/>
  <c r="H410" i="17"/>
  <c r="F410" i="17"/>
  <c r="D410" i="17"/>
  <c r="C410" i="17"/>
  <c r="B410" i="17"/>
  <c r="A410" i="17"/>
  <c r="H409" i="17"/>
  <c r="F409" i="17"/>
  <c r="D409" i="17"/>
  <c r="C409" i="17"/>
  <c r="B409" i="17"/>
  <c r="A409" i="17"/>
  <c r="H408" i="17"/>
  <c r="F408" i="17"/>
  <c r="D408" i="17"/>
  <c r="C408" i="17"/>
  <c r="B408" i="17"/>
  <c r="A408" i="17"/>
  <c r="H407" i="17"/>
  <c r="F407" i="17"/>
  <c r="D407" i="17"/>
  <c r="C407" i="17"/>
  <c r="B407" i="17"/>
  <c r="A407" i="17"/>
  <c r="H406" i="17"/>
  <c r="F406" i="17"/>
  <c r="D406" i="17"/>
  <c r="C406" i="17"/>
  <c r="B406" i="17"/>
  <c r="A406" i="17"/>
  <c r="H405" i="17"/>
  <c r="F405" i="17"/>
  <c r="D405" i="17"/>
  <c r="C405" i="17"/>
  <c r="B405" i="17"/>
  <c r="A405" i="17"/>
  <c r="H404" i="17"/>
  <c r="F404" i="17"/>
  <c r="D404" i="17"/>
  <c r="C404" i="17"/>
  <c r="B404" i="17"/>
  <c r="A404" i="17"/>
  <c r="H403" i="17"/>
  <c r="F403" i="17"/>
  <c r="D403" i="17"/>
  <c r="C403" i="17"/>
  <c r="B403" i="17"/>
  <c r="A403" i="17"/>
  <c r="H402" i="17"/>
  <c r="F402" i="17"/>
  <c r="D402" i="17"/>
  <c r="C402" i="17"/>
  <c r="B402" i="17"/>
  <c r="A402" i="17"/>
  <c r="H401" i="17"/>
  <c r="F401" i="17"/>
  <c r="D401" i="17"/>
  <c r="C401" i="17"/>
  <c r="B401" i="17"/>
  <c r="A401" i="17"/>
  <c r="H400" i="17"/>
  <c r="F400" i="17"/>
  <c r="D400" i="17"/>
  <c r="C400" i="17"/>
  <c r="B400" i="17"/>
  <c r="A400" i="17"/>
  <c r="H399" i="17"/>
  <c r="F399" i="17"/>
  <c r="D399" i="17"/>
  <c r="C399" i="17"/>
  <c r="B399" i="17"/>
  <c r="A399" i="17"/>
  <c r="H398" i="17"/>
  <c r="F398" i="17"/>
  <c r="D398" i="17"/>
  <c r="C398" i="17"/>
  <c r="B398" i="17"/>
  <c r="A398" i="17"/>
  <c r="H397" i="17"/>
  <c r="F397" i="17"/>
  <c r="D397" i="17"/>
  <c r="C397" i="17"/>
  <c r="B397" i="17"/>
  <c r="A397" i="17"/>
  <c r="H396" i="17"/>
  <c r="F396" i="17"/>
  <c r="D396" i="17"/>
  <c r="C396" i="17"/>
  <c r="B396" i="17"/>
  <c r="A396" i="17"/>
  <c r="H395" i="17"/>
  <c r="F395" i="17"/>
  <c r="D395" i="17"/>
  <c r="C395" i="17"/>
  <c r="B395" i="17"/>
  <c r="A395" i="17"/>
  <c r="H394" i="17"/>
  <c r="F394" i="17"/>
  <c r="D394" i="17"/>
  <c r="C394" i="17"/>
  <c r="B394" i="17"/>
  <c r="A394" i="17"/>
  <c r="H393" i="17"/>
  <c r="F393" i="17"/>
  <c r="D393" i="17"/>
  <c r="C393" i="17"/>
  <c r="B393" i="17"/>
  <c r="A393" i="17"/>
  <c r="H392" i="17"/>
  <c r="F392" i="17"/>
  <c r="D392" i="17"/>
  <c r="C392" i="17"/>
  <c r="B392" i="17"/>
  <c r="A392" i="17"/>
  <c r="H391" i="17"/>
  <c r="F391" i="17"/>
  <c r="D391" i="17"/>
  <c r="C391" i="17"/>
  <c r="B391" i="17"/>
  <c r="A391" i="17"/>
  <c r="H390" i="17"/>
  <c r="F390" i="17"/>
  <c r="D390" i="17"/>
  <c r="C390" i="17"/>
  <c r="B390" i="17"/>
  <c r="A390" i="17"/>
  <c r="H389" i="17"/>
  <c r="F389" i="17"/>
  <c r="D389" i="17"/>
  <c r="C389" i="17"/>
  <c r="B389" i="17"/>
  <c r="A389" i="17"/>
  <c r="H388" i="17"/>
  <c r="F388" i="17"/>
  <c r="D388" i="17"/>
  <c r="C388" i="17"/>
  <c r="B388" i="17"/>
  <c r="A388" i="17"/>
  <c r="H387" i="17"/>
  <c r="F387" i="17"/>
  <c r="D387" i="17"/>
  <c r="C387" i="17"/>
  <c r="B387" i="17"/>
  <c r="A387" i="17"/>
  <c r="H386" i="17"/>
  <c r="F386" i="17"/>
  <c r="D386" i="17"/>
  <c r="C386" i="17"/>
  <c r="B386" i="17"/>
  <c r="A386" i="17"/>
  <c r="H385" i="17"/>
  <c r="F385" i="17"/>
  <c r="D385" i="17"/>
  <c r="C385" i="17"/>
  <c r="B385" i="17"/>
  <c r="A385" i="17"/>
  <c r="H384" i="17"/>
  <c r="F384" i="17"/>
  <c r="G384" i="17" s="1"/>
  <c r="D384" i="17"/>
  <c r="C384" i="17"/>
  <c r="B384" i="17"/>
  <c r="A384" i="17"/>
  <c r="H383" i="17"/>
  <c r="F383" i="17"/>
  <c r="D383" i="17"/>
  <c r="C383" i="17"/>
  <c r="B383" i="17"/>
  <c r="A383" i="17"/>
  <c r="H382" i="17"/>
  <c r="F382" i="17"/>
  <c r="D382" i="17"/>
  <c r="C382" i="17"/>
  <c r="B382" i="17"/>
  <c r="A382" i="17"/>
  <c r="H381" i="17"/>
  <c r="F381" i="17"/>
  <c r="G381" i="17" s="1"/>
  <c r="D381" i="17"/>
  <c r="C381" i="17"/>
  <c r="B381" i="17"/>
  <c r="A381" i="17"/>
  <c r="H380" i="17"/>
  <c r="F380" i="17"/>
  <c r="D380" i="17"/>
  <c r="C380" i="17"/>
  <c r="B380" i="17"/>
  <c r="A380" i="17"/>
  <c r="H379" i="17"/>
  <c r="F379" i="17"/>
  <c r="D379" i="17"/>
  <c r="C379" i="17"/>
  <c r="B379" i="17"/>
  <c r="A379" i="17"/>
  <c r="H378" i="17"/>
  <c r="F378" i="17"/>
  <c r="D378" i="17"/>
  <c r="C378" i="17"/>
  <c r="B378" i="17"/>
  <c r="A378" i="17"/>
  <c r="H377" i="17"/>
  <c r="F377" i="17"/>
  <c r="D377" i="17"/>
  <c r="C377" i="17"/>
  <c r="B377" i="17"/>
  <c r="A377" i="17"/>
  <c r="H376" i="17"/>
  <c r="F376" i="17"/>
  <c r="D376" i="17"/>
  <c r="C376" i="17"/>
  <c r="B376" i="17"/>
  <c r="A376" i="17"/>
  <c r="H375" i="17"/>
  <c r="F375" i="17"/>
  <c r="D375" i="17"/>
  <c r="C375" i="17"/>
  <c r="B375" i="17"/>
  <c r="A375" i="17"/>
  <c r="H374" i="17"/>
  <c r="F374" i="17"/>
  <c r="D374" i="17"/>
  <c r="C374" i="17"/>
  <c r="B374" i="17"/>
  <c r="A374" i="17"/>
  <c r="H373" i="17"/>
  <c r="F373" i="17"/>
  <c r="D373" i="17"/>
  <c r="C373" i="17"/>
  <c r="B373" i="17"/>
  <c r="A373" i="17"/>
  <c r="H372" i="17"/>
  <c r="F372" i="17"/>
  <c r="D372" i="17"/>
  <c r="C372" i="17"/>
  <c r="B372" i="17"/>
  <c r="A372" i="17"/>
  <c r="H371" i="17"/>
  <c r="F371" i="17"/>
  <c r="D371" i="17"/>
  <c r="C371" i="17"/>
  <c r="B371" i="17"/>
  <c r="A371" i="17"/>
  <c r="H370" i="17"/>
  <c r="F370" i="17"/>
  <c r="D370" i="17"/>
  <c r="C370" i="17"/>
  <c r="B370" i="17"/>
  <c r="A370" i="17"/>
  <c r="H369" i="17"/>
  <c r="F369" i="17"/>
  <c r="D369" i="17"/>
  <c r="C369" i="17"/>
  <c r="B369" i="17"/>
  <c r="A369" i="17"/>
  <c r="H368" i="17"/>
  <c r="F368" i="17"/>
  <c r="D368" i="17"/>
  <c r="C368" i="17"/>
  <c r="B368" i="17"/>
  <c r="A368" i="17"/>
  <c r="H367" i="17"/>
  <c r="F367" i="17"/>
  <c r="D367" i="17"/>
  <c r="C367" i="17"/>
  <c r="B367" i="17"/>
  <c r="A367" i="17"/>
  <c r="H366" i="17"/>
  <c r="F366" i="17"/>
  <c r="D366" i="17"/>
  <c r="C366" i="17"/>
  <c r="B366" i="17"/>
  <c r="A366" i="17"/>
  <c r="H365" i="17"/>
  <c r="F365" i="17"/>
  <c r="D365" i="17"/>
  <c r="C365" i="17"/>
  <c r="B365" i="17"/>
  <c r="A365" i="17"/>
  <c r="H364" i="17"/>
  <c r="F364" i="17"/>
  <c r="D364" i="17"/>
  <c r="C364" i="17"/>
  <c r="B364" i="17"/>
  <c r="A364" i="17"/>
  <c r="H363" i="17"/>
  <c r="F363" i="17"/>
  <c r="D363" i="17"/>
  <c r="C363" i="17"/>
  <c r="B363" i="17"/>
  <c r="A363" i="17"/>
  <c r="H362" i="17"/>
  <c r="F362" i="17"/>
  <c r="D362" i="17"/>
  <c r="C362" i="17"/>
  <c r="B362" i="17"/>
  <c r="A362" i="17"/>
  <c r="H361" i="17"/>
  <c r="F361" i="17"/>
  <c r="D361" i="17"/>
  <c r="C361" i="17"/>
  <c r="B361" i="17"/>
  <c r="A361" i="17"/>
  <c r="H360" i="17"/>
  <c r="F360" i="17"/>
  <c r="D360" i="17"/>
  <c r="C360" i="17"/>
  <c r="B360" i="17"/>
  <c r="A360" i="17"/>
  <c r="H359" i="17"/>
  <c r="F359" i="17"/>
  <c r="D359" i="17"/>
  <c r="C359" i="17"/>
  <c r="B359" i="17"/>
  <c r="A359" i="17"/>
  <c r="H358" i="17"/>
  <c r="F358" i="17"/>
  <c r="D358" i="17"/>
  <c r="C358" i="17"/>
  <c r="B358" i="17"/>
  <c r="A358" i="17"/>
  <c r="H357" i="17"/>
  <c r="F357" i="17"/>
  <c r="D357" i="17"/>
  <c r="C357" i="17"/>
  <c r="B357" i="17"/>
  <c r="A357" i="17"/>
  <c r="H356" i="17"/>
  <c r="F356" i="17"/>
  <c r="D356" i="17"/>
  <c r="C356" i="17"/>
  <c r="B356" i="17"/>
  <c r="A356" i="17"/>
  <c r="H355" i="17"/>
  <c r="F355" i="17"/>
  <c r="D355" i="17"/>
  <c r="C355" i="17"/>
  <c r="B355" i="17"/>
  <c r="A355" i="17"/>
  <c r="H354" i="17"/>
  <c r="F354" i="17"/>
  <c r="D354" i="17"/>
  <c r="C354" i="17"/>
  <c r="B354" i="17"/>
  <c r="A354" i="17"/>
  <c r="H353" i="17"/>
  <c r="F353" i="17"/>
  <c r="D353" i="17"/>
  <c r="C353" i="17"/>
  <c r="B353" i="17"/>
  <c r="A353" i="17"/>
  <c r="H352" i="17"/>
  <c r="F352" i="17"/>
  <c r="D352" i="17"/>
  <c r="C352" i="17"/>
  <c r="B352" i="17"/>
  <c r="A352" i="17"/>
  <c r="H351" i="17"/>
  <c r="F351" i="17"/>
  <c r="D351" i="17"/>
  <c r="C351" i="17"/>
  <c r="B351" i="17"/>
  <c r="A351" i="17"/>
  <c r="H350" i="17"/>
  <c r="F350" i="17"/>
  <c r="D350" i="17"/>
  <c r="C350" i="17"/>
  <c r="B350" i="17"/>
  <c r="A350" i="17"/>
  <c r="H349" i="17"/>
  <c r="F349" i="17"/>
  <c r="D349" i="17"/>
  <c r="C349" i="17"/>
  <c r="B349" i="17"/>
  <c r="A349" i="17"/>
  <c r="H348" i="17"/>
  <c r="F348" i="17"/>
  <c r="D348" i="17"/>
  <c r="C348" i="17"/>
  <c r="B348" i="17"/>
  <c r="A348" i="17"/>
  <c r="H347" i="17"/>
  <c r="F347" i="17"/>
  <c r="D347" i="17"/>
  <c r="C347" i="17"/>
  <c r="B347" i="17"/>
  <c r="A347" i="17"/>
  <c r="H346" i="17"/>
  <c r="F346" i="17"/>
  <c r="D346" i="17"/>
  <c r="C346" i="17"/>
  <c r="B346" i="17"/>
  <c r="A346" i="17"/>
  <c r="H345" i="17"/>
  <c r="F345" i="17"/>
  <c r="D345" i="17"/>
  <c r="C345" i="17"/>
  <c r="B345" i="17"/>
  <c r="A345" i="17"/>
  <c r="H344" i="17"/>
  <c r="F344" i="17"/>
  <c r="D344" i="17"/>
  <c r="C344" i="17"/>
  <c r="B344" i="17"/>
  <c r="A344" i="17"/>
  <c r="H343" i="17"/>
  <c r="F343" i="17"/>
  <c r="D343" i="17"/>
  <c r="C343" i="17"/>
  <c r="B343" i="17"/>
  <c r="A343" i="17"/>
  <c r="H342" i="17"/>
  <c r="F342" i="17"/>
  <c r="G342" i="17" s="1"/>
  <c r="D342" i="17"/>
  <c r="C342" i="17"/>
  <c r="B342" i="17"/>
  <c r="A342" i="17"/>
  <c r="H341" i="17"/>
  <c r="F341" i="17"/>
  <c r="D341" i="17"/>
  <c r="C341" i="17"/>
  <c r="B341" i="17"/>
  <c r="A341" i="17"/>
  <c r="H340" i="17"/>
  <c r="F340" i="17"/>
  <c r="D340" i="17"/>
  <c r="C340" i="17"/>
  <c r="B340" i="17"/>
  <c r="A340" i="17"/>
  <c r="H339" i="17"/>
  <c r="F339" i="17"/>
  <c r="D339" i="17"/>
  <c r="C339" i="17"/>
  <c r="B339" i="17"/>
  <c r="A339" i="17"/>
  <c r="H338" i="17"/>
  <c r="F338" i="17"/>
  <c r="D338" i="17"/>
  <c r="C338" i="17"/>
  <c r="B338" i="17"/>
  <c r="A338" i="17"/>
  <c r="H337" i="17"/>
  <c r="F337" i="17"/>
  <c r="D337" i="17"/>
  <c r="C337" i="17"/>
  <c r="B337" i="17"/>
  <c r="A337" i="17"/>
  <c r="H336" i="17"/>
  <c r="F336" i="17"/>
  <c r="D336" i="17"/>
  <c r="C336" i="17"/>
  <c r="B336" i="17"/>
  <c r="A336" i="17"/>
  <c r="H335" i="17"/>
  <c r="F335" i="17"/>
  <c r="D335" i="17"/>
  <c r="C335" i="17"/>
  <c r="B335" i="17"/>
  <c r="A335" i="17"/>
  <c r="H334" i="17"/>
  <c r="F334" i="17"/>
  <c r="G334" i="17" s="1"/>
  <c r="D334" i="17"/>
  <c r="C334" i="17"/>
  <c r="B334" i="17"/>
  <c r="A334" i="17"/>
  <c r="H333" i="17"/>
  <c r="F333" i="17"/>
  <c r="D333" i="17"/>
  <c r="C333" i="17"/>
  <c r="B333" i="17"/>
  <c r="A333" i="17"/>
  <c r="H332" i="17"/>
  <c r="F332" i="17"/>
  <c r="D332" i="17"/>
  <c r="C332" i="17"/>
  <c r="B332" i="17"/>
  <c r="A332" i="17"/>
  <c r="H331" i="17"/>
  <c r="F331" i="17"/>
  <c r="D331" i="17"/>
  <c r="C331" i="17"/>
  <c r="B331" i="17"/>
  <c r="A331" i="17"/>
  <c r="H330" i="17"/>
  <c r="F330" i="17"/>
  <c r="D330" i="17"/>
  <c r="C330" i="17"/>
  <c r="B330" i="17"/>
  <c r="A330" i="17"/>
  <c r="H329" i="17"/>
  <c r="F329" i="17"/>
  <c r="D329" i="17"/>
  <c r="C329" i="17"/>
  <c r="B329" i="17"/>
  <c r="A329" i="17"/>
  <c r="H328" i="17"/>
  <c r="F328" i="17"/>
  <c r="D328" i="17"/>
  <c r="C328" i="17"/>
  <c r="B328" i="17"/>
  <c r="A328" i="17"/>
  <c r="H327" i="17"/>
  <c r="F327" i="17"/>
  <c r="D327" i="17"/>
  <c r="C327" i="17"/>
  <c r="B327" i="17"/>
  <c r="A327" i="17"/>
  <c r="H326" i="17"/>
  <c r="F326" i="17"/>
  <c r="D326" i="17"/>
  <c r="C326" i="17"/>
  <c r="B326" i="17"/>
  <c r="A326" i="17"/>
  <c r="H325" i="17"/>
  <c r="F325" i="17"/>
  <c r="D325" i="17"/>
  <c r="C325" i="17"/>
  <c r="B325" i="17"/>
  <c r="A325" i="17"/>
  <c r="H324" i="17"/>
  <c r="F324" i="17"/>
  <c r="D324" i="17"/>
  <c r="C324" i="17"/>
  <c r="B324" i="17"/>
  <c r="A324" i="17"/>
  <c r="H323" i="17"/>
  <c r="F323" i="17"/>
  <c r="D323" i="17"/>
  <c r="C323" i="17"/>
  <c r="B323" i="17"/>
  <c r="A323" i="17"/>
  <c r="H322" i="17"/>
  <c r="F322" i="17"/>
  <c r="D322" i="17"/>
  <c r="C322" i="17"/>
  <c r="B322" i="17"/>
  <c r="A322" i="17"/>
  <c r="H321" i="17"/>
  <c r="F321" i="17"/>
  <c r="D321" i="17"/>
  <c r="C321" i="17"/>
  <c r="B321" i="17"/>
  <c r="A321" i="17"/>
  <c r="H320" i="17"/>
  <c r="F320" i="17"/>
  <c r="D320" i="17"/>
  <c r="C320" i="17"/>
  <c r="B320" i="17"/>
  <c r="A320" i="17"/>
  <c r="H319" i="17"/>
  <c r="F319" i="17"/>
  <c r="D319" i="17"/>
  <c r="C319" i="17"/>
  <c r="B319" i="17"/>
  <c r="A319" i="17"/>
  <c r="H318" i="17"/>
  <c r="F318" i="17"/>
  <c r="D318" i="17"/>
  <c r="C318" i="17"/>
  <c r="B318" i="17"/>
  <c r="A318" i="17"/>
  <c r="H317" i="17"/>
  <c r="F317" i="17"/>
  <c r="D317" i="17"/>
  <c r="C317" i="17"/>
  <c r="B317" i="17"/>
  <c r="A317" i="17"/>
  <c r="H316" i="17"/>
  <c r="F316" i="17"/>
  <c r="D316" i="17"/>
  <c r="C316" i="17"/>
  <c r="B316" i="17"/>
  <c r="A316" i="17"/>
  <c r="H315" i="17"/>
  <c r="F315" i="17"/>
  <c r="D315" i="17"/>
  <c r="C315" i="17"/>
  <c r="B315" i="17"/>
  <c r="A315" i="17"/>
  <c r="H314" i="17"/>
  <c r="F314" i="17"/>
  <c r="D314" i="17"/>
  <c r="C314" i="17"/>
  <c r="B314" i="17"/>
  <c r="A314" i="17"/>
  <c r="H313" i="17"/>
  <c r="F313" i="17"/>
  <c r="D313" i="17"/>
  <c r="C313" i="17"/>
  <c r="B313" i="17"/>
  <c r="A313" i="17"/>
  <c r="H312" i="17"/>
  <c r="F312" i="17"/>
  <c r="D312" i="17"/>
  <c r="C312" i="17"/>
  <c r="B312" i="17"/>
  <c r="A312" i="17"/>
  <c r="H311" i="17"/>
  <c r="F311" i="17"/>
  <c r="D311" i="17"/>
  <c r="C311" i="17"/>
  <c r="B311" i="17"/>
  <c r="A311" i="17"/>
  <c r="H310" i="17"/>
  <c r="F310" i="17"/>
  <c r="D310" i="17"/>
  <c r="C310" i="17"/>
  <c r="B310" i="17"/>
  <c r="A310" i="17"/>
  <c r="H309" i="17"/>
  <c r="F309" i="17"/>
  <c r="D309" i="17"/>
  <c r="C309" i="17"/>
  <c r="B309" i="17"/>
  <c r="A309" i="17"/>
  <c r="H308" i="17"/>
  <c r="F308" i="17"/>
  <c r="D308" i="17"/>
  <c r="C308" i="17"/>
  <c r="B308" i="17"/>
  <c r="A308" i="17"/>
  <c r="H307" i="17"/>
  <c r="F307" i="17"/>
  <c r="D307" i="17"/>
  <c r="C307" i="17"/>
  <c r="B307" i="17"/>
  <c r="A307" i="17"/>
  <c r="H306" i="17"/>
  <c r="F306" i="17"/>
  <c r="D306" i="17"/>
  <c r="C306" i="17"/>
  <c r="B306" i="17"/>
  <c r="A306" i="17"/>
  <c r="H305" i="17"/>
  <c r="F305" i="17"/>
  <c r="D305" i="17"/>
  <c r="C305" i="17"/>
  <c r="B305" i="17"/>
  <c r="A305" i="17"/>
  <c r="H304" i="17"/>
  <c r="F304" i="17"/>
  <c r="D304" i="17"/>
  <c r="C304" i="17"/>
  <c r="B304" i="17"/>
  <c r="A304" i="17"/>
  <c r="H303" i="17"/>
  <c r="F303" i="17"/>
  <c r="D303" i="17"/>
  <c r="C303" i="17"/>
  <c r="B303" i="17"/>
  <c r="A303" i="17"/>
  <c r="H302" i="17"/>
  <c r="F302" i="17"/>
  <c r="D302" i="17"/>
  <c r="C302" i="17"/>
  <c r="B302" i="17"/>
  <c r="A302" i="17"/>
  <c r="H301" i="17"/>
  <c r="F301" i="17"/>
  <c r="D301" i="17"/>
  <c r="C301" i="17"/>
  <c r="B301" i="17"/>
  <c r="A301" i="17"/>
  <c r="H300" i="17"/>
  <c r="F300" i="17"/>
  <c r="D300" i="17"/>
  <c r="C300" i="17"/>
  <c r="B300" i="17"/>
  <c r="A300" i="17"/>
  <c r="H299" i="17"/>
  <c r="F299" i="17"/>
  <c r="D299" i="17"/>
  <c r="C299" i="17"/>
  <c r="B299" i="17"/>
  <c r="A299" i="17"/>
  <c r="H298" i="17"/>
  <c r="F298" i="17"/>
  <c r="D298" i="17"/>
  <c r="C298" i="17"/>
  <c r="B298" i="17"/>
  <c r="A298" i="17"/>
  <c r="H297" i="17"/>
  <c r="F297" i="17"/>
  <c r="D297" i="17"/>
  <c r="C297" i="17"/>
  <c r="B297" i="17"/>
  <c r="A297" i="17"/>
  <c r="H296" i="17"/>
  <c r="F296" i="17"/>
  <c r="D296" i="17"/>
  <c r="C296" i="17"/>
  <c r="B296" i="17"/>
  <c r="A296" i="17"/>
  <c r="H295" i="17"/>
  <c r="F295" i="17"/>
  <c r="D295" i="17"/>
  <c r="C295" i="17"/>
  <c r="B295" i="17"/>
  <c r="A295" i="17"/>
  <c r="H294" i="17"/>
  <c r="F294" i="17"/>
  <c r="D294" i="17"/>
  <c r="C294" i="17"/>
  <c r="B294" i="17"/>
  <c r="A294" i="17"/>
  <c r="H293" i="17"/>
  <c r="F293" i="17"/>
  <c r="D293" i="17"/>
  <c r="C293" i="17"/>
  <c r="B293" i="17"/>
  <c r="A293" i="17"/>
  <c r="H292" i="17"/>
  <c r="F292" i="17"/>
  <c r="D292" i="17"/>
  <c r="C292" i="17"/>
  <c r="B292" i="17"/>
  <c r="A292" i="17"/>
  <c r="H291" i="17"/>
  <c r="F291" i="17"/>
  <c r="D291" i="17"/>
  <c r="C291" i="17"/>
  <c r="B291" i="17"/>
  <c r="A291" i="17"/>
  <c r="H290" i="17"/>
  <c r="F290" i="17"/>
  <c r="D290" i="17"/>
  <c r="C290" i="17"/>
  <c r="B290" i="17"/>
  <c r="A290" i="17"/>
  <c r="H289" i="17"/>
  <c r="F289" i="17"/>
  <c r="D289" i="17"/>
  <c r="C289" i="17"/>
  <c r="B289" i="17"/>
  <c r="A289" i="17"/>
  <c r="H288" i="17"/>
  <c r="F288" i="17"/>
  <c r="D288" i="17"/>
  <c r="C288" i="17"/>
  <c r="B288" i="17"/>
  <c r="A288" i="17"/>
  <c r="H287" i="17"/>
  <c r="F287" i="17"/>
  <c r="D287" i="17"/>
  <c r="C287" i="17"/>
  <c r="B287" i="17"/>
  <c r="A287" i="17"/>
  <c r="H286" i="17"/>
  <c r="F286" i="17"/>
  <c r="D286" i="17"/>
  <c r="C286" i="17"/>
  <c r="B286" i="17"/>
  <c r="A286" i="17"/>
  <c r="H285" i="17"/>
  <c r="F285" i="17"/>
  <c r="D285" i="17"/>
  <c r="C285" i="17"/>
  <c r="B285" i="17"/>
  <c r="A285" i="17"/>
  <c r="H284" i="17"/>
  <c r="F284" i="17"/>
  <c r="G284" i="17" s="1"/>
  <c r="D284" i="17"/>
  <c r="C284" i="17"/>
  <c r="B284" i="17"/>
  <c r="A284" i="17"/>
  <c r="H283" i="17"/>
  <c r="F283" i="17"/>
  <c r="D283" i="17"/>
  <c r="C283" i="17"/>
  <c r="B283" i="17"/>
  <c r="A283" i="17"/>
  <c r="H282" i="17"/>
  <c r="F282" i="17"/>
  <c r="G282" i="17" s="1"/>
  <c r="D282" i="17"/>
  <c r="C282" i="17"/>
  <c r="B282" i="17"/>
  <c r="A282" i="17"/>
  <c r="H281" i="17"/>
  <c r="F281" i="17"/>
  <c r="D281" i="17"/>
  <c r="C281" i="17"/>
  <c r="B281" i="17"/>
  <c r="A281" i="17"/>
  <c r="H280" i="17"/>
  <c r="F280" i="17"/>
  <c r="G280" i="17" s="1"/>
  <c r="D280" i="17"/>
  <c r="C280" i="17"/>
  <c r="B280" i="17"/>
  <c r="A280" i="17"/>
  <c r="H279" i="17"/>
  <c r="F279" i="17"/>
  <c r="D279" i="17"/>
  <c r="C279" i="17"/>
  <c r="B279" i="17"/>
  <c r="A279" i="17"/>
  <c r="H278" i="17"/>
  <c r="F278" i="17"/>
  <c r="G278" i="17" s="1"/>
  <c r="D278" i="17"/>
  <c r="C278" i="17"/>
  <c r="B278" i="17"/>
  <c r="A278" i="17"/>
  <c r="H277" i="17"/>
  <c r="F277" i="17"/>
  <c r="D277" i="17"/>
  <c r="C277" i="17"/>
  <c r="B277" i="17"/>
  <c r="A277" i="17"/>
  <c r="H276" i="17"/>
  <c r="F276" i="17"/>
  <c r="G276" i="17" s="1"/>
  <c r="D276" i="17"/>
  <c r="C276" i="17"/>
  <c r="B276" i="17"/>
  <c r="A276" i="17"/>
  <c r="H275" i="17"/>
  <c r="F275" i="17"/>
  <c r="D275" i="17"/>
  <c r="C275" i="17"/>
  <c r="B275" i="17"/>
  <c r="A275" i="17"/>
  <c r="H274" i="17"/>
  <c r="F274" i="17"/>
  <c r="G274" i="17" s="1"/>
  <c r="D274" i="17"/>
  <c r="C274" i="17"/>
  <c r="B274" i="17"/>
  <c r="A274" i="17"/>
  <c r="H273" i="17"/>
  <c r="F273" i="17"/>
  <c r="D273" i="17"/>
  <c r="C273" i="17"/>
  <c r="B273" i="17"/>
  <c r="A273" i="17"/>
  <c r="H272" i="17"/>
  <c r="F272" i="17"/>
  <c r="D272" i="17"/>
  <c r="C272" i="17"/>
  <c r="B272" i="17"/>
  <c r="A272" i="17"/>
  <c r="H271" i="17"/>
  <c r="F271" i="17"/>
  <c r="D271" i="17"/>
  <c r="C271" i="17"/>
  <c r="B271" i="17"/>
  <c r="A271" i="17"/>
  <c r="H270" i="17"/>
  <c r="F270" i="17"/>
  <c r="G270" i="17" s="1"/>
  <c r="D270" i="17"/>
  <c r="C270" i="17"/>
  <c r="B270" i="17"/>
  <c r="A270" i="17"/>
  <c r="H269" i="17"/>
  <c r="F269" i="17"/>
  <c r="D269" i="17"/>
  <c r="C269" i="17"/>
  <c r="B269" i="17"/>
  <c r="A269" i="17"/>
  <c r="H268" i="17"/>
  <c r="F268" i="17"/>
  <c r="G268" i="17" s="1"/>
  <c r="D268" i="17"/>
  <c r="C268" i="17"/>
  <c r="B268" i="17"/>
  <c r="A268" i="17"/>
  <c r="H267" i="17"/>
  <c r="F267" i="17"/>
  <c r="D267" i="17"/>
  <c r="C267" i="17"/>
  <c r="B267" i="17"/>
  <c r="A267" i="17"/>
  <c r="H266" i="17"/>
  <c r="F266" i="17"/>
  <c r="G266" i="17" s="1"/>
  <c r="D266" i="17"/>
  <c r="C266" i="17"/>
  <c r="B266" i="17"/>
  <c r="A266" i="17"/>
  <c r="H265" i="17"/>
  <c r="F265" i="17"/>
  <c r="D265" i="17"/>
  <c r="C265" i="17"/>
  <c r="B265" i="17"/>
  <c r="A265" i="17"/>
  <c r="H264" i="17"/>
  <c r="F264" i="17"/>
  <c r="G264" i="17" s="1"/>
  <c r="D264" i="17"/>
  <c r="C264" i="17"/>
  <c r="B264" i="17"/>
  <c r="A264" i="17"/>
  <c r="H263" i="17"/>
  <c r="F263" i="17"/>
  <c r="D263" i="17"/>
  <c r="C263" i="17"/>
  <c r="B263" i="17"/>
  <c r="A263" i="17"/>
  <c r="H262" i="17"/>
  <c r="F262" i="17"/>
  <c r="G262" i="17" s="1"/>
  <c r="D262" i="17"/>
  <c r="C262" i="17"/>
  <c r="B262" i="17"/>
  <c r="A262" i="17"/>
  <c r="H261" i="17"/>
  <c r="F261" i="17"/>
  <c r="D261" i="17"/>
  <c r="C261" i="17"/>
  <c r="B261" i="17"/>
  <c r="A261" i="17"/>
  <c r="H260" i="17"/>
  <c r="F260" i="17"/>
  <c r="D260" i="17"/>
  <c r="C260" i="17"/>
  <c r="B260" i="17"/>
  <c r="A260" i="17"/>
  <c r="H259" i="17"/>
  <c r="F259" i="17"/>
  <c r="D259" i="17"/>
  <c r="C259" i="17"/>
  <c r="B259" i="17"/>
  <c r="A259" i="17"/>
  <c r="H258" i="17"/>
  <c r="F258" i="17"/>
  <c r="G258" i="17" s="1"/>
  <c r="D258" i="17"/>
  <c r="C258" i="17"/>
  <c r="B258" i="17"/>
  <c r="A258" i="17"/>
  <c r="H257" i="17"/>
  <c r="F257" i="17"/>
  <c r="D257" i="17"/>
  <c r="C257" i="17"/>
  <c r="B257" i="17"/>
  <c r="A257" i="17"/>
  <c r="H256" i="17"/>
  <c r="F256" i="17"/>
  <c r="G256" i="17" s="1"/>
  <c r="D256" i="17"/>
  <c r="C256" i="17"/>
  <c r="B256" i="17"/>
  <c r="A256" i="17"/>
  <c r="H255" i="17"/>
  <c r="F255" i="17"/>
  <c r="D255" i="17"/>
  <c r="C255" i="17"/>
  <c r="B255" i="17"/>
  <c r="A255" i="17"/>
  <c r="H254" i="17"/>
  <c r="F254" i="17"/>
  <c r="D254" i="17"/>
  <c r="C254" i="17"/>
  <c r="B254" i="17"/>
  <c r="A254" i="17"/>
  <c r="H253" i="17"/>
  <c r="F253" i="17"/>
  <c r="D253" i="17"/>
  <c r="C253" i="17"/>
  <c r="B253" i="17"/>
  <c r="A253" i="17"/>
  <c r="H252" i="17"/>
  <c r="F252" i="17"/>
  <c r="G252" i="17" s="1"/>
  <c r="D252" i="17"/>
  <c r="C252" i="17"/>
  <c r="B252" i="17"/>
  <c r="A252" i="17"/>
  <c r="H251" i="17"/>
  <c r="F251" i="17"/>
  <c r="D251" i="17"/>
  <c r="C251" i="17"/>
  <c r="B251" i="17"/>
  <c r="A251" i="17"/>
  <c r="H250" i="17"/>
  <c r="F250" i="17"/>
  <c r="G250" i="17" s="1"/>
  <c r="D250" i="17"/>
  <c r="C250" i="17"/>
  <c r="B250" i="17"/>
  <c r="A250" i="17"/>
  <c r="H249" i="17"/>
  <c r="F249" i="17"/>
  <c r="D249" i="17"/>
  <c r="C249" i="17"/>
  <c r="B249" i="17"/>
  <c r="A249" i="17"/>
  <c r="H248" i="17"/>
  <c r="F248" i="17"/>
  <c r="G248" i="17" s="1"/>
  <c r="D248" i="17"/>
  <c r="C248" i="17"/>
  <c r="B248" i="17"/>
  <c r="A248" i="17"/>
  <c r="H247" i="17"/>
  <c r="F247" i="17"/>
  <c r="D247" i="17"/>
  <c r="C247" i="17"/>
  <c r="B247" i="17"/>
  <c r="A247" i="17"/>
  <c r="H246" i="17"/>
  <c r="F246" i="17"/>
  <c r="G246" i="17" s="1"/>
  <c r="D246" i="17"/>
  <c r="C246" i="17"/>
  <c r="B246" i="17"/>
  <c r="A246" i="17"/>
  <c r="H245" i="17"/>
  <c r="F245" i="17"/>
  <c r="D245" i="17"/>
  <c r="C245" i="17"/>
  <c r="B245" i="17"/>
  <c r="A245" i="17"/>
  <c r="H244" i="17"/>
  <c r="F244" i="17"/>
  <c r="G244" i="17" s="1"/>
  <c r="D244" i="17"/>
  <c r="C244" i="17"/>
  <c r="B244" i="17"/>
  <c r="A244" i="17"/>
  <c r="H243" i="17"/>
  <c r="F243" i="17"/>
  <c r="D243" i="17"/>
  <c r="C243" i="17"/>
  <c r="B243" i="17"/>
  <c r="A243" i="17"/>
  <c r="H242" i="17"/>
  <c r="F242" i="17"/>
  <c r="D242" i="17"/>
  <c r="C242" i="17"/>
  <c r="B242" i="17"/>
  <c r="A242" i="17"/>
  <c r="H241" i="17"/>
  <c r="F241" i="17"/>
  <c r="D241" i="17"/>
  <c r="C241" i="17"/>
  <c r="B241" i="17"/>
  <c r="A241" i="17"/>
  <c r="H240" i="17"/>
  <c r="F240" i="17"/>
  <c r="D240" i="17"/>
  <c r="C240" i="17"/>
  <c r="B240" i="17"/>
  <c r="A240" i="17"/>
  <c r="H239" i="17"/>
  <c r="F239" i="17"/>
  <c r="D239" i="17"/>
  <c r="C239" i="17"/>
  <c r="B239" i="17"/>
  <c r="A239" i="17"/>
  <c r="H238" i="17"/>
  <c r="F238" i="17"/>
  <c r="D238" i="17"/>
  <c r="C238" i="17"/>
  <c r="B238" i="17"/>
  <c r="A238" i="17"/>
  <c r="H237" i="17"/>
  <c r="F237" i="17"/>
  <c r="D237" i="17"/>
  <c r="C237" i="17"/>
  <c r="B237" i="17"/>
  <c r="A237" i="17"/>
  <c r="H236" i="17"/>
  <c r="F236" i="17"/>
  <c r="D236" i="17"/>
  <c r="C236" i="17"/>
  <c r="B236" i="17"/>
  <c r="A236" i="17"/>
  <c r="H235" i="17"/>
  <c r="F235" i="17"/>
  <c r="D235" i="17"/>
  <c r="C235" i="17"/>
  <c r="B235" i="17"/>
  <c r="A235" i="17"/>
  <c r="H234" i="17"/>
  <c r="F234" i="17"/>
  <c r="D234" i="17"/>
  <c r="C234" i="17"/>
  <c r="B234" i="17"/>
  <c r="A234" i="17"/>
  <c r="H233" i="17"/>
  <c r="F233" i="17"/>
  <c r="D233" i="17"/>
  <c r="C233" i="17"/>
  <c r="B233" i="17"/>
  <c r="A233" i="17"/>
  <c r="H232" i="17"/>
  <c r="F232" i="17"/>
  <c r="D232" i="17"/>
  <c r="C232" i="17"/>
  <c r="B232" i="17"/>
  <c r="A232" i="17"/>
  <c r="H231" i="17"/>
  <c r="F231" i="17"/>
  <c r="D231" i="17"/>
  <c r="C231" i="17"/>
  <c r="B231" i="17"/>
  <c r="A231" i="17"/>
  <c r="H230" i="17"/>
  <c r="F230" i="17"/>
  <c r="D230" i="17"/>
  <c r="C230" i="17"/>
  <c r="B230" i="17"/>
  <c r="A230" i="17"/>
  <c r="H229" i="17"/>
  <c r="F229" i="17"/>
  <c r="D229" i="17"/>
  <c r="C229" i="17"/>
  <c r="B229" i="17"/>
  <c r="A229" i="17"/>
  <c r="H228" i="17"/>
  <c r="F228" i="17"/>
  <c r="D228" i="17"/>
  <c r="C228" i="17"/>
  <c r="B228" i="17"/>
  <c r="A228" i="17"/>
  <c r="H227" i="17"/>
  <c r="F227" i="17"/>
  <c r="D227" i="17"/>
  <c r="C227" i="17"/>
  <c r="B227" i="17"/>
  <c r="A227" i="17"/>
  <c r="H226" i="17"/>
  <c r="F226" i="17"/>
  <c r="D226" i="17"/>
  <c r="C226" i="17"/>
  <c r="B226" i="17"/>
  <c r="A226" i="17"/>
  <c r="H225" i="17"/>
  <c r="F225" i="17"/>
  <c r="D225" i="17"/>
  <c r="C225" i="17"/>
  <c r="B225" i="17"/>
  <c r="A225" i="17"/>
  <c r="H224" i="17"/>
  <c r="F224" i="17"/>
  <c r="D224" i="17"/>
  <c r="C224" i="17"/>
  <c r="B224" i="17"/>
  <c r="A224" i="17"/>
  <c r="H223" i="17"/>
  <c r="F223" i="17"/>
  <c r="D223" i="17"/>
  <c r="C223" i="17"/>
  <c r="B223" i="17"/>
  <c r="A223" i="17"/>
  <c r="H222" i="17"/>
  <c r="F222" i="17"/>
  <c r="D222" i="17"/>
  <c r="C222" i="17"/>
  <c r="B222" i="17"/>
  <c r="A222" i="17"/>
  <c r="H221" i="17"/>
  <c r="F221" i="17"/>
  <c r="D221" i="17"/>
  <c r="C221" i="17"/>
  <c r="B221" i="17"/>
  <c r="A221" i="17"/>
  <c r="H220" i="17"/>
  <c r="F220" i="17"/>
  <c r="D220" i="17"/>
  <c r="C220" i="17"/>
  <c r="B220" i="17"/>
  <c r="A220" i="17"/>
  <c r="H219" i="17"/>
  <c r="F219" i="17"/>
  <c r="D219" i="17"/>
  <c r="C219" i="17"/>
  <c r="B219" i="17"/>
  <c r="A219" i="17"/>
  <c r="H218" i="17"/>
  <c r="F218" i="17"/>
  <c r="D218" i="17"/>
  <c r="C218" i="17"/>
  <c r="B218" i="17"/>
  <c r="A218" i="17"/>
  <c r="H217" i="17"/>
  <c r="F217" i="17"/>
  <c r="D217" i="17"/>
  <c r="C217" i="17"/>
  <c r="B217" i="17"/>
  <c r="A217" i="17"/>
  <c r="H216" i="17"/>
  <c r="F216" i="17"/>
  <c r="D216" i="17"/>
  <c r="C216" i="17"/>
  <c r="B216" i="17"/>
  <c r="A216" i="17"/>
  <c r="H215" i="17"/>
  <c r="F215" i="17"/>
  <c r="D215" i="17"/>
  <c r="C215" i="17"/>
  <c r="B215" i="17"/>
  <c r="A215" i="17"/>
  <c r="H214" i="17"/>
  <c r="F214" i="17"/>
  <c r="G214" i="17" s="1"/>
  <c r="D214" i="17"/>
  <c r="C214" i="17"/>
  <c r="B214" i="17"/>
  <c r="A214" i="17"/>
  <c r="H213" i="17"/>
  <c r="F213" i="17"/>
  <c r="D213" i="17"/>
  <c r="C213" i="17"/>
  <c r="B213" i="17"/>
  <c r="A213" i="17"/>
  <c r="H212" i="17"/>
  <c r="F212" i="17"/>
  <c r="D212" i="17"/>
  <c r="C212" i="17"/>
  <c r="B212" i="17"/>
  <c r="A212" i="17"/>
  <c r="H211" i="17"/>
  <c r="F211" i="17"/>
  <c r="D211" i="17"/>
  <c r="C211" i="17"/>
  <c r="B211" i="17"/>
  <c r="A211" i="17"/>
  <c r="H210" i="17"/>
  <c r="F210" i="17"/>
  <c r="G210" i="17" s="1"/>
  <c r="D210" i="17"/>
  <c r="C210" i="17"/>
  <c r="B210" i="17"/>
  <c r="A210" i="17"/>
  <c r="H209" i="17"/>
  <c r="F209" i="17"/>
  <c r="G209" i="17" s="1"/>
  <c r="D209" i="17"/>
  <c r="C209" i="17"/>
  <c r="B209" i="17"/>
  <c r="A209" i="17"/>
  <c r="H208" i="17"/>
  <c r="F208" i="17"/>
  <c r="G208" i="17" s="1"/>
  <c r="D208" i="17"/>
  <c r="C208" i="17"/>
  <c r="B208" i="17"/>
  <c r="A208" i="17"/>
  <c r="H207" i="17"/>
  <c r="F207" i="17"/>
  <c r="D207" i="17"/>
  <c r="C207" i="17"/>
  <c r="B207" i="17"/>
  <c r="A207" i="17"/>
  <c r="H206" i="17"/>
  <c r="F206" i="17"/>
  <c r="G206" i="17" s="1"/>
  <c r="D206" i="17"/>
  <c r="C206" i="17"/>
  <c r="B206" i="17"/>
  <c r="A206" i="17"/>
  <c r="H205" i="17"/>
  <c r="F205" i="17"/>
  <c r="G205" i="17" s="1"/>
  <c r="D205" i="17"/>
  <c r="C205" i="17"/>
  <c r="B205" i="17"/>
  <c r="A205" i="17"/>
  <c r="H204" i="17"/>
  <c r="F204" i="17"/>
  <c r="G204" i="17" s="1"/>
  <c r="D204" i="17"/>
  <c r="C204" i="17"/>
  <c r="B204" i="17"/>
  <c r="A204" i="17"/>
  <c r="H203" i="17"/>
  <c r="F203" i="17"/>
  <c r="G203" i="17" s="1"/>
  <c r="D203" i="17"/>
  <c r="C203" i="17"/>
  <c r="B203" i="17"/>
  <c r="A203" i="17"/>
  <c r="H202" i="17"/>
  <c r="F202" i="17"/>
  <c r="D202" i="17"/>
  <c r="C202" i="17"/>
  <c r="B202" i="17"/>
  <c r="A202" i="17"/>
  <c r="H201" i="17"/>
  <c r="F201" i="17"/>
  <c r="G201" i="17" s="1"/>
  <c r="D201" i="17"/>
  <c r="C201" i="17"/>
  <c r="B201" i="17"/>
  <c r="A201" i="17"/>
  <c r="H200" i="17"/>
  <c r="F200" i="17"/>
  <c r="G200" i="17" s="1"/>
  <c r="D200" i="17"/>
  <c r="C200" i="17"/>
  <c r="B200" i="17"/>
  <c r="A200" i="17"/>
  <c r="H199" i="17"/>
  <c r="F199" i="17"/>
  <c r="D199" i="17"/>
  <c r="C199" i="17"/>
  <c r="B199" i="17"/>
  <c r="A199" i="17"/>
  <c r="H198" i="17"/>
  <c r="F198" i="17"/>
  <c r="G198" i="17" s="1"/>
  <c r="D198" i="17"/>
  <c r="C198" i="17"/>
  <c r="B198" i="17"/>
  <c r="A198" i="17"/>
  <c r="H197" i="17"/>
  <c r="F197" i="17"/>
  <c r="G197" i="17" s="1"/>
  <c r="D197" i="17"/>
  <c r="C197" i="17"/>
  <c r="B197" i="17"/>
  <c r="A197" i="17"/>
  <c r="H196" i="17"/>
  <c r="F196" i="17"/>
  <c r="D196" i="17"/>
  <c r="C196" i="17"/>
  <c r="B196" i="17"/>
  <c r="A196" i="17"/>
  <c r="H195" i="17"/>
  <c r="F195" i="17"/>
  <c r="G195" i="17" s="1"/>
  <c r="D195" i="17"/>
  <c r="C195" i="17"/>
  <c r="B195" i="17"/>
  <c r="A195" i="17"/>
  <c r="H194" i="17"/>
  <c r="F194" i="17"/>
  <c r="D194" i="17"/>
  <c r="C194" i="17"/>
  <c r="B194" i="17"/>
  <c r="A194" i="17"/>
  <c r="H193" i="17"/>
  <c r="F193" i="17"/>
  <c r="G193" i="17" s="1"/>
  <c r="D193" i="17"/>
  <c r="C193" i="17"/>
  <c r="B193" i="17"/>
  <c r="A193" i="17"/>
  <c r="H192" i="17"/>
  <c r="F192" i="17"/>
  <c r="D192" i="17"/>
  <c r="C192" i="17"/>
  <c r="B192" i="17"/>
  <c r="A192" i="17"/>
  <c r="H191" i="17"/>
  <c r="F191" i="17"/>
  <c r="D191" i="17"/>
  <c r="C191" i="17"/>
  <c r="B191" i="17"/>
  <c r="A191" i="17"/>
  <c r="H190" i="17"/>
  <c r="F190" i="17"/>
  <c r="D190" i="17"/>
  <c r="C190" i="17"/>
  <c r="B190" i="17"/>
  <c r="A190" i="17"/>
  <c r="H189" i="17"/>
  <c r="F189" i="17"/>
  <c r="D189" i="17"/>
  <c r="C189" i="17"/>
  <c r="B189" i="17"/>
  <c r="A189" i="17"/>
  <c r="H188" i="17"/>
  <c r="F188" i="17"/>
  <c r="D188" i="17"/>
  <c r="C188" i="17"/>
  <c r="B188" i="17"/>
  <c r="A188" i="17"/>
  <c r="H187" i="17"/>
  <c r="F187" i="17"/>
  <c r="D187" i="17"/>
  <c r="C187" i="17"/>
  <c r="B187" i="17"/>
  <c r="A187" i="17"/>
  <c r="H186" i="17"/>
  <c r="F186" i="17"/>
  <c r="D186" i="17"/>
  <c r="C186" i="17"/>
  <c r="B186" i="17"/>
  <c r="A186" i="17"/>
  <c r="H185" i="17"/>
  <c r="F185" i="17"/>
  <c r="D185" i="17"/>
  <c r="C185" i="17"/>
  <c r="B185" i="17"/>
  <c r="A185" i="17"/>
  <c r="H184" i="17"/>
  <c r="F184" i="17"/>
  <c r="D184" i="17"/>
  <c r="C184" i="17"/>
  <c r="B184" i="17"/>
  <c r="A184" i="17"/>
  <c r="H183" i="17"/>
  <c r="F183" i="17"/>
  <c r="D183" i="17"/>
  <c r="C183" i="17"/>
  <c r="B183" i="17"/>
  <c r="A183" i="17"/>
  <c r="H182" i="17"/>
  <c r="F182" i="17"/>
  <c r="D182" i="17"/>
  <c r="C182" i="17"/>
  <c r="B182" i="17"/>
  <c r="A182" i="17"/>
  <c r="H181" i="17"/>
  <c r="F181" i="17"/>
  <c r="D181" i="17"/>
  <c r="C181" i="17"/>
  <c r="B181" i="17"/>
  <c r="A181" i="17"/>
  <c r="H180" i="17"/>
  <c r="F180" i="17"/>
  <c r="D180" i="17"/>
  <c r="C180" i="17"/>
  <c r="B180" i="17"/>
  <c r="A180" i="17"/>
  <c r="H179" i="17"/>
  <c r="F179" i="17"/>
  <c r="D179" i="17"/>
  <c r="C179" i="17"/>
  <c r="B179" i="17"/>
  <c r="A179" i="17"/>
  <c r="H178" i="17"/>
  <c r="F178" i="17"/>
  <c r="D178" i="17"/>
  <c r="C178" i="17"/>
  <c r="B178" i="17"/>
  <c r="A178" i="17"/>
  <c r="H177" i="17"/>
  <c r="F177" i="17"/>
  <c r="D177" i="17"/>
  <c r="C177" i="17"/>
  <c r="B177" i="17"/>
  <c r="A177" i="17"/>
  <c r="H176" i="17"/>
  <c r="F176" i="17"/>
  <c r="D176" i="17"/>
  <c r="C176" i="17"/>
  <c r="B176" i="17"/>
  <c r="A176" i="17"/>
  <c r="H175" i="17"/>
  <c r="F175" i="17"/>
  <c r="D175" i="17"/>
  <c r="C175" i="17"/>
  <c r="B175" i="17"/>
  <c r="A175" i="17"/>
  <c r="H174" i="17"/>
  <c r="F174" i="17"/>
  <c r="D174" i="17"/>
  <c r="C174" i="17"/>
  <c r="B174" i="17"/>
  <c r="A174" i="17"/>
  <c r="H173" i="17"/>
  <c r="F173" i="17"/>
  <c r="D173" i="17"/>
  <c r="C173" i="17"/>
  <c r="B173" i="17"/>
  <c r="A173" i="17"/>
  <c r="H172" i="17"/>
  <c r="F172" i="17"/>
  <c r="D172" i="17"/>
  <c r="C172" i="17"/>
  <c r="B172" i="17"/>
  <c r="A172" i="17"/>
  <c r="H171" i="17"/>
  <c r="F171" i="17"/>
  <c r="D171" i="17"/>
  <c r="C171" i="17"/>
  <c r="B171" i="17"/>
  <c r="A171" i="17"/>
  <c r="H170" i="17"/>
  <c r="F170" i="17"/>
  <c r="D170" i="17"/>
  <c r="C170" i="17"/>
  <c r="B170" i="17"/>
  <c r="A170" i="17"/>
  <c r="H169" i="17"/>
  <c r="F169" i="17"/>
  <c r="D169" i="17"/>
  <c r="C169" i="17"/>
  <c r="B169" i="17"/>
  <c r="A169" i="17"/>
  <c r="H168" i="17"/>
  <c r="F168" i="17"/>
  <c r="D168" i="17"/>
  <c r="C168" i="17"/>
  <c r="B168" i="17"/>
  <c r="A168" i="17"/>
  <c r="H167" i="17"/>
  <c r="F167" i="17"/>
  <c r="D167" i="17"/>
  <c r="C167" i="17"/>
  <c r="B167" i="17"/>
  <c r="A167" i="17"/>
  <c r="H166" i="17"/>
  <c r="F166" i="17"/>
  <c r="D166" i="17"/>
  <c r="C166" i="17"/>
  <c r="B166" i="17"/>
  <c r="A166" i="17"/>
  <c r="H165" i="17"/>
  <c r="F165" i="17"/>
  <c r="D165" i="17"/>
  <c r="C165" i="17"/>
  <c r="B165" i="17"/>
  <c r="A165" i="17"/>
  <c r="H164" i="17"/>
  <c r="F164" i="17"/>
  <c r="D164" i="17"/>
  <c r="C164" i="17"/>
  <c r="B164" i="17"/>
  <c r="A164" i="17"/>
  <c r="H163" i="17"/>
  <c r="F163" i="17"/>
  <c r="D163" i="17"/>
  <c r="C163" i="17"/>
  <c r="B163" i="17"/>
  <c r="A163" i="17"/>
  <c r="H162" i="17"/>
  <c r="F162" i="17"/>
  <c r="D162" i="17"/>
  <c r="C162" i="17"/>
  <c r="B162" i="17"/>
  <c r="A162" i="17"/>
  <c r="H161" i="17"/>
  <c r="F161" i="17"/>
  <c r="D161" i="17"/>
  <c r="C161" i="17"/>
  <c r="B161" i="17"/>
  <c r="A161" i="17"/>
  <c r="H160" i="17"/>
  <c r="F160" i="17"/>
  <c r="D160" i="17"/>
  <c r="C160" i="17"/>
  <c r="B160" i="17"/>
  <c r="A160" i="17"/>
  <c r="H159" i="17"/>
  <c r="F159" i="17"/>
  <c r="D159" i="17"/>
  <c r="C159" i="17"/>
  <c r="B159" i="17"/>
  <c r="A159" i="17"/>
  <c r="H158" i="17"/>
  <c r="F158" i="17"/>
  <c r="D158" i="17"/>
  <c r="C158" i="17"/>
  <c r="B158" i="17"/>
  <c r="A158" i="17"/>
  <c r="H157" i="17"/>
  <c r="F157" i="17"/>
  <c r="D157" i="17"/>
  <c r="C157" i="17"/>
  <c r="B157" i="17"/>
  <c r="A157" i="17"/>
  <c r="H156" i="17"/>
  <c r="F156" i="17"/>
  <c r="D156" i="17"/>
  <c r="C156" i="17"/>
  <c r="B156" i="17"/>
  <c r="A156" i="17"/>
  <c r="H155" i="17"/>
  <c r="F155" i="17"/>
  <c r="D155" i="17"/>
  <c r="C155" i="17"/>
  <c r="B155" i="17"/>
  <c r="A155" i="17"/>
  <c r="H154" i="17"/>
  <c r="F154" i="17"/>
  <c r="D154" i="17"/>
  <c r="C154" i="17"/>
  <c r="B154" i="17"/>
  <c r="A154" i="17"/>
  <c r="H153" i="17"/>
  <c r="F153" i="17"/>
  <c r="D153" i="17"/>
  <c r="C153" i="17"/>
  <c r="B153" i="17"/>
  <c r="A153" i="17"/>
  <c r="H152" i="17"/>
  <c r="F152" i="17"/>
  <c r="D152" i="17"/>
  <c r="C152" i="17"/>
  <c r="B152" i="17"/>
  <c r="A152" i="17"/>
  <c r="H151" i="17"/>
  <c r="F151" i="17"/>
  <c r="D151" i="17"/>
  <c r="C151" i="17"/>
  <c r="B151" i="17"/>
  <c r="A151" i="17"/>
  <c r="H150" i="17"/>
  <c r="F150" i="17"/>
  <c r="D150" i="17"/>
  <c r="C150" i="17"/>
  <c r="B150" i="17"/>
  <c r="A150" i="17"/>
  <c r="H149" i="17"/>
  <c r="F149" i="17"/>
  <c r="D149" i="17"/>
  <c r="C149" i="17"/>
  <c r="B149" i="17"/>
  <c r="A149" i="17"/>
  <c r="H148" i="17"/>
  <c r="F148" i="17"/>
  <c r="D148" i="17"/>
  <c r="C148" i="17"/>
  <c r="B148" i="17"/>
  <c r="A148" i="17"/>
  <c r="H147" i="17"/>
  <c r="F147" i="17"/>
  <c r="D147" i="17"/>
  <c r="C147" i="17"/>
  <c r="B147" i="17"/>
  <c r="A147" i="17"/>
  <c r="H146" i="17"/>
  <c r="F146" i="17"/>
  <c r="G146" i="17" s="1"/>
  <c r="D146" i="17"/>
  <c r="C146" i="17"/>
  <c r="B146" i="17"/>
  <c r="A146" i="17"/>
  <c r="H145" i="17"/>
  <c r="F145" i="17"/>
  <c r="D145" i="17"/>
  <c r="C145" i="17"/>
  <c r="B145" i="17"/>
  <c r="A145" i="17"/>
  <c r="H144" i="17"/>
  <c r="F144" i="17"/>
  <c r="D144" i="17"/>
  <c r="C144" i="17"/>
  <c r="B144" i="17"/>
  <c r="A144" i="17"/>
  <c r="H143" i="17"/>
  <c r="F143" i="17"/>
  <c r="D143" i="17"/>
  <c r="C143" i="17"/>
  <c r="B143" i="17"/>
  <c r="A143" i="17"/>
  <c r="H142" i="17"/>
  <c r="F142" i="17"/>
  <c r="D142" i="17"/>
  <c r="C142" i="17"/>
  <c r="B142" i="17"/>
  <c r="A142" i="17"/>
  <c r="H141" i="17"/>
  <c r="F141" i="17"/>
  <c r="D141" i="17"/>
  <c r="C141" i="17"/>
  <c r="B141" i="17"/>
  <c r="A141" i="17"/>
  <c r="H140" i="17"/>
  <c r="F140" i="17"/>
  <c r="D140" i="17"/>
  <c r="C140" i="17"/>
  <c r="B140" i="17"/>
  <c r="A140" i="17"/>
  <c r="H139" i="17"/>
  <c r="F139" i="17"/>
  <c r="D139" i="17"/>
  <c r="C139" i="17"/>
  <c r="B139" i="17"/>
  <c r="A139" i="17"/>
  <c r="H138" i="17"/>
  <c r="F138" i="17"/>
  <c r="D138" i="17"/>
  <c r="C138" i="17"/>
  <c r="B138" i="17"/>
  <c r="A138" i="17"/>
  <c r="H137" i="17"/>
  <c r="F137" i="17"/>
  <c r="D137" i="17"/>
  <c r="C137" i="17"/>
  <c r="B137" i="17"/>
  <c r="A137" i="17"/>
  <c r="H136" i="17"/>
  <c r="F136" i="17"/>
  <c r="D136" i="17"/>
  <c r="C136" i="17"/>
  <c r="B136" i="17"/>
  <c r="A136" i="17"/>
  <c r="H135" i="17"/>
  <c r="F135" i="17"/>
  <c r="D135" i="17"/>
  <c r="C135" i="17"/>
  <c r="B135" i="17"/>
  <c r="A135" i="17"/>
  <c r="H134" i="17"/>
  <c r="F134" i="17"/>
  <c r="D134" i="17"/>
  <c r="C134" i="17"/>
  <c r="B134" i="17"/>
  <c r="A134" i="17"/>
  <c r="H133" i="17"/>
  <c r="F133" i="17"/>
  <c r="D133" i="17"/>
  <c r="C133" i="17"/>
  <c r="B133" i="17"/>
  <c r="A133" i="17"/>
  <c r="H132" i="17"/>
  <c r="F132" i="17"/>
  <c r="D132" i="17"/>
  <c r="C132" i="17"/>
  <c r="B132" i="17"/>
  <c r="A132" i="17"/>
  <c r="H131" i="17"/>
  <c r="F131" i="17"/>
  <c r="D131" i="17"/>
  <c r="C131" i="17"/>
  <c r="B131" i="17"/>
  <c r="A131" i="17"/>
  <c r="H130" i="17"/>
  <c r="F130" i="17"/>
  <c r="D130" i="17"/>
  <c r="C130" i="17"/>
  <c r="B130" i="17"/>
  <c r="A130" i="17"/>
  <c r="H129" i="17"/>
  <c r="F129" i="17"/>
  <c r="D129" i="17"/>
  <c r="C129" i="17"/>
  <c r="B129" i="17"/>
  <c r="A129" i="17"/>
  <c r="H128" i="17"/>
  <c r="F128" i="17"/>
  <c r="D128" i="17"/>
  <c r="C128" i="17"/>
  <c r="B128" i="17"/>
  <c r="A128" i="17"/>
  <c r="H127" i="17"/>
  <c r="F127" i="17"/>
  <c r="D127" i="17"/>
  <c r="C127" i="17"/>
  <c r="B127" i="17"/>
  <c r="A127" i="17"/>
  <c r="H126" i="17"/>
  <c r="F126" i="17"/>
  <c r="D126" i="17"/>
  <c r="C126" i="17"/>
  <c r="B126" i="17"/>
  <c r="A126" i="17"/>
  <c r="H125" i="17"/>
  <c r="F125" i="17"/>
  <c r="D125" i="17"/>
  <c r="C125" i="17"/>
  <c r="B125" i="17"/>
  <c r="A125" i="17"/>
  <c r="H124" i="17"/>
  <c r="F124" i="17"/>
  <c r="D124" i="17"/>
  <c r="C124" i="17"/>
  <c r="B124" i="17"/>
  <c r="A124" i="17"/>
  <c r="H123" i="17"/>
  <c r="F123" i="17"/>
  <c r="D123" i="17"/>
  <c r="C123" i="17"/>
  <c r="B123" i="17"/>
  <c r="A123" i="17"/>
  <c r="H122" i="17"/>
  <c r="F122" i="17"/>
  <c r="D122" i="17"/>
  <c r="C122" i="17"/>
  <c r="B122" i="17"/>
  <c r="A122" i="17"/>
  <c r="H121" i="17"/>
  <c r="F121" i="17"/>
  <c r="D121" i="17"/>
  <c r="C121" i="17"/>
  <c r="B121" i="17"/>
  <c r="A121" i="17"/>
  <c r="H120" i="17"/>
  <c r="F120" i="17"/>
  <c r="D120" i="17"/>
  <c r="C120" i="17"/>
  <c r="B120" i="17"/>
  <c r="A120" i="17"/>
  <c r="H119" i="17"/>
  <c r="F119" i="17"/>
  <c r="D119" i="17"/>
  <c r="C119" i="17"/>
  <c r="B119" i="17"/>
  <c r="A119" i="17"/>
  <c r="H118" i="17"/>
  <c r="F118" i="17"/>
  <c r="D118" i="17"/>
  <c r="C118" i="17"/>
  <c r="B118" i="17"/>
  <c r="A118" i="17"/>
  <c r="H117" i="17"/>
  <c r="F117" i="17"/>
  <c r="D117" i="17"/>
  <c r="C117" i="17"/>
  <c r="B117" i="17"/>
  <c r="A117" i="17"/>
  <c r="H116" i="17"/>
  <c r="F116" i="17"/>
  <c r="D116" i="17"/>
  <c r="C116" i="17"/>
  <c r="B116" i="17"/>
  <c r="A116" i="17"/>
  <c r="H115" i="17"/>
  <c r="F115" i="17"/>
  <c r="D115" i="17"/>
  <c r="C115" i="17"/>
  <c r="B115" i="17"/>
  <c r="A115" i="17"/>
  <c r="H114" i="17"/>
  <c r="F114" i="17"/>
  <c r="D114" i="17"/>
  <c r="C114" i="17"/>
  <c r="B114" i="17"/>
  <c r="A114" i="17"/>
  <c r="H113" i="17"/>
  <c r="F113" i="17"/>
  <c r="D113" i="17"/>
  <c r="C113" i="17"/>
  <c r="B113" i="17"/>
  <c r="A113" i="17"/>
  <c r="H112" i="17"/>
  <c r="F112" i="17"/>
  <c r="D112" i="17"/>
  <c r="C112" i="17"/>
  <c r="B112" i="17"/>
  <c r="A112" i="17"/>
  <c r="H111" i="17"/>
  <c r="F111" i="17"/>
  <c r="D111" i="17"/>
  <c r="C111" i="17"/>
  <c r="B111" i="17"/>
  <c r="A111" i="17"/>
  <c r="H110" i="17"/>
  <c r="F110" i="17"/>
  <c r="G110" i="17" s="1"/>
  <c r="D110" i="17"/>
  <c r="C110" i="17"/>
  <c r="B110" i="17"/>
  <c r="A110" i="17"/>
  <c r="H109" i="17"/>
  <c r="F109" i="17"/>
  <c r="D109" i="17"/>
  <c r="C109" i="17"/>
  <c r="B109" i="17"/>
  <c r="A109" i="17"/>
  <c r="H108" i="17"/>
  <c r="F108" i="17"/>
  <c r="D108" i="17"/>
  <c r="C108" i="17"/>
  <c r="B108" i="17"/>
  <c r="A108" i="17"/>
  <c r="H107" i="17"/>
  <c r="F107" i="17"/>
  <c r="G107" i="17" s="1"/>
  <c r="D107" i="17"/>
  <c r="C107" i="17"/>
  <c r="B107" i="17"/>
  <c r="A107" i="17"/>
  <c r="H106" i="17"/>
  <c r="F106" i="17"/>
  <c r="D106" i="17"/>
  <c r="C106" i="17"/>
  <c r="B106" i="17"/>
  <c r="A106" i="17"/>
  <c r="H105" i="17"/>
  <c r="F105" i="17"/>
  <c r="G105" i="17" s="1"/>
  <c r="D105" i="17"/>
  <c r="C105" i="17"/>
  <c r="B105" i="17"/>
  <c r="A105" i="17"/>
  <c r="H104" i="17"/>
  <c r="F104" i="17"/>
  <c r="D104" i="17"/>
  <c r="C104" i="17"/>
  <c r="B104" i="17"/>
  <c r="A104" i="17"/>
  <c r="H103" i="17"/>
  <c r="F103" i="17"/>
  <c r="G103" i="17" s="1"/>
  <c r="D103" i="17"/>
  <c r="C103" i="17"/>
  <c r="B103" i="17"/>
  <c r="A103" i="17"/>
  <c r="H102" i="17"/>
  <c r="F102" i="17"/>
  <c r="D102" i="17"/>
  <c r="C102" i="17"/>
  <c r="B102" i="17"/>
  <c r="A102" i="17"/>
  <c r="H101" i="17"/>
  <c r="F101" i="17"/>
  <c r="D101" i="17"/>
  <c r="C101" i="17"/>
  <c r="B101" i="17"/>
  <c r="A101" i="17"/>
  <c r="H100" i="17"/>
  <c r="F100" i="17"/>
  <c r="D100" i="17"/>
  <c r="C100" i="17"/>
  <c r="B100" i="17"/>
  <c r="A100" i="17"/>
  <c r="H99" i="17"/>
  <c r="F99" i="17"/>
  <c r="G99" i="17" s="1"/>
  <c r="D99" i="17"/>
  <c r="C99" i="17"/>
  <c r="B99" i="17"/>
  <c r="A99" i="17"/>
  <c r="H98" i="17"/>
  <c r="F98" i="17"/>
  <c r="D98" i="17"/>
  <c r="C98" i="17"/>
  <c r="B98" i="17"/>
  <c r="A98" i="17"/>
  <c r="H97" i="17"/>
  <c r="F97" i="17"/>
  <c r="D97" i="17"/>
  <c r="C97" i="17"/>
  <c r="B97" i="17"/>
  <c r="A97" i="17"/>
  <c r="H96" i="17"/>
  <c r="F96" i="17"/>
  <c r="D96" i="17"/>
  <c r="C96" i="17"/>
  <c r="B96" i="17"/>
  <c r="A96" i="17"/>
  <c r="H95" i="17"/>
  <c r="F95" i="17"/>
  <c r="D95" i="17"/>
  <c r="C95" i="17"/>
  <c r="B95" i="17"/>
  <c r="A95" i="17"/>
  <c r="H94" i="17"/>
  <c r="F94" i="17"/>
  <c r="D94" i="17"/>
  <c r="C94" i="17"/>
  <c r="B94" i="17"/>
  <c r="A94" i="17"/>
  <c r="H93" i="17"/>
  <c r="F93" i="17"/>
  <c r="D93" i="17"/>
  <c r="C93" i="17"/>
  <c r="B93" i="17"/>
  <c r="A93" i="17"/>
  <c r="H92" i="17"/>
  <c r="F92" i="17"/>
  <c r="D92" i="17"/>
  <c r="C92" i="17"/>
  <c r="B92" i="17"/>
  <c r="A92" i="17"/>
  <c r="H91" i="17"/>
  <c r="F91" i="17"/>
  <c r="D91" i="17"/>
  <c r="C91" i="17"/>
  <c r="B91" i="17"/>
  <c r="A91" i="17"/>
  <c r="H90" i="17"/>
  <c r="F90" i="17"/>
  <c r="D90" i="17"/>
  <c r="C90" i="17"/>
  <c r="B90" i="17"/>
  <c r="A90" i="17"/>
  <c r="H89" i="17"/>
  <c r="F89" i="17"/>
  <c r="D89" i="17"/>
  <c r="C89" i="17"/>
  <c r="B89" i="17"/>
  <c r="A89" i="17"/>
  <c r="H88" i="17"/>
  <c r="F88" i="17"/>
  <c r="D88" i="17"/>
  <c r="C88" i="17"/>
  <c r="B88" i="17"/>
  <c r="A88" i="17"/>
  <c r="H87" i="17"/>
  <c r="F87" i="17"/>
  <c r="D87" i="17"/>
  <c r="C87" i="17"/>
  <c r="B87" i="17"/>
  <c r="A87" i="17"/>
  <c r="H86" i="17"/>
  <c r="F86" i="17"/>
  <c r="D86" i="17"/>
  <c r="C86" i="17"/>
  <c r="B86" i="17"/>
  <c r="A86" i="17"/>
  <c r="H85" i="17"/>
  <c r="F85" i="17"/>
  <c r="D85" i="17"/>
  <c r="C85" i="17"/>
  <c r="B85" i="17"/>
  <c r="A85" i="17"/>
  <c r="H84" i="17"/>
  <c r="F84" i="17"/>
  <c r="D84" i="17"/>
  <c r="C84" i="17"/>
  <c r="B84" i="17"/>
  <c r="A84" i="17"/>
  <c r="H83" i="17"/>
  <c r="F83" i="17"/>
  <c r="D83" i="17"/>
  <c r="C83" i="17"/>
  <c r="B83" i="17"/>
  <c r="A83" i="17"/>
  <c r="H82" i="17"/>
  <c r="F82" i="17"/>
  <c r="D82" i="17"/>
  <c r="C82" i="17"/>
  <c r="B82" i="17"/>
  <c r="A82" i="17"/>
  <c r="H81" i="17"/>
  <c r="F81" i="17"/>
  <c r="D81" i="17"/>
  <c r="C81" i="17"/>
  <c r="B81" i="17"/>
  <c r="A81" i="17"/>
  <c r="H80" i="17"/>
  <c r="F80" i="17"/>
  <c r="D80" i="17"/>
  <c r="C80" i="17"/>
  <c r="B80" i="17"/>
  <c r="A80" i="17"/>
  <c r="H79" i="17"/>
  <c r="F79" i="17"/>
  <c r="D79" i="17"/>
  <c r="C79" i="17"/>
  <c r="B79" i="17"/>
  <c r="A79" i="17"/>
  <c r="H78" i="17"/>
  <c r="F78" i="17"/>
  <c r="D78" i="17"/>
  <c r="C78" i="17"/>
  <c r="B78" i="17"/>
  <c r="A78" i="17"/>
  <c r="H77" i="17"/>
  <c r="F77" i="17"/>
  <c r="D77" i="17"/>
  <c r="C77" i="17"/>
  <c r="B77" i="17"/>
  <c r="A77" i="17"/>
  <c r="H76" i="17"/>
  <c r="F76" i="17"/>
  <c r="D76" i="17"/>
  <c r="C76" i="17"/>
  <c r="B76" i="17"/>
  <c r="A76" i="17"/>
  <c r="H75" i="17"/>
  <c r="F75" i="17"/>
  <c r="D75" i="17"/>
  <c r="C75" i="17"/>
  <c r="B75" i="17"/>
  <c r="A75" i="17"/>
  <c r="H74" i="17"/>
  <c r="F74" i="17"/>
  <c r="D74" i="17"/>
  <c r="C74" i="17"/>
  <c r="B74" i="17"/>
  <c r="A74" i="17"/>
  <c r="H73" i="17"/>
  <c r="F73" i="17"/>
  <c r="D73" i="17"/>
  <c r="C73" i="17"/>
  <c r="B73" i="17"/>
  <c r="A73" i="17"/>
  <c r="H72" i="17"/>
  <c r="F72" i="17"/>
  <c r="G72" i="17" s="1"/>
  <c r="D72" i="17"/>
  <c r="C72" i="17"/>
  <c r="B72" i="17"/>
  <c r="A72" i="17"/>
  <c r="H71" i="17"/>
  <c r="F71" i="17"/>
  <c r="D71" i="17"/>
  <c r="C71" i="17"/>
  <c r="B71" i="17"/>
  <c r="A71" i="17"/>
  <c r="H70" i="17"/>
  <c r="F70" i="17"/>
  <c r="G70" i="17" s="1"/>
  <c r="D70" i="17"/>
  <c r="C70" i="17"/>
  <c r="B70" i="17"/>
  <c r="A70" i="17"/>
  <c r="H69" i="17"/>
  <c r="F69" i="17"/>
  <c r="D69" i="17"/>
  <c r="C69" i="17"/>
  <c r="B69" i="17"/>
  <c r="A69" i="17"/>
  <c r="H68" i="17"/>
  <c r="F68" i="17"/>
  <c r="D68" i="17"/>
  <c r="C68" i="17"/>
  <c r="B68" i="17"/>
  <c r="A68" i="17"/>
  <c r="H67" i="17"/>
  <c r="F67" i="17"/>
  <c r="D67" i="17"/>
  <c r="C67" i="17"/>
  <c r="B67" i="17"/>
  <c r="A67" i="17"/>
  <c r="H66" i="17"/>
  <c r="F66" i="17"/>
  <c r="D66" i="17"/>
  <c r="C66" i="17"/>
  <c r="B66" i="17"/>
  <c r="A66" i="17"/>
  <c r="H65" i="17"/>
  <c r="F65" i="17"/>
  <c r="D65" i="17"/>
  <c r="C65" i="17"/>
  <c r="B65" i="17"/>
  <c r="A65" i="17"/>
  <c r="H64" i="17"/>
  <c r="F64" i="17"/>
  <c r="D64" i="17"/>
  <c r="C64" i="17"/>
  <c r="B64" i="17"/>
  <c r="A64" i="17"/>
  <c r="H63" i="17"/>
  <c r="F63" i="17"/>
  <c r="D63" i="17"/>
  <c r="C63" i="17"/>
  <c r="B63" i="17"/>
  <c r="A63" i="17"/>
  <c r="H62" i="17"/>
  <c r="F62" i="17"/>
  <c r="G62" i="17" s="1"/>
  <c r="D62" i="17"/>
  <c r="C62" i="17"/>
  <c r="B62" i="17"/>
  <c r="A62" i="17"/>
  <c r="H61" i="17"/>
  <c r="F61" i="17"/>
  <c r="D61" i="17"/>
  <c r="C61" i="17"/>
  <c r="B61" i="17"/>
  <c r="A61" i="17"/>
  <c r="H60" i="17"/>
  <c r="F60" i="17"/>
  <c r="G60" i="17" s="1"/>
  <c r="D60" i="17"/>
  <c r="C60" i="17"/>
  <c r="B60" i="17"/>
  <c r="A60" i="17"/>
  <c r="H59" i="17"/>
  <c r="F59" i="17"/>
  <c r="D59" i="17"/>
  <c r="C59" i="17"/>
  <c r="B59" i="17"/>
  <c r="A59" i="17"/>
  <c r="H58" i="17"/>
  <c r="F58" i="17"/>
  <c r="D58" i="17"/>
  <c r="C58" i="17"/>
  <c r="B58" i="17"/>
  <c r="A58" i="17"/>
  <c r="H57" i="17"/>
  <c r="F57" i="17"/>
  <c r="D57" i="17"/>
  <c r="C57" i="17"/>
  <c r="B57" i="17"/>
  <c r="A57" i="17"/>
  <c r="H56" i="17"/>
  <c r="F56" i="17"/>
  <c r="D56" i="17"/>
  <c r="C56" i="17"/>
  <c r="B56" i="17"/>
  <c r="A56" i="17"/>
  <c r="H55" i="17"/>
  <c r="F55" i="17"/>
  <c r="D55" i="17"/>
  <c r="C55" i="17"/>
  <c r="B55" i="17"/>
  <c r="A55" i="17"/>
  <c r="H54" i="17"/>
  <c r="F54" i="17"/>
  <c r="D54" i="17"/>
  <c r="C54" i="17"/>
  <c r="B54" i="17"/>
  <c r="A54" i="17"/>
  <c r="H53" i="17"/>
  <c r="F53" i="17"/>
  <c r="D53" i="17"/>
  <c r="C53" i="17"/>
  <c r="B53" i="17"/>
  <c r="A53" i="17"/>
  <c r="H52" i="17"/>
  <c r="F52" i="17"/>
  <c r="G52" i="17" s="1"/>
  <c r="D52" i="17"/>
  <c r="C52" i="17"/>
  <c r="B52" i="17"/>
  <c r="A52" i="17"/>
  <c r="H51" i="17"/>
  <c r="F51" i="17"/>
  <c r="D51" i="17"/>
  <c r="C51" i="17"/>
  <c r="B51" i="17"/>
  <c r="A51" i="17"/>
  <c r="H50" i="17"/>
  <c r="F50" i="17"/>
  <c r="D50" i="17"/>
  <c r="C50" i="17"/>
  <c r="B50" i="17"/>
  <c r="A50" i="17"/>
  <c r="H49" i="17"/>
  <c r="F49" i="17"/>
  <c r="D49" i="17"/>
  <c r="C49" i="17"/>
  <c r="B49" i="17"/>
  <c r="A49" i="17"/>
  <c r="H48" i="17"/>
  <c r="F48" i="17"/>
  <c r="D48" i="17"/>
  <c r="C48" i="17"/>
  <c r="B48" i="17"/>
  <c r="A48" i="17"/>
  <c r="H47" i="17"/>
  <c r="F47" i="17"/>
  <c r="D47" i="17"/>
  <c r="C47" i="17"/>
  <c r="B47" i="17"/>
  <c r="A47" i="17"/>
  <c r="H46" i="17"/>
  <c r="F46" i="17"/>
  <c r="D46" i="17"/>
  <c r="C46" i="17"/>
  <c r="B46" i="17"/>
  <c r="A46" i="17"/>
  <c r="H45" i="17"/>
  <c r="F45" i="17"/>
  <c r="D45" i="17"/>
  <c r="C45" i="17"/>
  <c r="B45" i="17"/>
  <c r="A45" i="17"/>
  <c r="H44" i="17"/>
  <c r="F44" i="17"/>
  <c r="D44" i="17"/>
  <c r="C44" i="17"/>
  <c r="B44" i="17"/>
  <c r="A44" i="17"/>
  <c r="H43" i="17"/>
  <c r="F43" i="17"/>
  <c r="D43" i="17"/>
  <c r="C43" i="17"/>
  <c r="B43" i="17"/>
  <c r="A43" i="17"/>
  <c r="H42" i="17"/>
  <c r="F42" i="17"/>
  <c r="D42" i="17"/>
  <c r="C42" i="17"/>
  <c r="B42" i="17"/>
  <c r="A42" i="17"/>
  <c r="H41" i="17"/>
  <c r="F41" i="17"/>
  <c r="D41" i="17"/>
  <c r="C41" i="17"/>
  <c r="B41" i="17"/>
  <c r="A41" i="17"/>
  <c r="H40" i="17"/>
  <c r="F40" i="17"/>
  <c r="D40" i="17"/>
  <c r="C40" i="17"/>
  <c r="B40" i="17"/>
  <c r="A40" i="17"/>
  <c r="H39" i="17"/>
  <c r="F39" i="17"/>
  <c r="D39" i="17"/>
  <c r="C39" i="17"/>
  <c r="B39" i="17"/>
  <c r="A39" i="17"/>
  <c r="H38" i="17"/>
  <c r="F38" i="17"/>
  <c r="D38" i="17"/>
  <c r="C38" i="17"/>
  <c r="B38" i="17"/>
  <c r="A38" i="17"/>
  <c r="H37" i="17"/>
  <c r="F37" i="17"/>
  <c r="D37" i="17"/>
  <c r="C37" i="17"/>
  <c r="B37" i="17"/>
  <c r="A37" i="17"/>
  <c r="H36" i="17"/>
  <c r="F36" i="17"/>
  <c r="D36" i="17"/>
  <c r="C36" i="17"/>
  <c r="B36" i="17"/>
  <c r="A36" i="17"/>
  <c r="H35" i="17"/>
  <c r="F35" i="17"/>
  <c r="D35" i="17"/>
  <c r="C35" i="17"/>
  <c r="B35" i="17"/>
  <c r="A35" i="17"/>
  <c r="H34" i="17"/>
  <c r="F34" i="17"/>
  <c r="D34" i="17"/>
  <c r="C34" i="17"/>
  <c r="B34" i="17"/>
  <c r="A34" i="17"/>
  <c r="H33" i="17"/>
  <c r="F33" i="17"/>
  <c r="D33" i="17"/>
  <c r="C33" i="17"/>
  <c r="B33" i="17"/>
  <c r="A33" i="17"/>
  <c r="H32" i="17"/>
  <c r="F32" i="17"/>
  <c r="D32" i="17"/>
  <c r="C32" i="17"/>
  <c r="B32" i="17"/>
  <c r="A32" i="17"/>
  <c r="H31" i="17"/>
  <c r="F31" i="17"/>
  <c r="D31" i="17"/>
  <c r="C31" i="17"/>
  <c r="B31" i="17"/>
  <c r="A31" i="17"/>
  <c r="H30" i="17"/>
  <c r="F30" i="17"/>
  <c r="D30" i="17"/>
  <c r="C30" i="17"/>
  <c r="B30" i="17"/>
  <c r="A30" i="17"/>
  <c r="H29" i="17"/>
  <c r="F29" i="17"/>
  <c r="D29" i="17"/>
  <c r="C29" i="17"/>
  <c r="B29" i="17"/>
  <c r="A29" i="17"/>
  <c r="H28" i="17"/>
  <c r="F28" i="17"/>
  <c r="D28" i="17"/>
  <c r="C28" i="17"/>
  <c r="B28" i="17"/>
  <c r="A28" i="17"/>
  <c r="H27" i="17"/>
  <c r="F27" i="17"/>
  <c r="D27" i="17"/>
  <c r="C27" i="17"/>
  <c r="B27" i="17"/>
  <c r="A27" i="17"/>
  <c r="H26" i="17"/>
  <c r="F26" i="17"/>
  <c r="D26" i="17"/>
  <c r="C26" i="17"/>
  <c r="B26" i="17"/>
  <c r="A26" i="17"/>
  <c r="H25" i="17"/>
  <c r="F25" i="17"/>
  <c r="D25" i="17"/>
  <c r="C25" i="17"/>
  <c r="B25" i="17"/>
  <c r="A25" i="17"/>
  <c r="H24" i="17"/>
  <c r="F24" i="17"/>
  <c r="D24" i="17"/>
  <c r="C24" i="17"/>
  <c r="B24" i="17"/>
  <c r="A24" i="17"/>
  <c r="H23" i="17"/>
  <c r="F23" i="17"/>
  <c r="D23" i="17"/>
  <c r="C23" i="17"/>
  <c r="B23" i="17"/>
  <c r="A23" i="17"/>
  <c r="H22" i="17"/>
  <c r="F22" i="17"/>
  <c r="D22" i="17"/>
  <c r="C22" i="17"/>
  <c r="B22" i="17"/>
  <c r="A22" i="17"/>
  <c r="H21" i="17"/>
  <c r="F21" i="17"/>
  <c r="D21" i="17"/>
  <c r="C21" i="17"/>
  <c r="B21" i="17"/>
  <c r="A21" i="17"/>
  <c r="H20" i="17"/>
  <c r="F20" i="17"/>
  <c r="D20" i="17"/>
  <c r="C20" i="17"/>
  <c r="B20" i="17"/>
  <c r="A20" i="17"/>
  <c r="H19" i="17"/>
  <c r="F19" i="17"/>
  <c r="D19" i="17"/>
  <c r="C19" i="17"/>
  <c r="B19" i="17"/>
  <c r="A19" i="17"/>
  <c r="H18" i="17"/>
  <c r="F18" i="17"/>
  <c r="D18" i="17"/>
  <c r="C18" i="17"/>
  <c r="B18" i="17"/>
  <c r="A18" i="17"/>
  <c r="H17" i="17"/>
  <c r="F17" i="17"/>
  <c r="D17" i="17"/>
  <c r="C17" i="17"/>
  <c r="B17" i="17"/>
  <c r="A17" i="17"/>
  <c r="H16" i="17"/>
  <c r="F16" i="17"/>
  <c r="D16" i="17"/>
  <c r="C16" i="17"/>
  <c r="B16" i="17"/>
  <c r="A16" i="17"/>
  <c r="H15" i="17"/>
  <c r="F15" i="17"/>
  <c r="D15" i="17"/>
  <c r="C15" i="17"/>
  <c r="B15" i="17"/>
  <c r="A15" i="17"/>
  <c r="H14" i="17"/>
  <c r="F14" i="17"/>
  <c r="D14" i="17"/>
  <c r="C14" i="17"/>
  <c r="B14" i="17"/>
  <c r="A14" i="17"/>
  <c r="H13" i="17"/>
  <c r="F13" i="17"/>
  <c r="D13" i="17"/>
  <c r="C13" i="17"/>
  <c r="B13" i="17"/>
  <c r="A13" i="17"/>
  <c r="H12" i="17"/>
  <c r="F12" i="17"/>
  <c r="D12" i="17"/>
  <c r="C12" i="17"/>
  <c r="B12" i="17"/>
  <c r="A12" i="17"/>
  <c r="H11" i="17"/>
  <c r="F11" i="17"/>
  <c r="D11" i="17"/>
  <c r="C11" i="17"/>
  <c r="B11" i="17"/>
  <c r="A11" i="17"/>
  <c r="H10" i="17"/>
  <c r="F10" i="17"/>
  <c r="D10" i="17"/>
  <c r="C10" i="17"/>
  <c r="B10" i="17"/>
  <c r="A10" i="17"/>
  <c r="H9" i="17"/>
  <c r="F9" i="17"/>
  <c r="D9" i="17"/>
  <c r="C9" i="17"/>
  <c r="B9" i="17"/>
  <c r="A9" i="17"/>
  <c r="H8" i="17"/>
  <c r="F8" i="17"/>
  <c r="G8" i="17" s="1"/>
  <c r="D8" i="17"/>
  <c r="C8" i="17"/>
  <c r="B8" i="17"/>
  <c r="A8" i="17"/>
  <c r="H7" i="17"/>
  <c r="F7" i="17"/>
  <c r="D7" i="17"/>
  <c r="C7" i="17"/>
  <c r="B7" i="17"/>
  <c r="A7" i="17"/>
  <c r="H6" i="17"/>
  <c r="F6" i="17"/>
  <c r="D6" i="17"/>
  <c r="C6" i="17"/>
  <c r="B6" i="17"/>
  <c r="A6" i="17"/>
  <c r="H5" i="17"/>
  <c r="F5" i="17"/>
  <c r="G5" i="17" s="1"/>
  <c r="D5" i="17"/>
  <c r="C5" i="17"/>
  <c r="B5" i="17"/>
  <c r="A5" i="17"/>
  <c r="H521" i="16"/>
  <c r="F521" i="16"/>
  <c r="D521" i="16"/>
  <c r="C521" i="16"/>
  <c r="B521" i="16"/>
  <c r="A521" i="16"/>
  <c r="H520" i="16"/>
  <c r="F520" i="16"/>
  <c r="D520" i="16"/>
  <c r="C520" i="16"/>
  <c r="B520" i="16"/>
  <c r="A520" i="16"/>
  <c r="H519" i="16"/>
  <c r="F519" i="16"/>
  <c r="D519" i="16"/>
  <c r="C519" i="16"/>
  <c r="B519" i="16"/>
  <c r="A519" i="16"/>
  <c r="H518" i="16"/>
  <c r="F518" i="16"/>
  <c r="D518" i="16"/>
  <c r="C518" i="16"/>
  <c r="B518" i="16"/>
  <c r="A518" i="16"/>
  <c r="H517" i="16"/>
  <c r="F517" i="16"/>
  <c r="D517" i="16"/>
  <c r="C517" i="16"/>
  <c r="B517" i="16"/>
  <c r="A517" i="16"/>
  <c r="H516" i="16"/>
  <c r="F516" i="16"/>
  <c r="D516" i="16"/>
  <c r="C516" i="16"/>
  <c r="B516" i="16"/>
  <c r="A516" i="16"/>
  <c r="H515" i="16"/>
  <c r="F515" i="16"/>
  <c r="D515" i="16"/>
  <c r="C515" i="16"/>
  <c r="B515" i="16"/>
  <c r="A515" i="16"/>
  <c r="H514" i="16"/>
  <c r="F514" i="16"/>
  <c r="D514" i="16"/>
  <c r="C514" i="16"/>
  <c r="B514" i="16"/>
  <c r="A514" i="16"/>
  <c r="H513" i="16"/>
  <c r="F513" i="16"/>
  <c r="D513" i="16"/>
  <c r="C513" i="16"/>
  <c r="B513" i="16"/>
  <c r="A513" i="16"/>
  <c r="H512" i="16"/>
  <c r="F512" i="16"/>
  <c r="D512" i="16"/>
  <c r="C512" i="16"/>
  <c r="B512" i="16"/>
  <c r="A512" i="16"/>
  <c r="H511" i="16"/>
  <c r="F511" i="16"/>
  <c r="D511" i="16"/>
  <c r="C511" i="16"/>
  <c r="B511" i="16"/>
  <c r="A511" i="16"/>
  <c r="H510" i="16"/>
  <c r="F510" i="16"/>
  <c r="D510" i="16"/>
  <c r="C510" i="16"/>
  <c r="B510" i="16"/>
  <c r="A510" i="16"/>
  <c r="H509" i="16"/>
  <c r="F509" i="16"/>
  <c r="D509" i="16"/>
  <c r="C509" i="16"/>
  <c r="B509" i="16"/>
  <c r="A509" i="16"/>
  <c r="H508" i="16"/>
  <c r="F508" i="16"/>
  <c r="D508" i="16"/>
  <c r="C508" i="16"/>
  <c r="B508" i="16"/>
  <c r="A508" i="16"/>
  <c r="H507" i="16"/>
  <c r="F507" i="16"/>
  <c r="D507" i="16"/>
  <c r="C507" i="16"/>
  <c r="B507" i="16"/>
  <c r="A507" i="16"/>
  <c r="H506" i="16"/>
  <c r="F506" i="16"/>
  <c r="D506" i="16"/>
  <c r="C506" i="16"/>
  <c r="B506" i="16"/>
  <c r="A506" i="16"/>
  <c r="D26" i="16"/>
  <c r="C26" i="16"/>
  <c r="B26" i="16"/>
  <c r="A26" i="16"/>
  <c r="H504" i="16"/>
  <c r="F504" i="16"/>
  <c r="G504" i="16" s="1"/>
  <c r="D504" i="16"/>
  <c r="C504" i="16"/>
  <c r="B504" i="16"/>
  <c r="A504" i="16"/>
  <c r="H503" i="16"/>
  <c r="F503" i="16"/>
  <c r="G503" i="16" s="1"/>
  <c r="D503" i="16"/>
  <c r="C503" i="16"/>
  <c r="B503" i="16"/>
  <c r="A503" i="16"/>
  <c r="H502" i="16"/>
  <c r="F502" i="16"/>
  <c r="D502" i="16"/>
  <c r="C502" i="16"/>
  <c r="B502" i="16"/>
  <c r="A502" i="16"/>
  <c r="H501" i="16"/>
  <c r="F501" i="16"/>
  <c r="G501" i="16" s="1"/>
  <c r="D501" i="16"/>
  <c r="C501" i="16"/>
  <c r="B501" i="16"/>
  <c r="A501" i="16"/>
  <c r="H500" i="16"/>
  <c r="F500" i="16"/>
  <c r="G500" i="16" s="1"/>
  <c r="D500" i="16"/>
  <c r="C500" i="16"/>
  <c r="B500" i="16"/>
  <c r="A500" i="16"/>
  <c r="H499" i="16"/>
  <c r="F499" i="16"/>
  <c r="G499" i="16" s="1"/>
  <c r="D499" i="16"/>
  <c r="C499" i="16"/>
  <c r="B499" i="16"/>
  <c r="A499" i="16"/>
  <c r="H498" i="16"/>
  <c r="F498" i="16"/>
  <c r="D498" i="16"/>
  <c r="C498" i="16"/>
  <c r="B498" i="16"/>
  <c r="A498" i="16"/>
  <c r="H497" i="16"/>
  <c r="F497" i="16"/>
  <c r="G497" i="16" s="1"/>
  <c r="D497" i="16"/>
  <c r="C497" i="16"/>
  <c r="B497" i="16"/>
  <c r="A497" i="16"/>
  <c r="H496" i="16"/>
  <c r="F496" i="16"/>
  <c r="D496" i="16"/>
  <c r="C496" i="16"/>
  <c r="B496" i="16"/>
  <c r="A496" i="16"/>
  <c r="H495" i="16"/>
  <c r="F495" i="16"/>
  <c r="G495" i="16" s="1"/>
  <c r="D495" i="16"/>
  <c r="C495" i="16"/>
  <c r="B495" i="16"/>
  <c r="A495" i="16"/>
  <c r="H494" i="16"/>
  <c r="F494" i="16"/>
  <c r="G494" i="16" s="1"/>
  <c r="D494" i="16"/>
  <c r="C494" i="16"/>
  <c r="B494" i="16"/>
  <c r="A494" i="16"/>
  <c r="H493" i="16"/>
  <c r="F493" i="16"/>
  <c r="D493" i="16"/>
  <c r="C493" i="16"/>
  <c r="B493" i="16"/>
  <c r="A493" i="16"/>
  <c r="H492" i="16"/>
  <c r="F492" i="16"/>
  <c r="D492" i="16"/>
  <c r="C492" i="16"/>
  <c r="B492" i="16"/>
  <c r="A492" i="16"/>
  <c r="H491" i="16"/>
  <c r="F491" i="16"/>
  <c r="G491" i="16" s="1"/>
  <c r="D491" i="16"/>
  <c r="C491" i="16"/>
  <c r="B491" i="16"/>
  <c r="A491" i="16"/>
  <c r="H490" i="16"/>
  <c r="F490" i="16"/>
  <c r="D490" i="16"/>
  <c r="C490" i="16"/>
  <c r="B490" i="16"/>
  <c r="A490" i="16"/>
  <c r="H489" i="16"/>
  <c r="F489" i="16"/>
  <c r="G489" i="16" s="1"/>
  <c r="D489" i="16"/>
  <c r="C489" i="16"/>
  <c r="B489" i="16"/>
  <c r="A489" i="16"/>
  <c r="H488" i="16"/>
  <c r="F488" i="16"/>
  <c r="D488" i="16"/>
  <c r="C488" i="16"/>
  <c r="B488" i="16"/>
  <c r="A488" i="16"/>
  <c r="H487" i="16"/>
  <c r="F487" i="16"/>
  <c r="D487" i="16"/>
  <c r="C487" i="16"/>
  <c r="B487" i="16"/>
  <c r="A487" i="16"/>
  <c r="H486" i="16"/>
  <c r="F486" i="16"/>
  <c r="D486" i="16"/>
  <c r="C486" i="16"/>
  <c r="B486" i="16"/>
  <c r="A486" i="16"/>
  <c r="H485" i="16"/>
  <c r="F485" i="16"/>
  <c r="G485" i="16" s="1"/>
  <c r="D485" i="16"/>
  <c r="C485" i="16"/>
  <c r="B485" i="16"/>
  <c r="A485" i="16"/>
  <c r="H484" i="16"/>
  <c r="F484" i="16"/>
  <c r="D484" i="16"/>
  <c r="C484" i="16"/>
  <c r="B484" i="16"/>
  <c r="A484" i="16"/>
  <c r="H483" i="16"/>
  <c r="F483" i="16"/>
  <c r="D483" i="16"/>
  <c r="C483" i="16"/>
  <c r="B483" i="16"/>
  <c r="A483" i="16"/>
  <c r="H482" i="16"/>
  <c r="F482" i="16"/>
  <c r="D482" i="16"/>
  <c r="C482" i="16"/>
  <c r="B482" i="16"/>
  <c r="A482" i="16"/>
  <c r="H481" i="16"/>
  <c r="F481" i="16"/>
  <c r="G481" i="16" s="1"/>
  <c r="D481" i="16"/>
  <c r="C481" i="16"/>
  <c r="B481" i="16"/>
  <c r="A481" i="16"/>
  <c r="H480" i="16"/>
  <c r="F480" i="16"/>
  <c r="D480" i="16"/>
  <c r="C480" i="16"/>
  <c r="B480" i="16"/>
  <c r="A480" i="16"/>
  <c r="H479" i="16"/>
  <c r="F479" i="16"/>
  <c r="G479" i="16" s="1"/>
  <c r="D479" i="16"/>
  <c r="C479" i="16"/>
  <c r="B479" i="16"/>
  <c r="A479" i="16"/>
  <c r="H478" i="16"/>
  <c r="F478" i="16"/>
  <c r="D478" i="16"/>
  <c r="C478" i="16"/>
  <c r="B478" i="16"/>
  <c r="A478" i="16"/>
  <c r="H477" i="16"/>
  <c r="F477" i="16"/>
  <c r="G477" i="16" s="1"/>
  <c r="D477" i="16"/>
  <c r="C477" i="16"/>
  <c r="B477" i="16"/>
  <c r="A477" i="16"/>
  <c r="H476" i="16"/>
  <c r="F476" i="16"/>
  <c r="D476" i="16"/>
  <c r="C476" i="16"/>
  <c r="B476" i="16"/>
  <c r="A476" i="16"/>
  <c r="H475" i="16"/>
  <c r="F475" i="16"/>
  <c r="D475" i="16"/>
  <c r="C475" i="16"/>
  <c r="B475" i="16"/>
  <c r="A475" i="16"/>
  <c r="H474" i="16"/>
  <c r="F474" i="16"/>
  <c r="D474" i="16"/>
  <c r="C474" i="16"/>
  <c r="B474" i="16"/>
  <c r="A474" i="16"/>
  <c r="H473" i="16"/>
  <c r="F473" i="16"/>
  <c r="D473" i="16"/>
  <c r="C473" i="16"/>
  <c r="B473" i="16"/>
  <c r="A473" i="16"/>
  <c r="H472" i="16"/>
  <c r="F472" i="16"/>
  <c r="D472" i="16"/>
  <c r="C472" i="16"/>
  <c r="B472" i="16"/>
  <c r="A472" i="16"/>
  <c r="H471" i="16"/>
  <c r="F471" i="16"/>
  <c r="D471" i="16"/>
  <c r="C471" i="16"/>
  <c r="B471" i="16"/>
  <c r="A471" i="16"/>
  <c r="H470" i="16"/>
  <c r="F470" i="16"/>
  <c r="D470" i="16"/>
  <c r="C470" i="16"/>
  <c r="B470" i="16"/>
  <c r="A470" i="16"/>
  <c r="H469" i="16"/>
  <c r="F469" i="16"/>
  <c r="D469" i="16"/>
  <c r="C469" i="16"/>
  <c r="B469" i="16"/>
  <c r="A469" i="16"/>
  <c r="H468" i="16"/>
  <c r="F468" i="16"/>
  <c r="D468" i="16"/>
  <c r="C468" i="16"/>
  <c r="B468" i="16"/>
  <c r="A468" i="16"/>
  <c r="H467" i="16"/>
  <c r="F467" i="16"/>
  <c r="D467" i="16"/>
  <c r="C467" i="16"/>
  <c r="B467" i="16"/>
  <c r="A467" i="16"/>
  <c r="H466" i="16"/>
  <c r="F466" i="16"/>
  <c r="D466" i="16"/>
  <c r="C466" i="16"/>
  <c r="B466" i="16"/>
  <c r="A466" i="16"/>
  <c r="H465" i="16"/>
  <c r="F465" i="16"/>
  <c r="D465" i="16"/>
  <c r="C465" i="16"/>
  <c r="B465" i="16"/>
  <c r="A465" i="16"/>
  <c r="H464" i="16"/>
  <c r="F464" i="16"/>
  <c r="D464" i="16"/>
  <c r="C464" i="16"/>
  <c r="B464" i="16"/>
  <c r="A464" i="16"/>
  <c r="H463" i="16"/>
  <c r="F463" i="16"/>
  <c r="D463" i="16"/>
  <c r="C463" i="16"/>
  <c r="B463" i="16"/>
  <c r="A463" i="16"/>
  <c r="H462" i="16"/>
  <c r="F462" i="16"/>
  <c r="D462" i="16"/>
  <c r="C462" i="16"/>
  <c r="B462" i="16"/>
  <c r="A462" i="16"/>
  <c r="H461" i="16"/>
  <c r="F461" i="16"/>
  <c r="D461" i="16"/>
  <c r="C461" i="16"/>
  <c r="B461" i="16"/>
  <c r="A461" i="16"/>
  <c r="H460" i="16"/>
  <c r="F460" i="16"/>
  <c r="D460" i="16"/>
  <c r="C460" i="16"/>
  <c r="B460" i="16"/>
  <c r="A460" i="16"/>
  <c r="H459" i="16"/>
  <c r="F459" i="16"/>
  <c r="D459" i="16"/>
  <c r="C459" i="16"/>
  <c r="B459" i="16"/>
  <c r="A459" i="16"/>
  <c r="H458" i="16"/>
  <c r="F458" i="16"/>
  <c r="D458" i="16"/>
  <c r="C458" i="16"/>
  <c r="B458" i="16"/>
  <c r="A458" i="16"/>
  <c r="H457" i="16"/>
  <c r="F457" i="16"/>
  <c r="D457" i="16"/>
  <c r="C457" i="16"/>
  <c r="B457" i="16"/>
  <c r="A457" i="16"/>
  <c r="H456" i="16"/>
  <c r="F456" i="16"/>
  <c r="D456" i="16"/>
  <c r="C456" i="16"/>
  <c r="B456" i="16"/>
  <c r="A456" i="16"/>
  <c r="H455" i="16"/>
  <c r="F455" i="16"/>
  <c r="D455" i="16"/>
  <c r="C455" i="16"/>
  <c r="B455" i="16"/>
  <c r="A455" i="16"/>
  <c r="H454" i="16"/>
  <c r="F454" i="16"/>
  <c r="D454" i="16"/>
  <c r="C454" i="16"/>
  <c r="B454" i="16"/>
  <c r="A454" i="16"/>
  <c r="H453" i="16"/>
  <c r="F453" i="16"/>
  <c r="D453" i="16"/>
  <c r="C453" i="16"/>
  <c r="B453" i="16"/>
  <c r="A453" i="16"/>
  <c r="H452" i="16"/>
  <c r="F452" i="16"/>
  <c r="D452" i="16"/>
  <c r="C452" i="16"/>
  <c r="B452" i="16"/>
  <c r="A452" i="16"/>
  <c r="H451" i="16"/>
  <c r="F451" i="16"/>
  <c r="D451" i="16"/>
  <c r="C451" i="16"/>
  <c r="B451" i="16"/>
  <c r="A451" i="16"/>
  <c r="H450" i="16"/>
  <c r="F450" i="16"/>
  <c r="D450" i="16"/>
  <c r="C450" i="16"/>
  <c r="B450" i="16"/>
  <c r="A450" i="16"/>
  <c r="H449" i="16"/>
  <c r="F449" i="16"/>
  <c r="D449" i="16"/>
  <c r="C449" i="16"/>
  <c r="B449" i="16"/>
  <c r="A449" i="16"/>
  <c r="H448" i="16"/>
  <c r="F448" i="16"/>
  <c r="D448" i="16"/>
  <c r="C448" i="16"/>
  <c r="B448" i="16"/>
  <c r="A448" i="16"/>
  <c r="H447" i="16"/>
  <c r="F447" i="16"/>
  <c r="D447" i="16"/>
  <c r="C447" i="16"/>
  <c r="B447" i="16"/>
  <c r="A447" i="16"/>
  <c r="H446" i="16"/>
  <c r="F446" i="16"/>
  <c r="D446" i="16"/>
  <c r="C446" i="16"/>
  <c r="B446" i="16"/>
  <c r="A446" i="16"/>
  <c r="H445" i="16"/>
  <c r="F445" i="16"/>
  <c r="D445" i="16"/>
  <c r="C445" i="16"/>
  <c r="B445" i="16"/>
  <c r="A445" i="16"/>
  <c r="H444" i="16"/>
  <c r="F444" i="16"/>
  <c r="D444" i="16"/>
  <c r="C444" i="16"/>
  <c r="B444" i="16"/>
  <c r="A444" i="16"/>
  <c r="H443" i="16"/>
  <c r="F443" i="16"/>
  <c r="D443" i="16"/>
  <c r="C443" i="16"/>
  <c r="B443" i="16"/>
  <c r="A443" i="16"/>
  <c r="H442" i="16"/>
  <c r="F442" i="16"/>
  <c r="D442" i="16"/>
  <c r="C442" i="16"/>
  <c r="B442" i="16"/>
  <c r="A442" i="16"/>
  <c r="H441" i="16"/>
  <c r="F441" i="16"/>
  <c r="D441" i="16"/>
  <c r="C441" i="16"/>
  <c r="B441" i="16"/>
  <c r="A441" i="16"/>
  <c r="H440" i="16"/>
  <c r="F440" i="16"/>
  <c r="G440" i="16" s="1"/>
  <c r="D440" i="16"/>
  <c r="C440" i="16"/>
  <c r="B440" i="16"/>
  <c r="A440" i="16"/>
  <c r="H439" i="16"/>
  <c r="F439" i="16"/>
  <c r="D439" i="16"/>
  <c r="C439" i="16"/>
  <c r="B439" i="16"/>
  <c r="A439" i="16"/>
  <c r="H438" i="16"/>
  <c r="F438" i="16"/>
  <c r="D438" i="16"/>
  <c r="C438" i="16"/>
  <c r="B438" i="16"/>
  <c r="A438" i="16"/>
  <c r="H437" i="16"/>
  <c r="F437" i="16"/>
  <c r="D437" i="16"/>
  <c r="C437" i="16"/>
  <c r="B437" i="16"/>
  <c r="A437" i="16"/>
  <c r="H436" i="16"/>
  <c r="F436" i="16"/>
  <c r="D436" i="16"/>
  <c r="C436" i="16"/>
  <c r="B436" i="16"/>
  <c r="A436" i="16"/>
  <c r="H435" i="16"/>
  <c r="F435" i="16"/>
  <c r="D435" i="16"/>
  <c r="C435" i="16"/>
  <c r="B435" i="16"/>
  <c r="A435" i="16"/>
  <c r="H434" i="16"/>
  <c r="F434" i="16"/>
  <c r="D434" i="16"/>
  <c r="C434" i="16"/>
  <c r="B434" i="16"/>
  <c r="A434" i="16"/>
  <c r="H433" i="16"/>
  <c r="F433" i="16"/>
  <c r="G433" i="16" s="1"/>
  <c r="D433" i="16"/>
  <c r="C433" i="16"/>
  <c r="B433" i="16"/>
  <c r="A433" i="16"/>
  <c r="H432" i="16"/>
  <c r="F432" i="16"/>
  <c r="D432" i="16"/>
  <c r="C432" i="16"/>
  <c r="B432" i="16"/>
  <c r="A432" i="16"/>
  <c r="H431" i="16"/>
  <c r="F431" i="16"/>
  <c r="D431" i="16"/>
  <c r="C431" i="16"/>
  <c r="B431" i="16"/>
  <c r="A431" i="16"/>
  <c r="H430" i="16"/>
  <c r="F430" i="16"/>
  <c r="G430" i="16" s="1"/>
  <c r="D430" i="16"/>
  <c r="C430" i="16"/>
  <c r="B430" i="16"/>
  <c r="A430" i="16"/>
  <c r="H429" i="16"/>
  <c r="F429" i="16"/>
  <c r="G429" i="16" s="1"/>
  <c r="D429" i="16"/>
  <c r="C429" i="16"/>
  <c r="B429" i="16"/>
  <c r="A429" i="16"/>
  <c r="H428" i="16"/>
  <c r="F428" i="16"/>
  <c r="D428" i="16"/>
  <c r="C428" i="16"/>
  <c r="B428" i="16"/>
  <c r="A428" i="16"/>
  <c r="H427" i="16"/>
  <c r="F427" i="16"/>
  <c r="D427" i="16"/>
  <c r="C427" i="16"/>
  <c r="B427" i="16"/>
  <c r="A427" i="16"/>
  <c r="H426" i="16"/>
  <c r="F426" i="16"/>
  <c r="D426" i="16"/>
  <c r="C426" i="16"/>
  <c r="B426" i="16"/>
  <c r="A426" i="16"/>
  <c r="H425" i="16"/>
  <c r="F425" i="16"/>
  <c r="D425" i="16"/>
  <c r="C425" i="16"/>
  <c r="B425" i="16"/>
  <c r="A425" i="16"/>
  <c r="H424" i="16"/>
  <c r="F424" i="16"/>
  <c r="D424" i="16"/>
  <c r="C424" i="16"/>
  <c r="B424" i="16"/>
  <c r="A424" i="16"/>
  <c r="H423" i="16"/>
  <c r="F423" i="16"/>
  <c r="D423" i="16"/>
  <c r="C423" i="16"/>
  <c r="B423" i="16"/>
  <c r="A423" i="16"/>
  <c r="H422" i="16"/>
  <c r="F422" i="16"/>
  <c r="D422" i="16"/>
  <c r="C422" i="16"/>
  <c r="B422" i="16"/>
  <c r="A422" i="16"/>
  <c r="H421" i="16"/>
  <c r="F421" i="16"/>
  <c r="D421" i="16"/>
  <c r="C421" i="16"/>
  <c r="B421" i="16"/>
  <c r="A421" i="16"/>
  <c r="H420" i="16"/>
  <c r="F420" i="16"/>
  <c r="D420" i="16"/>
  <c r="C420" i="16"/>
  <c r="B420" i="16"/>
  <c r="A420" i="16"/>
  <c r="H419" i="16"/>
  <c r="F419" i="16"/>
  <c r="D419" i="16"/>
  <c r="C419" i="16"/>
  <c r="B419" i="16"/>
  <c r="A419" i="16"/>
  <c r="H418" i="16"/>
  <c r="F418" i="16"/>
  <c r="D418" i="16"/>
  <c r="C418" i="16"/>
  <c r="B418" i="16"/>
  <c r="A418" i="16"/>
  <c r="H417" i="16"/>
  <c r="F417" i="16"/>
  <c r="D417" i="16"/>
  <c r="C417" i="16"/>
  <c r="B417" i="16"/>
  <c r="A417" i="16"/>
  <c r="H416" i="16"/>
  <c r="F416" i="16"/>
  <c r="D416" i="16"/>
  <c r="C416" i="16"/>
  <c r="B416" i="16"/>
  <c r="A416" i="16"/>
  <c r="H415" i="16"/>
  <c r="F415" i="16"/>
  <c r="D415" i="16"/>
  <c r="C415" i="16"/>
  <c r="B415" i="16"/>
  <c r="A415" i="16"/>
  <c r="H414" i="16"/>
  <c r="F414" i="16"/>
  <c r="D414" i="16"/>
  <c r="C414" i="16"/>
  <c r="B414" i="16"/>
  <c r="A414" i="16"/>
  <c r="H413" i="16"/>
  <c r="F413" i="16"/>
  <c r="D413" i="16"/>
  <c r="C413" i="16"/>
  <c r="B413" i="16"/>
  <c r="A413" i="16"/>
  <c r="H412" i="16"/>
  <c r="F412" i="16"/>
  <c r="D412" i="16"/>
  <c r="C412" i="16"/>
  <c r="B412" i="16"/>
  <c r="A412" i="16"/>
  <c r="H411" i="16"/>
  <c r="F411" i="16"/>
  <c r="D411" i="16"/>
  <c r="C411" i="16"/>
  <c r="B411" i="16"/>
  <c r="A411" i="16"/>
  <c r="H410" i="16"/>
  <c r="F410" i="16"/>
  <c r="D410" i="16"/>
  <c r="C410" i="16"/>
  <c r="B410" i="16"/>
  <c r="A410" i="16"/>
  <c r="H409" i="16"/>
  <c r="F409" i="16"/>
  <c r="D409" i="16"/>
  <c r="C409" i="16"/>
  <c r="B409" i="16"/>
  <c r="A409" i="16"/>
  <c r="H408" i="16"/>
  <c r="F408" i="16"/>
  <c r="D408" i="16"/>
  <c r="C408" i="16"/>
  <c r="B408" i="16"/>
  <c r="A408" i="16"/>
  <c r="H407" i="16"/>
  <c r="F407" i="16"/>
  <c r="D407" i="16"/>
  <c r="C407" i="16"/>
  <c r="B407" i="16"/>
  <c r="A407" i="16"/>
  <c r="H406" i="16"/>
  <c r="F406" i="16"/>
  <c r="D406" i="16"/>
  <c r="C406" i="16"/>
  <c r="B406" i="16"/>
  <c r="A406" i="16"/>
  <c r="H405" i="16"/>
  <c r="F405" i="16"/>
  <c r="D405" i="16"/>
  <c r="C405" i="16"/>
  <c r="B405" i="16"/>
  <c r="A405" i="16"/>
  <c r="H404" i="16"/>
  <c r="F404" i="16"/>
  <c r="D404" i="16"/>
  <c r="C404" i="16"/>
  <c r="B404" i="16"/>
  <c r="A404" i="16"/>
  <c r="H403" i="16"/>
  <c r="F403" i="16"/>
  <c r="D403" i="16"/>
  <c r="C403" i="16"/>
  <c r="B403" i="16"/>
  <c r="A403" i="16"/>
  <c r="H402" i="16"/>
  <c r="F402" i="16"/>
  <c r="D402" i="16"/>
  <c r="C402" i="16"/>
  <c r="B402" i="16"/>
  <c r="A402" i="16"/>
  <c r="H401" i="16"/>
  <c r="F401" i="16"/>
  <c r="D401" i="16"/>
  <c r="C401" i="16"/>
  <c r="B401" i="16"/>
  <c r="A401" i="16"/>
  <c r="H400" i="16"/>
  <c r="F400" i="16"/>
  <c r="D400" i="16"/>
  <c r="C400" i="16"/>
  <c r="B400" i="16"/>
  <c r="A400" i="16"/>
  <c r="H399" i="16"/>
  <c r="F399" i="16"/>
  <c r="D399" i="16"/>
  <c r="C399" i="16"/>
  <c r="B399" i="16"/>
  <c r="A399" i="16"/>
  <c r="H398" i="16"/>
  <c r="F398" i="16"/>
  <c r="D398" i="16"/>
  <c r="C398" i="16"/>
  <c r="B398" i="16"/>
  <c r="A398" i="16"/>
  <c r="H397" i="16"/>
  <c r="F397" i="16"/>
  <c r="D397" i="16"/>
  <c r="C397" i="16"/>
  <c r="B397" i="16"/>
  <c r="A397" i="16"/>
  <c r="H396" i="16"/>
  <c r="F396" i="16"/>
  <c r="D396" i="16"/>
  <c r="C396" i="16"/>
  <c r="B396" i="16"/>
  <c r="A396" i="16"/>
  <c r="H395" i="16"/>
  <c r="F395" i="16"/>
  <c r="D395" i="16"/>
  <c r="C395" i="16"/>
  <c r="B395" i="16"/>
  <c r="A395" i="16"/>
  <c r="H394" i="16"/>
  <c r="F394" i="16"/>
  <c r="D394" i="16"/>
  <c r="C394" i="16"/>
  <c r="B394" i="16"/>
  <c r="A394" i="16"/>
  <c r="H393" i="16"/>
  <c r="F393" i="16"/>
  <c r="D393" i="16"/>
  <c r="C393" i="16"/>
  <c r="B393" i="16"/>
  <c r="A393" i="16"/>
  <c r="D392" i="16"/>
  <c r="C392" i="16"/>
  <c r="B392" i="16"/>
  <c r="A392" i="16"/>
  <c r="D268" i="16"/>
  <c r="C268" i="16"/>
  <c r="B268" i="16"/>
  <c r="A268" i="16"/>
  <c r="D266" i="16"/>
  <c r="C266" i="16"/>
  <c r="B266" i="16"/>
  <c r="A266" i="16"/>
  <c r="H389" i="16"/>
  <c r="F389" i="16"/>
  <c r="G389" i="16" s="1"/>
  <c r="D389" i="16"/>
  <c r="C389" i="16"/>
  <c r="B389" i="16"/>
  <c r="A389" i="16"/>
  <c r="H388" i="16"/>
  <c r="F388" i="16"/>
  <c r="D388" i="16"/>
  <c r="C388" i="16"/>
  <c r="B388" i="16"/>
  <c r="A388" i="16"/>
  <c r="H387" i="16"/>
  <c r="F387" i="16"/>
  <c r="D387" i="16"/>
  <c r="C387" i="16"/>
  <c r="B387" i="16"/>
  <c r="A387" i="16"/>
  <c r="H386" i="16"/>
  <c r="F386" i="16"/>
  <c r="D386" i="16"/>
  <c r="C386" i="16"/>
  <c r="B386" i="16"/>
  <c r="A386" i="16"/>
  <c r="H385" i="16"/>
  <c r="F385" i="16"/>
  <c r="D385" i="16"/>
  <c r="C385" i="16"/>
  <c r="B385" i="16"/>
  <c r="A385" i="16"/>
  <c r="H384" i="16"/>
  <c r="F384" i="16"/>
  <c r="D384" i="16"/>
  <c r="C384" i="16"/>
  <c r="B384" i="16"/>
  <c r="A384" i="16"/>
  <c r="H383" i="16"/>
  <c r="F383" i="16"/>
  <c r="D383" i="16"/>
  <c r="C383" i="16"/>
  <c r="B383" i="16"/>
  <c r="A383" i="16"/>
  <c r="H382" i="16"/>
  <c r="F382" i="16"/>
  <c r="D382" i="16"/>
  <c r="C382" i="16"/>
  <c r="B382" i="16"/>
  <c r="A382" i="16"/>
  <c r="H381" i="16"/>
  <c r="F381" i="16"/>
  <c r="G381" i="16" s="1"/>
  <c r="D381" i="16"/>
  <c r="C381" i="16"/>
  <c r="B381" i="16"/>
  <c r="A381" i="16"/>
  <c r="H380" i="16"/>
  <c r="F380" i="16"/>
  <c r="D380" i="16"/>
  <c r="C380" i="16"/>
  <c r="B380" i="16"/>
  <c r="A380" i="16"/>
  <c r="H379" i="16"/>
  <c r="F379" i="16"/>
  <c r="D379" i="16"/>
  <c r="C379" i="16"/>
  <c r="B379" i="16"/>
  <c r="A379" i="16"/>
  <c r="H378" i="16"/>
  <c r="F378" i="16"/>
  <c r="D378" i="16"/>
  <c r="C378" i="16"/>
  <c r="B378" i="16"/>
  <c r="A378" i="16"/>
  <c r="H377" i="16"/>
  <c r="F377" i="16"/>
  <c r="D377" i="16"/>
  <c r="C377" i="16"/>
  <c r="B377" i="16"/>
  <c r="A377" i="16"/>
  <c r="H376" i="16"/>
  <c r="F376" i="16"/>
  <c r="D376" i="16"/>
  <c r="C376" i="16"/>
  <c r="B376" i="16"/>
  <c r="A376" i="16"/>
  <c r="H375" i="16"/>
  <c r="F375" i="16"/>
  <c r="D375" i="16"/>
  <c r="C375" i="16"/>
  <c r="B375" i="16"/>
  <c r="A375" i="16"/>
  <c r="H374" i="16"/>
  <c r="F374" i="16"/>
  <c r="D374" i="16"/>
  <c r="C374" i="16"/>
  <c r="B374" i="16"/>
  <c r="A374" i="16"/>
  <c r="H373" i="16"/>
  <c r="F373" i="16"/>
  <c r="D373" i="16"/>
  <c r="C373" i="16"/>
  <c r="B373" i="16"/>
  <c r="A373" i="16"/>
  <c r="H372" i="16"/>
  <c r="F372" i="16"/>
  <c r="D372" i="16"/>
  <c r="C372" i="16"/>
  <c r="B372" i="16"/>
  <c r="A372" i="16"/>
  <c r="H371" i="16"/>
  <c r="F371" i="16"/>
  <c r="D371" i="16"/>
  <c r="C371" i="16"/>
  <c r="B371" i="16"/>
  <c r="A371" i="16"/>
  <c r="H370" i="16"/>
  <c r="F370" i="16"/>
  <c r="D370" i="16"/>
  <c r="C370" i="16"/>
  <c r="B370" i="16"/>
  <c r="A370" i="16"/>
  <c r="H369" i="16"/>
  <c r="F369" i="16"/>
  <c r="D369" i="16"/>
  <c r="C369" i="16"/>
  <c r="B369" i="16"/>
  <c r="A369" i="16"/>
  <c r="H368" i="16"/>
  <c r="F368" i="16"/>
  <c r="D368" i="16"/>
  <c r="C368" i="16"/>
  <c r="B368" i="16"/>
  <c r="A368" i="16"/>
  <c r="H367" i="16"/>
  <c r="F367" i="16"/>
  <c r="D367" i="16"/>
  <c r="C367" i="16"/>
  <c r="B367" i="16"/>
  <c r="A367" i="16"/>
  <c r="H366" i="16"/>
  <c r="F366" i="16"/>
  <c r="D366" i="16"/>
  <c r="C366" i="16"/>
  <c r="B366" i="16"/>
  <c r="A366" i="16"/>
  <c r="H365" i="16"/>
  <c r="F365" i="16"/>
  <c r="D365" i="16"/>
  <c r="C365" i="16"/>
  <c r="B365" i="16"/>
  <c r="A365" i="16"/>
  <c r="H364" i="16"/>
  <c r="F364" i="16"/>
  <c r="D364" i="16"/>
  <c r="C364" i="16"/>
  <c r="B364" i="16"/>
  <c r="A364" i="16"/>
  <c r="H363" i="16"/>
  <c r="F363" i="16"/>
  <c r="D363" i="16"/>
  <c r="C363" i="16"/>
  <c r="B363" i="16"/>
  <c r="A363" i="16"/>
  <c r="H362" i="16"/>
  <c r="F362" i="16"/>
  <c r="D362" i="16"/>
  <c r="C362" i="16"/>
  <c r="B362" i="16"/>
  <c r="A362" i="16"/>
  <c r="H361" i="16"/>
  <c r="F361" i="16"/>
  <c r="D361" i="16"/>
  <c r="C361" i="16"/>
  <c r="B361" i="16"/>
  <c r="A361" i="16"/>
  <c r="H360" i="16"/>
  <c r="F360" i="16"/>
  <c r="D360" i="16"/>
  <c r="C360" i="16"/>
  <c r="B360" i="16"/>
  <c r="A360" i="16"/>
  <c r="H359" i="16"/>
  <c r="F359" i="16"/>
  <c r="D359" i="16"/>
  <c r="C359" i="16"/>
  <c r="B359" i="16"/>
  <c r="A359" i="16"/>
  <c r="H358" i="16"/>
  <c r="F358" i="16"/>
  <c r="D358" i="16"/>
  <c r="C358" i="16"/>
  <c r="B358" i="16"/>
  <c r="A358" i="16"/>
  <c r="H357" i="16"/>
  <c r="F357" i="16"/>
  <c r="D357" i="16"/>
  <c r="C357" i="16"/>
  <c r="B357" i="16"/>
  <c r="A357" i="16"/>
  <c r="H356" i="16"/>
  <c r="F356" i="16"/>
  <c r="D356" i="16"/>
  <c r="C356" i="16"/>
  <c r="B356" i="16"/>
  <c r="A356" i="16"/>
  <c r="H355" i="16"/>
  <c r="F355" i="16"/>
  <c r="D355" i="16"/>
  <c r="C355" i="16"/>
  <c r="B355" i="16"/>
  <c r="A355" i="16"/>
  <c r="H354" i="16"/>
  <c r="F354" i="16"/>
  <c r="D354" i="16"/>
  <c r="C354" i="16"/>
  <c r="B354" i="16"/>
  <c r="A354" i="16"/>
  <c r="H353" i="16"/>
  <c r="F353" i="16"/>
  <c r="D353" i="16"/>
  <c r="C353" i="16"/>
  <c r="B353" i="16"/>
  <c r="A353" i="16"/>
  <c r="H352" i="16"/>
  <c r="F352" i="16"/>
  <c r="D352" i="16"/>
  <c r="C352" i="16"/>
  <c r="B352" i="16"/>
  <c r="A352" i="16"/>
  <c r="H351" i="16"/>
  <c r="F351" i="16"/>
  <c r="D351" i="16"/>
  <c r="C351" i="16"/>
  <c r="B351" i="16"/>
  <c r="A351" i="16"/>
  <c r="H350" i="16"/>
  <c r="F350" i="16"/>
  <c r="D350" i="16"/>
  <c r="C350" i="16"/>
  <c r="B350" i="16"/>
  <c r="A350" i="16"/>
  <c r="H349" i="16"/>
  <c r="F349" i="16"/>
  <c r="D349" i="16"/>
  <c r="C349" i="16"/>
  <c r="B349" i="16"/>
  <c r="A349" i="16"/>
  <c r="H348" i="16"/>
  <c r="F348" i="16"/>
  <c r="D348" i="16"/>
  <c r="C348" i="16"/>
  <c r="B348" i="16"/>
  <c r="A348" i="16"/>
  <c r="H347" i="16"/>
  <c r="F347" i="16"/>
  <c r="D347" i="16"/>
  <c r="C347" i="16"/>
  <c r="B347" i="16"/>
  <c r="A347" i="16"/>
  <c r="H346" i="16"/>
  <c r="F346" i="16"/>
  <c r="D346" i="16"/>
  <c r="C346" i="16"/>
  <c r="B346" i="16"/>
  <c r="A346" i="16"/>
  <c r="H345" i="16"/>
  <c r="F345" i="16"/>
  <c r="D345" i="16"/>
  <c r="C345" i="16"/>
  <c r="B345" i="16"/>
  <c r="A345" i="16"/>
  <c r="H344" i="16"/>
  <c r="F344" i="16"/>
  <c r="D344" i="16"/>
  <c r="C344" i="16"/>
  <c r="B344" i="16"/>
  <c r="A344" i="16"/>
  <c r="H343" i="16"/>
  <c r="F343" i="16"/>
  <c r="D343" i="16"/>
  <c r="C343" i="16"/>
  <c r="B343" i="16"/>
  <c r="A343" i="16"/>
  <c r="H342" i="16"/>
  <c r="F342" i="16"/>
  <c r="D342" i="16"/>
  <c r="C342" i="16"/>
  <c r="B342" i="16"/>
  <c r="A342" i="16"/>
  <c r="H341" i="16"/>
  <c r="F341" i="16"/>
  <c r="D341" i="16"/>
  <c r="C341" i="16"/>
  <c r="B341" i="16"/>
  <c r="A341" i="16"/>
  <c r="H340" i="16"/>
  <c r="F340" i="16"/>
  <c r="D340" i="16"/>
  <c r="C340" i="16"/>
  <c r="B340" i="16"/>
  <c r="A340" i="16"/>
  <c r="H339" i="16"/>
  <c r="F339" i="16"/>
  <c r="D339" i="16"/>
  <c r="C339" i="16"/>
  <c r="B339" i="16"/>
  <c r="A339" i="16"/>
  <c r="H338" i="16"/>
  <c r="F338" i="16"/>
  <c r="D338" i="16"/>
  <c r="C338" i="16"/>
  <c r="B338" i="16"/>
  <c r="A338" i="16"/>
  <c r="H337" i="16"/>
  <c r="F337" i="16"/>
  <c r="D337" i="16"/>
  <c r="C337" i="16"/>
  <c r="B337" i="16"/>
  <c r="A337" i="16"/>
  <c r="H336" i="16"/>
  <c r="F336" i="16"/>
  <c r="D336" i="16"/>
  <c r="C336" i="16"/>
  <c r="B336" i="16"/>
  <c r="A336" i="16"/>
  <c r="H335" i="16"/>
  <c r="F335" i="16"/>
  <c r="D335" i="16"/>
  <c r="C335" i="16"/>
  <c r="B335" i="16"/>
  <c r="A335" i="16"/>
  <c r="H334" i="16"/>
  <c r="F334" i="16"/>
  <c r="G334" i="16" s="1"/>
  <c r="D334" i="16"/>
  <c r="C334" i="16"/>
  <c r="B334" i="16"/>
  <c r="A334" i="16"/>
  <c r="H333" i="16"/>
  <c r="F333" i="16"/>
  <c r="D333" i="16"/>
  <c r="C333" i="16"/>
  <c r="B333" i="16"/>
  <c r="A333" i="16"/>
  <c r="H332" i="16"/>
  <c r="F332" i="16"/>
  <c r="D332" i="16"/>
  <c r="C332" i="16"/>
  <c r="B332" i="16"/>
  <c r="A332" i="16"/>
  <c r="H331" i="16"/>
  <c r="F331" i="16"/>
  <c r="D331" i="16"/>
  <c r="C331" i="16"/>
  <c r="B331" i="16"/>
  <c r="A331" i="16"/>
  <c r="H330" i="16"/>
  <c r="F330" i="16"/>
  <c r="D330" i="16"/>
  <c r="C330" i="16"/>
  <c r="B330" i="16"/>
  <c r="A330" i="16"/>
  <c r="H329" i="16"/>
  <c r="F329" i="16"/>
  <c r="D329" i="16"/>
  <c r="C329" i="16"/>
  <c r="B329" i="16"/>
  <c r="A329" i="16"/>
  <c r="H328" i="16"/>
  <c r="F328" i="16"/>
  <c r="D328" i="16"/>
  <c r="C328" i="16"/>
  <c r="B328" i="16"/>
  <c r="A328" i="16"/>
  <c r="H327" i="16"/>
  <c r="F327" i="16"/>
  <c r="D327" i="16"/>
  <c r="C327" i="16"/>
  <c r="B327" i="16"/>
  <c r="A327" i="16"/>
  <c r="H326" i="16"/>
  <c r="F326" i="16"/>
  <c r="D326" i="16"/>
  <c r="C326" i="16"/>
  <c r="B326" i="16"/>
  <c r="A326" i="16"/>
  <c r="H325" i="16"/>
  <c r="F325" i="16"/>
  <c r="D325" i="16"/>
  <c r="C325" i="16"/>
  <c r="B325" i="16"/>
  <c r="A325" i="16"/>
  <c r="H324" i="16"/>
  <c r="F324" i="16"/>
  <c r="D324" i="16"/>
  <c r="C324" i="16"/>
  <c r="B324" i="16"/>
  <c r="A324" i="16"/>
  <c r="H323" i="16"/>
  <c r="F323" i="16"/>
  <c r="D323" i="16"/>
  <c r="C323" i="16"/>
  <c r="B323" i="16"/>
  <c r="A323" i="16"/>
  <c r="H322" i="16"/>
  <c r="F322" i="16"/>
  <c r="D322" i="16"/>
  <c r="C322" i="16"/>
  <c r="B322" i="16"/>
  <c r="A322" i="16"/>
  <c r="H321" i="16"/>
  <c r="F321" i="16"/>
  <c r="D321" i="16"/>
  <c r="C321" i="16"/>
  <c r="B321" i="16"/>
  <c r="A321" i="16"/>
  <c r="H320" i="16"/>
  <c r="F320" i="16"/>
  <c r="D320" i="16"/>
  <c r="C320" i="16"/>
  <c r="B320" i="16"/>
  <c r="A320" i="16"/>
  <c r="H319" i="16"/>
  <c r="F319" i="16"/>
  <c r="D319" i="16"/>
  <c r="C319" i="16"/>
  <c r="B319" i="16"/>
  <c r="A319" i="16"/>
  <c r="H318" i="16"/>
  <c r="F318" i="16"/>
  <c r="D318" i="16"/>
  <c r="C318" i="16"/>
  <c r="B318" i="16"/>
  <c r="A318" i="16"/>
  <c r="H317" i="16"/>
  <c r="F317" i="16"/>
  <c r="D317" i="16"/>
  <c r="C317" i="16"/>
  <c r="B317" i="16"/>
  <c r="A317" i="16"/>
  <c r="H316" i="16"/>
  <c r="F316" i="16"/>
  <c r="D316" i="16"/>
  <c r="C316" i="16"/>
  <c r="B316" i="16"/>
  <c r="A316" i="16"/>
  <c r="H315" i="16"/>
  <c r="F315" i="16"/>
  <c r="D315" i="16"/>
  <c r="C315" i="16"/>
  <c r="B315" i="16"/>
  <c r="A315" i="16"/>
  <c r="H314" i="16"/>
  <c r="F314" i="16"/>
  <c r="D314" i="16"/>
  <c r="C314" i="16"/>
  <c r="B314" i="16"/>
  <c r="A314" i="16"/>
  <c r="H313" i="16"/>
  <c r="F313" i="16"/>
  <c r="D313" i="16"/>
  <c r="C313" i="16"/>
  <c r="B313" i="16"/>
  <c r="A313" i="16"/>
  <c r="H312" i="16"/>
  <c r="F312" i="16"/>
  <c r="D312" i="16"/>
  <c r="C312" i="16"/>
  <c r="B312" i="16"/>
  <c r="A312" i="16"/>
  <c r="H311" i="16"/>
  <c r="F311" i="16"/>
  <c r="D311" i="16"/>
  <c r="C311" i="16"/>
  <c r="B311" i="16"/>
  <c r="A311" i="16"/>
  <c r="H310" i="16"/>
  <c r="F310" i="16"/>
  <c r="D310" i="16"/>
  <c r="C310" i="16"/>
  <c r="B310" i="16"/>
  <c r="A310" i="16"/>
  <c r="H309" i="16"/>
  <c r="F309" i="16"/>
  <c r="D309" i="16"/>
  <c r="C309" i="16"/>
  <c r="B309" i="16"/>
  <c r="A309" i="16"/>
  <c r="H308" i="16"/>
  <c r="F308" i="16"/>
  <c r="D308" i="16"/>
  <c r="C308" i="16"/>
  <c r="B308" i="16"/>
  <c r="A308" i="16"/>
  <c r="H307" i="16"/>
  <c r="F307" i="16"/>
  <c r="D307" i="16"/>
  <c r="C307" i="16"/>
  <c r="B307" i="16"/>
  <c r="A307" i="16"/>
  <c r="H306" i="16"/>
  <c r="F306" i="16"/>
  <c r="D306" i="16"/>
  <c r="C306" i="16"/>
  <c r="B306" i="16"/>
  <c r="A306" i="16"/>
  <c r="H305" i="16"/>
  <c r="F305" i="16"/>
  <c r="D305" i="16"/>
  <c r="C305" i="16"/>
  <c r="B305" i="16"/>
  <c r="A305" i="16"/>
  <c r="H304" i="16"/>
  <c r="F304" i="16"/>
  <c r="D304" i="16"/>
  <c r="C304" i="16"/>
  <c r="B304" i="16"/>
  <c r="A304" i="16"/>
  <c r="H303" i="16"/>
  <c r="F303" i="16"/>
  <c r="D303" i="16"/>
  <c r="C303" i="16"/>
  <c r="B303" i="16"/>
  <c r="A303" i="16"/>
  <c r="H302" i="16"/>
  <c r="F302" i="16"/>
  <c r="D302" i="16"/>
  <c r="C302" i="16"/>
  <c r="B302" i="16"/>
  <c r="A302" i="16"/>
  <c r="H301" i="16"/>
  <c r="F301" i="16"/>
  <c r="D301" i="16"/>
  <c r="C301" i="16"/>
  <c r="B301" i="16"/>
  <c r="A301" i="16"/>
  <c r="H300" i="16"/>
  <c r="F300" i="16"/>
  <c r="D300" i="16"/>
  <c r="C300" i="16"/>
  <c r="B300" i="16"/>
  <c r="A300" i="16"/>
  <c r="H299" i="16"/>
  <c r="F299" i="16"/>
  <c r="D299" i="16"/>
  <c r="C299" i="16"/>
  <c r="B299" i="16"/>
  <c r="A299" i="16"/>
  <c r="H298" i="16"/>
  <c r="F298" i="16"/>
  <c r="D298" i="16"/>
  <c r="C298" i="16"/>
  <c r="B298" i="16"/>
  <c r="A298" i="16"/>
  <c r="H297" i="16"/>
  <c r="F297" i="16"/>
  <c r="D297" i="16"/>
  <c r="C297" i="16"/>
  <c r="B297" i="16"/>
  <c r="A297" i="16"/>
  <c r="H296" i="16"/>
  <c r="F296" i="16"/>
  <c r="D296" i="16"/>
  <c r="C296" i="16"/>
  <c r="B296" i="16"/>
  <c r="A296" i="16"/>
  <c r="H295" i="16"/>
  <c r="F295" i="16"/>
  <c r="D295" i="16"/>
  <c r="C295" i="16"/>
  <c r="B295" i="16"/>
  <c r="A295" i="16"/>
  <c r="H294" i="16"/>
  <c r="F294" i="16"/>
  <c r="D294" i="16"/>
  <c r="C294" i="16"/>
  <c r="B294" i="16"/>
  <c r="A294" i="16"/>
  <c r="H293" i="16"/>
  <c r="F293" i="16"/>
  <c r="D293" i="16"/>
  <c r="C293" i="16"/>
  <c r="B293" i="16"/>
  <c r="A293" i="16"/>
  <c r="H292" i="16"/>
  <c r="F292" i="16"/>
  <c r="D292" i="16"/>
  <c r="C292" i="16"/>
  <c r="B292" i="16"/>
  <c r="A292" i="16"/>
  <c r="H291" i="16"/>
  <c r="F291" i="16"/>
  <c r="D291" i="16"/>
  <c r="C291" i="16"/>
  <c r="B291" i="16"/>
  <c r="A291" i="16"/>
  <c r="H290" i="16"/>
  <c r="F290" i="16"/>
  <c r="D290" i="16"/>
  <c r="C290" i="16"/>
  <c r="B290" i="16"/>
  <c r="A290" i="16"/>
  <c r="H289" i="16"/>
  <c r="F289" i="16"/>
  <c r="D289" i="16"/>
  <c r="C289" i="16"/>
  <c r="B289" i="16"/>
  <c r="A289" i="16"/>
  <c r="H288" i="16"/>
  <c r="F288" i="16"/>
  <c r="D288" i="16"/>
  <c r="C288" i="16"/>
  <c r="B288" i="16"/>
  <c r="A288" i="16"/>
  <c r="H287" i="16"/>
  <c r="F287" i="16"/>
  <c r="D287" i="16"/>
  <c r="C287" i="16"/>
  <c r="B287" i="16"/>
  <c r="A287" i="16"/>
  <c r="H286" i="16"/>
  <c r="F286" i="16"/>
  <c r="D286" i="16"/>
  <c r="C286" i="16"/>
  <c r="B286" i="16"/>
  <c r="A286" i="16"/>
  <c r="H285" i="16"/>
  <c r="F285" i="16"/>
  <c r="G285" i="16" s="1"/>
  <c r="D285" i="16"/>
  <c r="C285" i="16"/>
  <c r="B285" i="16"/>
  <c r="A285" i="16"/>
  <c r="H284" i="16"/>
  <c r="F284" i="16"/>
  <c r="D284" i="16"/>
  <c r="C284" i="16"/>
  <c r="B284" i="16"/>
  <c r="A284" i="16"/>
  <c r="H283" i="16"/>
  <c r="F283" i="16"/>
  <c r="G283" i="16" s="1"/>
  <c r="D283" i="16"/>
  <c r="C283" i="16"/>
  <c r="B283" i="16"/>
  <c r="A283" i="16"/>
  <c r="H282" i="16"/>
  <c r="F282" i="16"/>
  <c r="D282" i="16"/>
  <c r="C282" i="16"/>
  <c r="B282" i="16"/>
  <c r="A282" i="16"/>
  <c r="H281" i="16"/>
  <c r="F281" i="16"/>
  <c r="G281" i="16" s="1"/>
  <c r="D281" i="16"/>
  <c r="C281" i="16"/>
  <c r="B281" i="16"/>
  <c r="A281" i="16"/>
  <c r="H280" i="16"/>
  <c r="F280" i="16"/>
  <c r="D280" i="16"/>
  <c r="C280" i="16"/>
  <c r="B280" i="16"/>
  <c r="A280" i="16"/>
  <c r="H279" i="16"/>
  <c r="F279" i="16"/>
  <c r="G279" i="16" s="1"/>
  <c r="D279" i="16"/>
  <c r="C279" i="16"/>
  <c r="B279" i="16"/>
  <c r="A279" i="16"/>
  <c r="H278" i="16"/>
  <c r="F278" i="16"/>
  <c r="D278" i="16"/>
  <c r="C278" i="16"/>
  <c r="B278" i="16"/>
  <c r="A278" i="16"/>
  <c r="H277" i="16"/>
  <c r="F277" i="16"/>
  <c r="G277" i="16" s="1"/>
  <c r="D277" i="16"/>
  <c r="C277" i="16"/>
  <c r="B277" i="16"/>
  <c r="A277" i="16"/>
  <c r="H276" i="16"/>
  <c r="F276" i="16"/>
  <c r="D276" i="16"/>
  <c r="C276" i="16"/>
  <c r="B276" i="16"/>
  <c r="A276" i="16"/>
  <c r="H275" i="16"/>
  <c r="F275" i="16"/>
  <c r="G275" i="16" s="1"/>
  <c r="D275" i="16"/>
  <c r="C275" i="16"/>
  <c r="B275" i="16"/>
  <c r="A275" i="16"/>
  <c r="H274" i="16"/>
  <c r="F274" i="16"/>
  <c r="D274" i="16"/>
  <c r="C274" i="16"/>
  <c r="B274" i="16"/>
  <c r="A274" i="16"/>
  <c r="H273" i="16"/>
  <c r="F273" i="16"/>
  <c r="G273" i="16" s="1"/>
  <c r="D273" i="16"/>
  <c r="C273" i="16"/>
  <c r="B273" i="16"/>
  <c r="A273" i="16"/>
  <c r="H272" i="16"/>
  <c r="F272" i="16"/>
  <c r="D272" i="16"/>
  <c r="C272" i="16"/>
  <c r="B272" i="16"/>
  <c r="A272" i="16"/>
  <c r="H271" i="16"/>
  <c r="F271" i="16"/>
  <c r="G271" i="16" s="1"/>
  <c r="D271" i="16"/>
  <c r="C271" i="16"/>
  <c r="B271" i="16"/>
  <c r="A271" i="16"/>
  <c r="H270" i="16"/>
  <c r="F270" i="16"/>
  <c r="D270" i="16"/>
  <c r="C270" i="16"/>
  <c r="B270" i="16"/>
  <c r="A270" i="16"/>
  <c r="H269" i="16"/>
  <c r="F269" i="16"/>
  <c r="G269" i="16" s="1"/>
  <c r="D269" i="16"/>
  <c r="C269" i="16"/>
  <c r="B269" i="16"/>
  <c r="A269" i="16"/>
  <c r="D505" i="16"/>
  <c r="C505" i="16"/>
  <c r="B505" i="16"/>
  <c r="A505" i="16"/>
  <c r="D267" i="16"/>
  <c r="C267" i="16"/>
  <c r="B267" i="16"/>
  <c r="A267" i="16"/>
  <c r="D265" i="16"/>
  <c r="C265" i="16"/>
  <c r="B265" i="16"/>
  <c r="A265" i="16"/>
  <c r="D261" i="16"/>
  <c r="C261" i="16"/>
  <c r="B261" i="16"/>
  <c r="A261" i="16"/>
  <c r="D222" i="16"/>
  <c r="C222" i="16"/>
  <c r="B222" i="16"/>
  <c r="A222" i="16"/>
  <c r="D221" i="16"/>
  <c r="C221" i="16"/>
  <c r="B221" i="16"/>
  <c r="A221" i="16"/>
  <c r="D108" i="16"/>
  <c r="C108" i="16"/>
  <c r="B108" i="16"/>
  <c r="A108" i="16"/>
  <c r="D109" i="16"/>
  <c r="C109" i="16"/>
  <c r="B109" i="16"/>
  <c r="A109" i="16"/>
  <c r="H260" i="16"/>
  <c r="F260" i="16"/>
  <c r="D260" i="16"/>
  <c r="C260" i="16"/>
  <c r="B260" i="16"/>
  <c r="A260" i="16"/>
  <c r="H259" i="16"/>
  <c r="F259" i="16"/>
  <c r="G259" i="16" s="1"/>
  <c r="D259" i="16"/>
  <c r="C259" i="16"/>
  <c r="B259" i="16"/>
  <c r="A259" i="16"/>
  <c r="H258" i="16"/>
  <c r="F258" i="16"/>
  <c r="D258" i="16"/>
  <c r="C258" i="16"/>
  <c r="B258" i="16"/>
  <c r="A258" i="16"/>
  <c r="H257" i="16"/>
  <c r="F257" i="16"/>
  <c r="G257" i="16" s="1"/>
  <c r="D257" i="16"/>
  <c r="C257" i="16"/>
  <c r="B257" i="16"/>
  <c r="A257" i="16"/>
  <c r="H256" i="16"/>
  <c r="F256" i="16"/>
  <c r="D256" i="16"/>
  <c r="C256" i="16"/>
  <c r="B256" i="16"/>
  <c r="A256" i="16"/>
  <c r="H255" i="16"/>
  <c r="F255" i="16"/>
  <c r="G255" i="16" s="1"/>
  <c r="D255" i="16"/>
  <c r="C255" i="16"/>
  <c r="B255" i="16"/>
  <c r="A255" i="16"/>
  <c r="H254" i="16"/>
  <c r="F254" i="16"/>
  <c r="D254" i="16"/>
  <c r="C254" i="16"/>
  <c r="B254" i="16"/>
  <c r="A254" i="16"/>
  <c r="H253" i="16"/>
  <c r="F253" i="16"/>
  <c r="D253" i="16"/>
  <c r="C253" i="16"/>
  <c r="B253" i="16"/>
  <c r="A253" i="16"/>
  <c r="H252" i="16"/>
  <c r="F252" i="16"/>
  <c r="D252" i="16"/>
  <c r="C252" i="16"/>
  <c r="B252" i="16"/>
  <c r="A252" i="16"/>
  <c r="H251" i="16"/>
  <c r="F251" i="16"/>
  <c r="G251" i="16" s="1"/>
  <c r="D251" i="16"/>
  <c r="C251" i="16"/>
  <c r="B251" i="16"/>
  <c r="A251" i="16"/>
  <c r="H250" i="16"/>
  <c r="F250" i="16"/>
  <c r="D250" i="16"/>
  <c r="C250" i="16"/>
  <c r="B250" i="16"/>
  <c r="A250" i="16"/>
  <c r="H249" i="16"/>
  <c r="F249" i="16"/>
  <c r="G249" i="16" s="1"/>
  <c r="D249" i="16"/>
  <c r="C249" i="16"/>
  <c r="B249" i="16"/>
  <c r="A249" i="16"/>
  <c r="H248" i="16"/>
  <c r="F248" i="16"/>
  <c r="D248" i="16"/>
  <c r="C248" i="16"/>
  <c r="B248" i="16"/>
  <c r="A248" i="16"/>
  <c r="H247" i="16"/>
  <c r="F247" i="16"/>
  <c r="G247" i="16" s="1"/>
  <c r="D247" i="16"/>
  <c r="C247" i="16"/>
  <c r="B247" i="16"/>
  <c r="A247" i="16"/>
  <c r="H246" i="16"/>
  <c r="F246" i="16"/>
  <c r="D246" i="16"/>
  <c r="C246" i="16"/>
  <c r="B246" i="16"/>
  <c r="A246" i="16"/>
  <c r="H245" i="16"/>
  <c r="F245" i="16"/>
  <c r="G245" i="16" s="1"/>
  <c r="D245" i="16"/>
  <c r="C245" i="16"/>
  <c r="B245" i="16"/>
  <c r="A245" i="16"/>
  <c r="H244" i="16"/>
  <c r="F244" i="16"/>
  <c r="D244" i="16"/>
  <c r="C244" i="16"/>
  <c r="B244" i="16"/>
  <c r="A244" i="16"/>
  <c r="H243" i="16"/>
  <c r="F243" i="16"/>
  <c r="G243" i="16" s="1"/>
  <c r="D243" i="16"/>
  <c r="C243" i="16"/>
  <c r="B243" i="16"/>
  <c r="A243" i="16"/>
  <c r="H242" i="16"/>
  <c r="F242" i="16"/>
  <c r="D242" i="16"/>
  <c r="C242" i="16"/>
  <c r="B242" i="16"/>
  <c r="A242" i="16"/>
  <c r="H241" i="16"/>
  <c r="F241" i="16"/>
  <c r="G241" i="16" s="1"/>
  <c r="D241" i="16"/>
  <c r="C241" i="16"/>
  <c r="B241" i="16"/>
  <c r="A241" i="16"/>
  <c r="H240" i="16"/>
  <c r="F240" i="16"/>
  <c r="D240" i="16"/>
  <c r="C240" i="16"/>
  <c r="B240" i="16"/>
  <c r="A240" i="16"/>
  <c r="H239" i="16"/>
  <c r="F239" i="16"/>
  <c r="D239" i="16"/>
  <c r="C239" i="16"/>
  <c r="B239" i="16"/>
  <c r="A239" i="16"/>
  <c r="H238" i="16"/>
  <c r="F238" i="16"/>
  <c r="D238" i="16"/>
  <c r="C238" i="16"/>
  <c r="B238" i="16"/>
  <c r="A238" i="16"/>
  <c r="H237" i="16"/>
  <c r="F237" i="16"/>
  <c r="D237" i="16"/>
  <c r="C237" i="16"/>
  <c r="B237" i="16"/>
  <c r="A237" i="16"/>
  <c r="H236" i="16"/>
  <c r="F236" i="16"/>
  <c r="D236" i="16"/>
  <c r="C236" i="16"/>
  <c r="B236" i="16"/>
  <c r="A236" i="16"/>
  <c r="H235" i="16"/>
  <c r="F235" i="16"/>
  <c r="D235" i="16"/>
  <c r="C235" i="16"/>
  <c r="B235" i="16"/>
  <c r="A235" i="16"/>
  <c r="H234" i="16"/>
  <c r="F234" i="16"/>
  <c r="D234" i="16"/>
  <c r="C234" i="16"/>
  <c r="B234" i="16"/>
  <c r="A234" i="16"/>
  <c r="H233" i="16"/>
  <c r="F233" i="16"/>
  <c r="D233" i="16"/>
  <c r="C233" i="16"/>
  <c r="B233" i="16"/>
  <c r="A233" i="16"/>
  <c r="H232" i="16"/>
  <c r="F232" i="16"/>
  <c r="D232" i="16"/>
  <c r="C232" i="16"/>
  <c r="B232" i="16"/>
  <c r="A232" i="16"/>
  <c r="H231" i="16"/>
  <c r="F231" i="16"/>
  <c r="D231" i="16"/>
  <c r="C231" i="16"/>
  <c r="B231" i="16"/>
  <c r="A231" i="16"/>
  <c r="H230" i="16"/>
  <c r="F230" i="16"/>
  <c r="D230" i="16"/>
  <c r="C230" i="16"/>
  <c r="B230" i="16"/>
  <c r="A230" i="16"/>
  <c r="H229" i="16"/>
  <c r="F229" i="16"/>
  <c r="D229" i="16"/>
  <c r="C229" i="16"/>
  <c r="B229" i="16"/>
  <c r="A229" i="16"/>
  <c r="H228" i="16"/>
  <c r="F228" i="16"/>
  <c r="D228" i="16"/>
  <c r="C228" i="16"/>
  <c r="B228" i="16"/>
  <c r="A228" i="16"/>
  <c r="H227" i="16"/>
  <c r="F227" i="16"/>
  <c r="D227" i="16"/>
  <c r="C227" i="16"/>
  <c r="B227" i="16"/>
  <c r="A227" i="16"/>
  <c r="H226" i="16"/>
  <c r="F226" i="16"/>
  <c r="D226" i="16"/>
  <c r="C226" i="16"/>
  <c r="B226" i="16"/>
  <c r="A226" i="16"/>
  <c r="H225" i="16"/>
  <c r="F225" i="16"/>
  <c r="D225" i="16"/>
  <c r="C225" i="16"/>
  <c r="B225" i="16"/>
  <c r="A225" i="16"/>
  <c r="H224" i="16"/>
  <c r="F224" i="16"/>
  <c r="D224" i="16"/>
  <c r="C224" i="16"/>
  <c r="B224" i="16"/>
  <c r="A224" i="16"/>
  <c r="H223" i="16"/>
  <c r="F223" i="16"/>
  <c r="D223" i="16"/>
  <c r="C223" i="16"/>
  <c r="B223" i="16"/>
  <c r="A223" i="16"/>
  <c r="D390" i="16"/>
  <c r="C390" i="16"/>
  <c r="B390" i="16"/>
  <c r="A390" i="16"/>
  <c r="D391" i="16"/>
  <c r="C391" i="16"/>
  <c r="B391" i="16"/>
  <c r="A391" i="16"/>
  <c r="D264" i="16"/>
  <c r="C264" i="16"/>
  <c r="B264" i="16"/>
  <c r="A264" i="16"/>
  <c r="D263" i="16"/>
  <c r="C263" i="16"/>
  <c r="B263" i="16"/>
  <c r="A263" i="16"/>
  <c r="D262" i="16"/>
  <c r="C262" i="16"/>
  <c r="B262" i="16"/>
  <c r="A262" i="16"/>
  <c r="H217" i="16"/>
  <c r="F217" i="16"/>
  <c r="D217" i="16"/>
  <c r="C217" i="16"/>
  <c r="B217" i="16"/>
  <c r="A217" i="16"/>
  <c r="H216" i="16"/>
  <c r="F216" i="16"/>
  <c r="D216" i="16"/>
  <c r="C216" i="16"/>
  <c r="B216" i="16"/>
  <c r="A216" i="16"/>
  <c r="H215" i="16"/>
  <c r="F215" i="16"/>
  <c r="D215" i="16"/>
  <c r="C215" i="16"/>
  <c r="B215" i="16"/>
  <c r="A215" i="16"/>
  <c r="D214" i="16"/>
  <c r="C214" i="16"/>
  <c r="B214" i="16"/>
  <c r="A214" i="16"/>
  <c r="D213" i="16"/>
  <c r="C213" i="16"/>
  <c r="B213" i="16"/>
  <c r="A213" i="16"/>
  <c r="D212" i="16"/>
  <c r="C212" i="16"/>
  <c r="B212" i="16"/>
  <c r="A212" i="16"/>
  <c r="D211" i="16"/>
  <c r="C211" i="16"/>
  <c r="B211" i="16"/>
  <c r="A211" i="16"/>
  <c r="D210" i="16"/>
  <c r="C210" i="16"/>
  <c r="B210" i="16"/>
  <c r="A210" i="16"/>
  <c r="H209" i="16"/>
  <c r="F209" i="16"/>
  <c r="G209" i="16" s="1"/>
  <c r="D209" i="16"/>
  <c r="C209" i="16"/>
  <c r="B209" i="16"/>
  <c r="A209" i="16"/>
  <c r="H208" i="16"/>
  <c r="F208" i="16"/>
  <c r="G208" i="16" s="1"/>
  <c r="D208" i="16"/>
  <c r="C208" i="16"/>
  <c r="B208" i="16"/>
  <c r="A208" i="16"/>
  <c r="H207" i="16"/>
  <c r="F207" i="16"/>
  <c r="G207" i="16" s="1"/>
  <c r="D207" i="16"/>
  <c r="C207" i="16"/>
  <c r="B207" i="16"/>
  <c r="A207" i="16"/>
  <c r="H206" i="16"/>
  <c r="F206" i="16"/>
  <c r="G206" i="16" s="1"/>
  <c r="D206" i="16"/>
  <c r="C206" i="16"/>
  <c r="B206" i="16"/>
  <c r="A206" i="16"/>
  <c r="H205" i="16"/>
  <c r="F205" i="16"/>
  <c r="G205" i="16" s="1"/>
  <c r="D205" i="16"/>
  <c r="C205" i="16"/>
  <c r="B205" i="16"/>
  <c r="A205" i="16"/>
  <c r="H204" i="16"/>
  <c r="F204" i="16"/>
  <c r="G204" i="16" s="1"/>
  <c r="D204" i="16"/>
  <c r="C204" i="16"/>
  <c r="B204" i="16"/>
  <c r="A204" i="16"/>
  <c r="H203" i="16"/>
  <c r="F203" i="16"/>
  <c r="G203" i="16" s="1"/>
  <c r="D203" i="16"/>
  <c r="C203" i="16"/>
  <c r="B203" i="16"/>
  <c r="A203" i="16"/>
  <c r="H202" i="16"/>
  <c r="F202" i="16"/>
  <c r="G202" i="16" s="1"/>
  <c r="D202" i="16"/>
  <c r="C202" i="16"/>
  <c r="B202" i="16"/>
  <c r="A202" i="16"/>
  <c r="H201" i="16"/>
  <c r="F201" i="16"/>
  <c r="G201" i="16" s="1"/>
  <c r="D201" i="16"/>
  <c r="C201" i="16"/>
  <c r="B201" i="16"/>
  <c r="A201" i="16"/>
  <c r="H200" i="16"/>
  <c r="F200" i="16"/>
  <c r="G200" i="16" s="1"/>
  <c r="D200" i="16"/>
  <c r="C200" i="16"/>
  <c r="B200" i="16"/>
  <c r="A200" i="16"/>
  <c r="H199" i="16"/>
  <c r="F199" i="16"/>
  <c r="G199" i="16" s="1"/>
  <c r="D199" i="16"/>
  <c r="C199" i="16"/>
  <c r="B199" i="16"/>
  <c r="A199" i="16"/>
  <c r="H198" i="16"/>
  <c r="F198" i="16"/>
  <c r="G198" i="16" s="1"/>
  <c r="D198" i="16"/>
  <c r="C198" i="16"/>
  <c r="B198" i="16"/>
  <c r="A198" i="16"/>
  <c r="H197" i="16"/>
  <c r="F197" i="16"/>
  <c r="G197" i="16" s="1"/>
  <c r="D197" i="16"/>
  <c r="C197" i="16"/>
  <c r="B197" i="16"/>
  <c r="A197" i="16"/>
  <c r="H196" i="16"/>
  <c r="F196" i="16"/>
  <c r="G196" i="16" s="1"/>
  <c r="D196" i="16"/>
  <c r="C196" i="16"/>
  <c r="B196" i="16"/>
  <c r="A196" i="16"/>
  <c r="H195" i="16"/>
  <c r="F195" i="16"/>
  <c r="G195" i="16" s="1"/>
  <c r="D195" i="16"/>
  <c r="C195" i="16"/>
  <c r="B195" i="16"/>
  <c r="A195" i="16"/>
  <c r="H194" i="16"/>
  <c r="F194" i="16"/>
  <c r="G194" i="16" s="1"/>
  <c r="D194" i="16"/>
  <c r="C194" i="16"/>
  <c r="B194" i="16"/>
  <c r="A194" i="16"/>
  <c r="H193" i="16"/>
  <c r="F193" i="16"/>
  <c r="G193" i="16" s="1"/>
  <c r="D193" i="16"/>
  <c r="C193" i="16"/>
  <c r="B193" i="16"/>
  <c r="A193" i="16"/>
  <c r="H192" i="16"/>
  <c r="F192" i="16"/>
  <c r="D192" i="16"/>
  <c r="C192" i="16"/>
  <c r="B192" i="16"/>
  <c r="A192" i="16"/>
  <c r="H191" i="16"/>
  <c r="F191" i="16"/>
  <c r="D191" i="16"/>
  <c r="C191" i="16"/>
  <c r="B191" i="16"/>
  <c r="A191" i="16"/>
  <c r="H190" i="16"/>
  <c r="F190" i="16"/>
  <c r="D190" i="16"/>
  <c r="C190" i="16"/>
  <c r="B190" i="16"/>
  <c r="A190" i="16"/>
  <c r="H189" i="16"/>
  <c r="F189" i="16"/>
  <c r="D189" i="16"/>
  <c r="C189" i="16"/>
  <c r="B189" i="16"/>
  <c r="A189" i="16"/>
  <c r="H188" i="16"/>
  <c r="F188" i="16"/>
  <c r="D188" i="16"/>
  <c r="C188" i="16"/>
  <c r="B188" i="16"/>
  <c r="A188" i="16"/>
  <c r="H187" i="16"/>
  <c r="F187" i="16"/>
  <c r="D187" i="16"/>
  <c r="C187" i="16"/>
  <c r="B187" i="16"/>
  <c r="A187" i="16"/>
  <c r="H186" i="16"/>
  <c r="F186" i="16"/>
  <c r="D186" i="16"/>
  <c r="C186" i="16"/>
  <c r="B186" i="16"/>
  <c r="A186" i="16"/>
  <c r="H185" i="16"/>
  <c r="F185" i="16"/>
  <c r="D185" i="16"/>
  <c r="C185" i="16"/>
  <c r="B185" i="16"/>
  <c r="A185" i="16"/>
  <c r="H184" i="16"/>
  <c r="F184" i="16"/>
  <c r="D184" i="16"/>
  <c r="C184" i="16"/>
  <c r="B184" i="16"/>
  <c r="A184" i="16"/>
  <c r="H183" i="16"/>
  <c r="F183" i="16"/>
  <c r="D183" i="16"/>
  <c r="C183" i="16"/>
  <c r="B183" i="16"/>
  <c r="A183" i="16"/>
  <c r="H182" i="16"/>
  <c r="F182" i="16"/>
  <c r="D182" i="16"/>
  <c r="C182" i="16"/>
  <c r="B182" i="16"/>
  <c r="A182" i="16"/>
  <c r="H181" i="16"/>
  <c r="F181" i="16"/>
  <c r="D181" i="16"/>
  <c r="C181" i="16"/>
  <c r="B181" i="16"/>
  <c r="A181" i="16"/>
  <c r="H180" i="16"/>
  <c r="F180" i="16"/>
  <c r="D180" i="16"/>
  <c r="C180" i="16"/>
  <c r="B180" i="16"/>
  <c r="A180" i="16"/>
  <c r="H179" i="16"/>
  <c r="F179" i="16"/>
  <c r="D179" i="16"/>
  <c r="C179" i="16"/>
  <c r="B179" i="16"/>
  <c r="A179" i="16"/>
  <c r="H178" i="16"/>
  <c r="F178" i="16"/>
  <c r="D178" i="16"/>
  <c r="C178" i="16"/>
  <c r="B178" i="16"/>
  <c r="A178" i="16"/>
  <c r="H177" i="16"/>
  <c r="F177" i="16"/>
  <c r="D177" i="16"/>
  <c r="C177" i="16"/>
  <c r="B177" i="16"/>
  <c r="A177" i="16"/>
  <c r="H176" i="16"/>
  <c r="F176" i="16"/>
  <c r="D176" i="16"/>
  <c r="C176" i="16"/>
  <c r="B176" i="16"/>
  <c r="A176" i="16"/>
  <c r="H175" i="16"/>
  <c r="F175" i="16"/>
  <c r="D175" i="16"/>
  <c r="C175" i="16"/>
  <c r="B175" i="16"/>
  <c r="A175" i="16"/>
  <c r="H174" i="16"/>
  <c r="F174" i="16"/>
  <c r="D174" i="16"/>
  <c r="C174" i="16"/>
  <c r="B174" i="16"/>
  <c r="A174" i="16"/>
  <c r="H173" i="16"/>
  <c r="F173" i="16"/>
  <c r="D173" i="16"/>
  <c r="C173" i="16"/>
  <c r="B173" i="16"/>
  <c r="A173" i="16"/>
  <c r="H172" i="16"/>
  <c r="F172" i="16"/>
  <c r="D172" i="16"/>
  <c r="C172" i="16"/>
  <c r="B172" i="16"/>
  <c r="A172" i="16"/>
  <c r="H171" i="16"/>
  <c r="F171" i="16"/>
  <c r="D171" i="16"/>
  <c r="C171" i="16"/>
  <c r="B171" i="16"/>
  <c r="A171" i="16"/>
  <c r="H170" i="16"/>
  <c r="F170" i="16"/>
  <c r="D170" i="16"/>
  <c r="C170" i="16"/>
  <c r="B170" i="16"/>
  <c r="A170" i="16"/>
  <c r="H169" i="16"/>
  <c r="F169" i="16"/>
  <c r="D169" i="16"/>
  <c r="C169" i="16"/>
  <c r="B169" i="16"/>
  <c r="A169" i="16"/>
  <c r="H168" i="16"/>
  <c r="F168" i="16"/>
  <c r="D168" i="16"/>
  <c r="C168" i="16"/>
  <c r="B168" i="16"/>
  <c r="A168" i="16"/>
  <c r="H167" i="16"/>
  <c r="F167" i="16"/>
  <c r="D167" i="16"/>
  <c r="C167" i="16"/>
  <c r="B167" i="16"/>
  <c r="A167" i="16"/>
  <c r="H166" i="16"/>
  <c r="F166" i="16"/>
  <c r="D166" i="16"/>
  <c r="C166" i="16"/>
  <c r="B166" i="16"/>
  <c r="A166" i="16"/>
  <c r="H165" i="16"/>
  <c r="F165" i="16"/>
  <c r="D165" i="16"/>
  <c r="C165" i="16"/>
  <c r="B165" i="16"/>
  <c r="A165" i="16"/>
  <c r="H164" i="16"/>
  <c r="F164" i="16"/>
  <c r="D164" i="16"/>
  <c r="C164" i="16"/>
  <c r="B164" i="16"/>
  <c r="A164" i="16"/>
  <c r="H163" i="16"/>
  <c r="F163" i="16"/>
  <c r="D163" i="16"/>
  <c r="C163" i="16"/>
  <c r="B163" i="16"/>
  <c r="A163" i="16"/>
  <c r="H162" i="16"/>
  <c r="F162" i="16"/>
  <c r="D162" i="16"/>
  <c r="C162" i="16"/>
  <c r="B162" i="16"/>
  <c r="A162" i="16"/>
  <c r="D161" i="16"/>
  <c r="C161" i="16"/>
  <c r="B161" i="16"/>
  <c r="A161" i="16"/>
  <c r="H160" i="16"/>
  <c r="F160" i="16"/>
  <c r="G160" i="16" s="1"/>
  <c r="D160" i="16"/>
  <c r="C160" i="16"/>
  <c r="B160" i="16"/>
  <c r="A160" i="16"/>
  <c r="H159" i="16"/>
  <c r="F159" i="16"/>
  <c r="D159" i="16"/>
  <c r="C159" i="16"/>
  <c r="B159" i="16"/>
  <c r="A159" i="16"/>
  <c r="H158" i="16"/>
  <c r="F158" i="16"/>
  <c r="D158" i="16"/>
  <c r="C158" i="16"/>
  <c r="B158" i="16"/>
  <c r="A158" i="16"/>
  <c r="H157" i="16"/>
  <c r="F157" i="16"/>
  <c r="D157" i="16"/>
  <c r="C157" i="16"/>
  <c r="B157" i="16"/>
  <c r="A157" i="16"/>
  <c r="H156" i="16"/>
  <c r="F156" i="16"/>
  <c r="D156" i="16"/>
  <c r="C156" i="16"/>
  <c r="B156" i="16"/>
  <c r="A156" i="16"/>
  <c r="H155" i="16"/>
  <c r="F155" i="16"/>
  <c r="G155" i="16" s="1"/>
  <c r="D155" i="16"/>
  <c r="C155" i="16"/>
  <c r="B155" i="16"/>
  <c r="A155" i="16"/>
  <c r="H154" i="16"/>
  <c r="F154" i="16"/>
  <c r="D154" i="16"/>
  <c r="C154" i="16"/>
  <c r="B154" i="16"/>
  <c r="A154" i="16"/>
  <c r="H153" i="16"/>
  <c r="F153" i="16"/>
  <c r="D153" i="16"/>
  <c r="C153" i="16"/>
  <c r="B153" i="16"/>
  <c r="A153" i="16"/>
  <c r="H152" i="16"/>
  <c r="F152" i="16"/>
  <c r="D152" i="16"/>
  <c r="C152" i="16"/>
  <c r="B152" i="16"/>
  <c r="A152" i="16"/>
  <c r="H151" i="16"/>
  <c r="F151" i="16"/>
  <c r="D151" i="16"/>
  <c r="C151" i="16"/>
  <c r="B151" i="16"/>
  <c r="A151" i="16"/>
  <c r="H150" i="16"/>
  <c r="F150" i="16"/>
  <c r="D150" i="16"/>
  <c r="C150" i="16"/>
  <c r="B150" i="16"/>
  <c r="A150" i="16"/>
  <c r="H149" i="16"/>
  <c r="F149" i="16"/>
  <c r="D149" i="16"/>
  <c r="C149" i="16"/>
  <c r="B149" i="16"/>
  <c r="A149" i="16"/>
  <c r="H148" i="16"/>
  <c r="F148" i="16"/>
  <c r="G148" i="16" s="1"/>
  <c r="D148" i="16"/>
  <c r="C148" i="16"/>
  <c r="B148" i="16"/>
  <c r="A148" i="16"/>
  <c r="H147" i="16"/>
  <c r="F147" i="16"/>
  <c r="D147" i="16"/>
  <c r="C147" i="16"/>
  <c r="B147" i="16"/>
  <c r="A147" i="16"/>
  <c r="H146" i="16"/>
  <c r="F146" i="16"/>
  <c r="G146" i="16" s="1"/>
  <c r="D146" i="16"/>
  <c r="C146" i="16"/>
  <c r="B146" i="16"/>
  <c r="A146" i="16"/>
  <c r="H145" i="16"/>
  <c r="F145" i="16"/>
  <c r="D145" i="16"/>
  <c r="C145" i="16"/>
  <c r="B145" i="16"/>
  <c r="A145" i="16"/>
  <c r="H144" i="16"/>
  <c r="F144" i="16"/>
  <c r="D144" i="16"/>
  <c r="C144" i="16"/>
  <c r="B144" i="16"/>
  <c r="A144" i="16"/>
  <c r="H143" i="16"/>
  <c r="F143" i="16"/>
  <c r="D143" i="16"/>
  <c r="C143" i="16"/>
  <c r="B143" i="16"/>
  <c r="A143" i="16"/>
  <c r="H142" i="16"/>
  <c r="F142" i="16"/>
  <c r="D142" i="16"/>
  <c r="C142" i="16"/>
  <c r="B142" i="16"/>
  <c r="A142" i="16"/>
  <c r="H141" i="16"/>
  <c r="F141" i="16"/>
  <c r="D141" i="16"/>
  <c r="C141" i="16"/>
  <c r="B141" i="16"/>
  <c r="A141" i="16"/>
  <c r="H140" i="16"/>
  <c r="F140" i="16"/>
  <c r="D140" i="16"/>
  <c r="C140" i="16"/>
  <c r="B140" i="16"/>
  <c r="A140" i="16"/>
  <c r="H139" i="16"/>
  <c r="F139" i="16"/>
  <c r="D139" i="16"/>
  <c r="C139" i="16"/>
  <c r="B139" i="16"/>
  <c r="A139" i="16"/>
  <c r="H138" i="16"/>
  <c r="F138" i="16"/>
  <c r="D138" i="16"/>
  <c r="C138" i="16"/>
  <c r="B138" i="16"/>
  <c r="A138" i="16"/>
  <c r="H137" i="16"/>
  <c r="F137" i="16"/>
  <c r="D137" i="16"/>
  <c r="C137" i="16"/>
  <c r="B137" i="16"/>
  <c r="A137" i="16"/>
  <c r="H136" i="16"/>
  <c r="F136" i="16"/>
  <c r="D136" i="16"/>
  <c r="C136" i="16"/>
  <c r="B136" i="16"/>
  <c r="A136" i="16"/>
  <c r="H135" i="16"/>
  <c r="F135" i="16"/>
  <c r="D135" i="16"/>
  <c r="C135" i="16"/>
  <c r="B135" i="16"/>
  <c r="A135" i="16"/>
  <c r="H134" i="16"/>
  <c r="F134" i="16"/>
  <c r="D134" i="16"/>
  <c r="C134" i="16"/>
  <c r="B134" i="16"/>
  <c r="A134" i="16"/>
  <c r="H133" i="16"/>
  <c r="F133" i="16"/>
  <c r="D133" i="16"/>
  <c r="C133" i="16"/>
  <c r="B133" i="16"/>
  <c r="A133" i="16"/>
  <c r="H132" i="16"/>
  <c r="F132" i="16"/>
  <c r="D132" i="16"/>
  <c r="C132" i="16"/>
  <c r="B132" i="16"/>
  <c r="A132" i="16"/>
  <c r="H131" i="16"/>
  <c r="F131" i="16"/>
  <c r="D131" i="16"/>
  <c r="C131" i="16"/>
  <c r="B131" i="16"/>
  <c r="A131" i="16"/>
  <c r="H130" i="16"/>
  <c r="F130" i="16"/>
  <c r="D130" i="16"/>
  <c r="C130" i="16"/>
  <c r="B130" i="16"/>
  <c r="A130" i="16"/>
  <c r="H129" i="16"/>
  <c r="F129" i="16"/>
  <c r="D129" i="16"/>
  <c r="C129" i="16"/>
  <c r="B129" i="16"/>
  <c r="A129" i="16"/>
  <c r="H128" i="16"/>
  <c r="F128" i="16"/>
  <c r="D128" i="16"/>
  <c r="C128" i="16"/>
  <c r="B128" i="16"/>
  <c r="A128" i="16"/>
  <c r="H127" i="16"/>
  <c r="F127" i="16"/>
  <c r="D127" i="16"/>
  <c r="C127" i="16"/>
  <c r="B127" i="16"/>
  <c r="A127" i="16"/>
  <c r="H126" i="16"/>
  <c r="F126" i="16"/>
  <c r="D126" i="16"/>
  <c r="C126" i="16"/>
  <c r="B126" i="16"/>
  <c r="A126" i="16"/>
  <c r="H125" i="16"/>
  <c r="F125" i="16"/>
  <c r="D125" i="16"/>
  <c r="C125" i="16"/>
  <c r="B125" i="16"/>
  <c r="A125" i="16"/>
  <c r="H124" i="16"/>
  <c r="F124" i="16"/>
  <c r="D124" i="16"/>
  <c r="C124" i="16"/>
  <c r="B124" i="16"/>
  <c r="A124" i="16"/>
  <c r="H123" i="16"/>
  <c r="F123" i="16"/>
  <c r="D123" i="16"/>
  <c r="C123" i="16"/>
  <c r="B123" i="16"/>
  <c r="A123" i="16"/>
  <c r="H122" i="16"/>
  <c r="F122" i="16"/>
  <c r="D122" i="16"/>
  <c r="C122" i="16"/>
  <c r="B122" i="16"/>
  <c r="A122" i="16"/>
  <c r="H121" i="16"/>
  <c r="F121" i="16"/>
  <c r="D121" i="16"/>
  <c r="C121" i="16"/>
  <c r="B121" i="16"/>
  <c r="A121" i="16"/>
  <c r="H120" i="16"/>
  <c r="F120" i="16"/>
  <c r="D120" i="16"/>
  <c r="C120" i="16"/>
  <c r="B120" i="16"/>
  <c r="A120" i="16"/>
  <c r="H119" i="16"/>
  <c r="F119" i="16"/>
  <c r="D119" i="16"/>
  <c r="C119" i="16"/>
  <c r="B119" i="16"/>
  <c r="A119" i="16"/>
  <c r="H118" i="16"/>
  <c r="F118" i="16"/>
  <c r="D118" i="16"/>
  <c r="C118" i="16"/>
  <c r="B118" i="16"/>
  <c r="A118" i="16"/>
  <c r="H117" i="16"/>
  <c r="F117" i="16"/>
  <c r="D117" i="16"/>
  <c r="C117" i="16"/>
  <c r="B117" i="16"/>
  <c r="A117" i="16"/>
  <c r="H116" i="16"/>
  <c r="F116" i="16"/>
  <c r="D116" i="16"/>
  <c r="C116" i="16"/>
  <c r="B116" i="16"/>
  <c r="A116" i="16"/>
  <c r="H115" i="16"/>
  <c r="F115" i="16"/>
  <c r="D115" i="16"/>
  <c r="C115" i="16"/>
  <c r="B115" i="16"/>
  <c r="A115" i="16"/>
  <c r="H114" i="16"/>
  <c r="F114" i="16"/>
  <c r="D114" i="16"/>
  <c r="C114" i="16"/>
  <c r="B114" i="16"/>
  <c r="A114" i="16"/>
  <c r="H113" i="16"/>
  <c r="F113" i="16"/>
  <c r="D113" i="16"/>
  <c r="C113" i="16"/>
  <c r="B113" i="16"/>
  <c r="A113" i="16"/>
  <c r="H112" i="16"/>
  <c r="F112" i="16"/>
  <c r="D112" i="16"/>
  <c r="C112" i="16"/>
  <c r="B112" i="16"/>
  <c r="A112" i="16"/>
  <c r="H111" i="16"/>
  <c r="F111" i="16"/>
  <c r="D111" i="16"/>
  <c r="C111" i="16"/>
  <c r="B111" i="16"/>
  <c r="A111" i="16"/>
  <c r="D27" i="16"/>
  <c r="C27" i="16"/>
  <c r="B27" i="16"/>
  <c r="A27" i="16"/>
  <c r="D219" i="16"/>
  <c r="C219" i="16"/>
  <c r="B219" i="16"/>
  <c r="A219" i="16"/>
  <c r="D110" i="16"/>
  <c r="C110" i="16"/>
  <c r="B110" i="16"/>
  <c r="A110" i="16"/>
  <c r="D25" i="16"/>
  <c r="C25" i="16"/>
  <c r="B25" i="16"/>
  <c r="A25" i="16"/>
  <c r="H106" i="16"/>
  <c r="F106" i="16"/>
  <c r="D106" i="16"/>
  <c r="C106" i="16"/>
  <c r="B106" i="16"/>
  <c r="A106" i="16"/>
  <c r="H105" i="16"/>
  <c r="F105" i="16"/>
  <c r="G105" i="16" s="1"/>
  <c r="D105" i="16"/>
  <c r="C105" i="16"/>
  <c r="B105" i="16"/>
  <c r="A105" i="16"/>
  <c r="H104" i="16"/>
  <c r="F104" i="16"/>
  <c r="D104" i="16"/>
  <c r="C104" i="16"/>
  <c r="B104" i="16"/>
  <c r="A104" i="16"/>
  <c r="H103" i="16"/>
  <c r="F103" i="16"/>
  <c r="G103" i="16" s="1"/>
  <c r="D103" i="16"/>
  <c r="C103" i="16"/>
  <c r="B103" i="16"/>
  <c r="A103" i="16"/>
  <c r="H102" i="16"/>
  <c r="F102" i="16"/>
  <c r="D102" i="16"/>
  <c r="C102" i="16"/>
  <c r="B102" i="16"/>
  <c r="A102" i="16"/>
  <c r="H101" i="16"/>
  <c r="F101" i="16"/>
  <c r="G101" i="16" s="1"/>
  <c r="D101" i="16"/>
  <c r="C101" i="16"/>
  <c r="B101" i="16"/>
  <c r="A101" i="16"/>
  <c r="H100" i="16"/>
  <c r="F100" i="16"/>
  <c r="D100" i="16"/>
  <c r="C100" i="16"/>
  <c r="B100" i="16"/>
  <c r="A100" i="16"/>
  <c r="H99" i="16"/>
  <c r="F99" i="16"/>
  <c r="G99" i="16" s="1"/>
  <c r="D99" i="16"/>
  <c r="C99" i="16"/>
  <c r="B99" i="16"/>
  <c r="A99" i="16"/>
  <c r="H98" i="16"/>
  <c r="F98" i="16"/>
  <c r="D98" i="16"/>
  <c r="C98" i="16"/>
  <c r="B98" i="16"/>
  <c r="A98" i="16"/>
  <c r="H97" i="16"/>
  <c r="F97" i="16"/>
  <c r="D97" i="16"/>
  <c r="C97" i="16"/>
  <c r="B97" i="16"/>
  <c r="A97" i="16"/>
  <c r="H96" i="16"/>
  <c r="F96" i="16"/>
  <c r="D96" i="16"/>
  <c r="C96" i="16"/>
  <c r="B96" i="16"/>
  <c r="A96" i="16"/>
  <c r="H95" i="16"/>
  <c r="F95" i="16"/>
  <c r="D95" i="16"/>
  <c r="C95" i="16"/>
  <c r="B95" i="16"/>
  <c r="A95" i="16"/>
  <c r="H94" i="16"/>
  <c r="F94" i="16"/>
  <c r="D94" i="16"/>
  <c r="C94" i="16"/>
  <c r="B94" i="16"/>
  <c r="A94" i="16"/>
  <c r="H93" i="16"/>
  <c r="F93" i="16"/>
  <c r="D93" i="16"/>
  <c r="C93" i="16"/>
  <c r="B93" i="16"/>
  <c r="A93" i="16"/>
  <c r="H92" i="16"/>
  <c r="F92" i="16"/>
  <c r="D92" i="16"/>
  <c r="C92" i="16"/>
  <c r="B92" i="16"/>
  <c r="A92" i="16"/>
  <c r="H91" i="16"/>
  <c r="F91" i="16"/>
  <c r="D91" i="16"/>
  <c r="C91" i="16"/>
  <c r="B91" i="16"/>
  <c r="A91" i="16"/>
  <c r="H90" i="16"/>
  <c r="F90" i="16"/>
  <c r="D90" i="16"/>
  <c r="C90" i="16"/>
  <c r="B90" i="16"/>
  <c r="A90" i="16"/>
  <c r="H89" i="16"/>
  <c r="F89" i="16"/>
  <c r="D89" i="16"/>
  <c r="C89" i="16"/>
  <c r="B89" i="16"/>
  <c r="A89" i="16"/>
  <c r="H88" i="16"/>
  <c r="F88" i="16"/>
  <c r="D88" i="16"/>
  <c r="C88" i="16"/>
  <c r="B88" i="16"/>
  <c r="A88" i="16"/>
  <c r="H87" i="16"/>
  <c r="F87" i="16"/>
  <c r="D87" i="16"/>
  <c r="C87" i="16"/>
  <c r="B87" i="16"/>
  <c r="A87" i="16"/>
  <c r="H86" i="16"/>
  <c r="F86" i="16"/>
  <c r="D86" i="16"/>
  <c r="C86" i="16"/>
  <c r="B86" i="16"/>
  <c r="A86" i="16"/>
  <c r="H85" i="16"/>
  <c r="F85" i="16"/>
  <c r="D85" i="16"/>
  <c r="C85" i="16"/>
  <c r="B85" i="16"/>
  <c r="A85" i="16"/>
  <c r="H84" i="16"/>
  <c r="F84" i="16"/>
  <c r="D84" i="16"/>
  <c r="C84" i="16"/>
  <c r="B84" i="16"/>
  <c r="A84" i="16"/>
  <c r="H83" i="16"/>
  <c r="F83" i="16"/>
  <c r="D83" i="16"/>
  <c r="C83" i="16"/>
  <c r="B83" i="16"/>
  <c r="A83" i="16"/>
  <c r="H82" i="16"/>
  <c r="F82" i="16"/>
  <c r="D82" i="16"/>
  <c r="C82" i="16"/>
  <c r="B82" i="16"/>
  <c r="A82" i="16"/>
  <c r="H81" i="16"/>
  <c r="F81" i="16"/>
  <c r="D81" i="16"/>
  <c r="C81" i="16"/>
  <c r="B81" i="16"/>
  <c r="A81" i="16"/>
  <c r="H80" i="16"/>
  <c r="F80" i="16"/>
  <c r="D80" i="16"/>
  <c r="C80" i="16"/>
  <c r="B80" i="16"/>
  <c r="A80" i="16"/>
  <c r="D79" i="16"/>
  <c r="C79" i="16"/>
  <c r="B79" i="16"/>
  <c r="A79" i="16"/>
  <c r="D78" i="16"/>
  <c r="C78" i="16"/>
  <c r="B78" i="16"/>
  <c r="A78" i="16"/>
  <c r="D77" i="16"/>
  <c r="C77" i="16"/>
  <c r="B77" i="16"/>
  <c r="A77" i="16"/>
  <c r="D76" i="16"/>
  <c r="C76" i="16"/>
  <c r="B76" i="16"/>
  <c r="A76" i="16"/>
  <c r="H75" i="16"/>
  <c r="F75" i="16"/>
  <c r="D75" i="16"/>
  <c r="C75" i="16"/>
  <c r="B75" i="16"/>
  <c r="A75" i="16"/>
  <c r="H74" i="16"/>
  <c r="F74" i="16"/>
  <c r="D74" i="16"/>
  <c r="C74" i="16"/>
  <c r="B74" i="16"/>
  <c r="A74" i="16"/>
  <c r="H73" i="16"/>
  <c r="F73" i="16"/>
  <c r="D73" i="16"/>
  <c r="C73" i="16"/>
  <c r="B73" i="16"/>
  <c r="A73" i="16"/>
  <c r="H72" i="16"/>
  <c r="F72" i="16"/>
  <c r="G72" i="16" s="1"/>
  <c r="D72" i="16"/>
  <c r="C72" i="16"/>
  <c r="B72" i="16"/>
  <c r="A72" i="16"/>
  <c r="H71" i="16"/>
  <c r="F71" i="16"/>
  <c r="D71" i="16"/>
  <c r="C71" i="16"/>
  <c r="B71" i="16"/>
  <c r="A71" i="16"/>
  <c r="H70" i="16"/>
  <c r="F70" i="16"/>
  <c r="G70" i="16" s="1"/>
  <c r="D70" i="16"/>
  <c r="C70" i="16"/>
  <c r="B70" i="16"/>
  <c r="A70" i="16"/>
  <c r="H69" i="16"/>
  <c r="F69" i="16"/>
  <c r="D69" i="16"/>
  <c r="C69" i="16"/>
  <c r="B69" i="16"/>
  <c r="A69" i="16"/>
  <c r="H68" i="16"/>
  <c r="F68" i="16"/>
  <c r="D68" i="16"/>
  <c r="C68" i="16"/>
  <c r="B68" i="16"/>
  <c r="A68" i="16"/>
  <c r="H67" i="16"/>
  <c r="F67" i="16"/>
  <c r="D67" i="16"/>
  <c r="C67" i="16"/>
  <c r="B67" i="16"/>
  <c r="A67" i="16"/>
  <c r="H66" i="16"/>
  <c r="F66" i="16"/>
  <c r="D66" i="16"/>
  <c r="C66" i="16"/>
  <c r="B66" i="16"/>
  <c r="A66" i="16"/>
  <c r="H65" i="16"/>
  <c r="F65" i="16"/>
  <c r="D65" i="16"/>
  <c r="C65" i="16"/>
  <c r="B65" i="16"/>
  <c r="A65" i="16"/>
  <c r="H64" i="16"/>
  <c r="F64" i="16"/>
  <c r="D64" i="16"/>
  <c r="C64" i="16"/>
  <c r="B64" i="16"/>
  <c r="A64" i="16"/>
  <c r="H63" i="16"/>
  <c r="F63" i="16"/>
  <c r="D63" i="16"/>
  <c r="C63" i="16"/>
  <c r="B63" i="16"/>
  <c r="A63" i="16"/>
  <c r="H62" i="16"/>
  <c r="F62" i="16"/>
  <c r="D62" i="16"/>
  <c r="C62" i="16"/>
  <c r="B62" i="16"/>
  <c r="A62" i="16"/>
  <c r="H61" i="16"/>
  <c r="F61" i="16"/>
  <c r="D61" i="16"/>
  <c r="C61" i="16"/>
  <c r="B61" i="16"/>
  <c r="A61" i="16"/>
  <c r="H60" i="16"/>
  <c r="F60" i="16"/>
  <c r="G60" i="16" s="1"/>
  <c r="D60" i="16"/>
  <c r="C60" i="16"/>
  <c r="B60" i="16"/>
  <c r="A60" i="16"/>
  <c r="H59" i="16"/>
  <c r="F59" i="16"/>
  <c r="D59" i="16"/>
  <c r="C59" i="16"/>
  <c r="B59" i="16"/>
  <c r="A59" i="16"/>
  <c r="H58" i="16"/>
  <c r="F58" i="16"/>
  <c r="D58" i="16"/>
  <c r="C58" i="16"/>
  <c r="B58" i="16"/>
  <c r="A58" i="16"/>
  <c r="H57" i="16"/>
  <c r="F57" i="16"/>
  <c r="D57" i="16"/>
  <c r="C57" i="16"/>
  <c r="B57" i="16"/>
  <c r="A57" i="16"/>
  <c r="H56" i="16"/>
  <c r="F56" i="16"/>
  <c r="D56" i="16"/>
  <c r="C56" i="16"/>
  <c r="B56" i="16"/>
  <c r="A56" i="16"/>
  <c r="H55" i="16"/>
  <c r="F55" i="16"/>
  <c r="D55" i="16"/>
  <c r="C55" i="16"/>
  <c r="B55" i="16"/>
  <c r="A55" i="16"/>
  <c r="H54" i="16"/>
  <c r="F54" i="16"/>
  <c r="D54" i="16"/>
  <c r="C54" i="16"/>
  <c r="B54" i="16"/>
  <c r="A54" i="16"/>
  <c r="H53" i="16"/>
  <c r="F53" i="16"/>
  <c r="D53" i="16"/>
  <c r="C53" i="16"/>
  <c r="B53" i="16"/>
  <c r="A53" i="16"/>
  <c r="H52" i="16"/>
  <c r="F52" i="16"/>
  <c r="G52" i="16" s="1"/>
  <c r="D52" i="16"/>
  <c r="C52" i="16"/>
  <c r="B52" i="16"/>
  <c r="A52" i="16"/>
  <c r="H51" i="16"/>
  <c r="F51" i="16"/>
  <c r="D51" i="16"/>
  <c r="C51" i="16"/>
  <c r="B51" i="16"/>
  <c r="A51" i="16"/>
  <c r="H50" i="16"/>
  <c r="F50" i="16"/>
  <c r="D50" i="16"/>
  <c r="C50" i="16"/>
  <c r="B50" i="16"/>
  <c r="A50" i="16"/>
  <c r="H49" i="16"/>
  <c r="F49" i="16"/>
  <c r="D49" i="16"/>
  <c r="C49" i="16"/>
  <c r="B49" i="16"/>
  <c r="A49" i="16"/>
  <c r="H48" i="16"/>
  <c r="F48" i="16"/>
  <c r="D48" i="16"/>
  <c r="C48" i="16"/>
  <c r="B48" i="16"/>
  <c r="A48" i="16"/>
  <c r="H47" i="16"/>
  <c r="F47" i="16"/>
  <c r="D47" i="16"/>
  <c r="C47" i="16"/>
  <c r="B47" i="16"/>
  <c r="A47" i="16"/>
  <c r="H46" i="16"/>
  <c r="F46" i="16"/>
  <c r="D46" i="16"/>
  <c r="C46" i="16"/>
  <c r="B46" i="16"/>
  <c r="A46" i="16"/>
  <c r="H45" i="16"/>
  <c r="F45" i="16"/>
  <c r="D45" i="16"/>
  <c r="C45" i="16"/>
  <c r="B45" i="16"/>
  <c r="A45" i="16"/>
  <c r="H44" i="16"/>
  <c r="F44" i="16"/>
  <c r="D44" i="16"/>
  <c r="C44" i="16"/>
  <c r="B44" i="16"/>
  <c r="A44" i="16"/>
  <c r="H43" i="16"/>
  <c r="F43" i="16"/>
  <c r="D43" i="16"/>
  <c r="C43" i="16"/>
  <c r="B43" i="16"/>
  <c r="A43" i="16"/>
  <c r="H42" i="16"/>
  <c r="F42" i="16"/>
  <c r="D42" i="16"/>
  <c r="C42" i="16"/>
  <c r="B42" i="16"/>
  <c r="A42" i="16"/>
  <c r="D41" i="16"/>
  <c r="C41" i="16"/>
  <c r="B41" i="16"/>
  <c r="A41" i="16"/>
  <c r="D40" i="16"/>
  <c r="C40" i="16"/>
  <c r="B40" i="16"/>
  <c r="A40" i="16"/>
  <c r="D39" i="16"/>
  <c r="C39" i="16"/>
  <c r="B39" i="16"/>
  <c r="A39" i="16"/>
  <c r="D38" i="16"/>
  <c r="C38" i="16"/>
  <c r="B38" i="16"/>
  <c r="A38" i="16"/>
  <c r="D37" i="16"/>
  <c r="C37" i="16"/>
  <c r="B37" i="16"/>
  <c r="A37" i="16"/>
  <c r="H36" i="16"/>
  <c r="F36" i="16"/>
  <c r="D36" i="16"/>
  <c r="C36" i="16"/>
  <c r="B36" i="16"/>
  <c r="A36" i="16"/>
  <c r="H35" i="16"/>
  <c r="F35" i="16"/>
  <c r="D35" i="16"/>
  <c r="C35" i="16"/>
  <c r="B35" i="16"/>
  <c r="A35" i="16"/>
  <c r="H34" i="16"/>
  <c r="F34" i="16"/>
  <c r="D34" i="16"/>
  <c r="C34" i="16"/>
  <c r="B34" i="16"/>
  <c r="A34" i="16"/>
  <c r="H33" i="16"/>
  <c r="F33" i="16"/>
  <c r="D33" i="16"/>
  <c r="C33" i="16"/>
  <c r="B33" i="16"/>
  <c r="A33" i="16"/>
  <c r="H32" i="16"/>
  <c r="F32" i="16"/>
  <c r="D32" i="16"/>
  <c r="C32" i="16"/>
  <c r="B32" i="16"/>
  <c r="A32" i="16"/>
  <c r="H31" i="16"/>
  <c r="F31" i="16"/>
  <c r="D31" i="16"/>
  <c r="C31" i="16"/>
  <c r="B31" i="16"/>
  <c r="A31" i="16"/>
  <c r="H30" i="16"/>
  <c r="F30" i="16"/>
  <c r="D30" i="16"/>
  <c r="C30" i="16"/>
  <c r="B30" i="16"/>
  <c r="A30" i="16"/>
  <c r="H29" i="16"/>
  <c r="F29" i="16"/>
  <c r="D29" i="16"/>
  <c r="C29" i="16"/>
  <c r="B29" i="16"/>
  <c r="A29" i="16"/>
  <c r="H28" i="16"/>
  <c r="F28" i="16"/>
  <c r="D28" i="16"/>
  <c r="C28" i="16"/>
  <c r="B28" i="16"/>
  <c r="A28" i="16"/>
  <c r="D220" i="16"/>
  <c r="C220" i="16"/>
  <c r="B220" i="16"/>
  <c r="A220" i="16"/>
  <c r="D218" i="16"/>
  <c r="C218" i="16"/>
  <c r="B218" i="16"/>
  <c r="A218" i="16"/>
  <c r="D107" i="16"/>
  <c r="C107" i="16"/>
  <c r="B107" i="16"/>
  <c r="A107" i="16"/>
  <c r="H24" i="16"/>
  <c r="F24" i="16"/>
  <c r="D24" i="16"/>
  <c r="C24" i="16"/>
  <c r="B24" i="16"/>
  <c r="A24" i="16"/>
  <c r="H23" i="16"/>
  <c r="F23" i="16"/>
  <c r="D23" i="16"/>
  <c r="C23" i="16"/>
  <c r="B23" i="16"/>
  <c r="A23" i="16"/>
  <c r="H22" i="16"/>
  <c r="F22" i="16"/>
  <c r="D22" i="16"/>
  <c r="C22" i="16"/>
  <c r="B22" i="16"/>
  <c r="A22" i="16"/>
  <c r="H21" i="16"/>
  <c r="F21" i="16"/>
  <c r="D21" i="16"/>
  <c r="C21" i="16"/>
  <c r="B21" i="16"/>
  <c r="A21" i="16"/>
  <c r="H20" i="16"/>
  <c r="F20" i="16"/>
  <c r="D20" i="16"/>
  <c r="C20" i="16"/>
  <c r="B20" i="16"/>
  <c r="A20" i="16"/>
  <c r="H19" i="16"/>
  <c r="F19" i="16"/>
  <c r="D19" i="16"/>
  <c r="C19" i="16"/>
  <c r="B19" i="16"/>
  <c r="A19" i="16"/>
  <c r="H18" i="16"/>
  <c r="F18" i="16"/>
  <c r="D18" i="16"/>
  <c r="C18" i="16"/>
  <c r="B18" i="16"/>
  <c r="A18" i="16"/>
  <c r="H17" i="16"/>
  <c r="F17" i="16"/>
  <c r="D17" i="16"/>
  <c r="C17" i="16"/>
  <c r="B17" i="16"/>
  <c r="A17" i="16"/>
  <c r="H16" i="16"/>
  <c r="F16" i="16"/>
  <c r="D16" i="16"/>
  <c r="C16" i="16"/>
  <c r="B16" i="16"/>
  <c r="A16" i="16"/>
  <c r="H15" i="16"/>
  <c r="F15" i="16"/>
  <c r="D15" i="16"/>
  <c r="C15" i="16"/>
  <c r="B15" i="16"/>
  <c r="A15" i="16"/>
  <c r="H14" i="16"/>
  <c r="F14" i="16"/>
  <c r="D14" i="16"/>
  <c r="C14" i="16"/>
  <c r="B14" i="16"/>
  <c r="A14" i="16"/>
  <c r="H13" i="16"/>
  <c r="F13" i="16"/>
  <c r="D13" i="16"/>
  <c r="C13" i="16"/>
  <c r="B13" i="16"/>
  <c r="A13" i="16"/>
  <c r="H12" i="16"/>
  <c r="F12" i="16"/>
  <c r="D12" i="16"/>
  <c r="C12" i="16"/>
  <c r="B12" i="16"/>
  <c r="A12" i="16"/>
  <c r="H11" i="16"/>
  <c r="F11" i="16"/>
  <c r="D11" i="16"/>
  <c r="C11" i="16"/>
  <c r="B11" i="16"/>
  <c r="A11" i="16"/>
  <c r="H10" i="16"/>
  <c r="F10" i="16"/>
  <c r="D10" i="16"/>
  <c r="C10" i="16"/>
  <c r="B10" i="16"/>
  <c r="A10" i="16"/>
  <c r="H9" i="16"/>
  <c r="F9" i="16"/>
  <c r="D9" i="16"/>
  <c r="C9" i="16"/>
  <c r="B9" i="16"/>
  <c r="A9" i="16"/>
  <c r="H8" i="16"/>
  <c r="F8" i="16"/>
  <c r="G8" i="16" s="1"/>
  <c r="D8" i="16"/>
  <c r="C8" i="16"/>
  <c r="B8" i="16"/>
  <c r="A8" i="16"/>
  <c r="H7" i="16"/>
  <c r="F7" i="16"/>
  <c r="D7" i="16"/>
  <c r="C7" i="16"/>
  <c r="B7" i="16"/>
  <c r="A7" i="16"/>
  <c r="H6" i="16"/>
  <c r="F6" i="16"/>
  <c r="D6" i="16"/>
  <c r="C6" i="16"/>
  <c r="B6" i="16"/>
  <c r="A6" i="16"/>
  <c r="H5" i="16"/>
  <c r="F5" i="16"/>
  <c r="G5" i="16" s="1"/>
  <c r="D5" i="16"/>
  <c r="C5" i="16"/>
  <c r="B5" i="16"/>
  <c r="A5" i="16"/>
  <c r="H521" i="15"/>
  <c r="F521" i="15"/>
  <c r="D521" i="15"/>
  <c r="C521" i="15"/>
  <c r="B521" i="15"/>
  <c r="A521" i="15"/>
  <c r="H520" i="15"/>
  <c r="F520" i="15"/>
  <c r="D520" i="15"/>
  <c r="C520" i="15"/>
  <c r="B520" i="15"/>
  <c r="A520" i="15"/>
  <c r="H519" i="15"/>
  <c r="F519" i="15"/>
  <c r="D519" i="15"/>
  <c r="C519" i="15"/>
  <c r="B519" i="15"/>
  <c r="A519" i="15"/>
  <c r="H518" i="15"/>
  <c r="F518" i="15"/>
  <c r="D518" i="15"/>
  <c r="C518" i="15"/>
  <c r="B518" i="15"/>
  <c r="A518" i="15"/>
  <c r="H517" i="15"/>
  <c r="F517" i="15"/>
  <c r="D517" i="15"/>
  <c r="C517" i="15"/>
  <c r="B517" i="15"/>
  <c r="A517" i="15"/>
  <c r="H516" i="15"/>
  <c r="F516" i="15"/>
  <c r="D516" i="15"/>
  <c r="C516" i="15"/>
  <c r="B516" i="15"/>
  <c r="A516" i="15"/>
  <c r="H515" i="15"/>
  <c r="F515" i="15"/>
  <c r="D515" i="15"/>
  <c r="C515" i="15"/>
  <c r="B515" i="15"/>
  <c r="A515" i="15"/>
  <c r="H514" i="15"/>
  <c r="F514" i="15"/>
  <c r="D514" i="15"/>
  <c r="C514" i="15"/>
  <c r="B514" i="15"/>
  <c r="A514" i="15"/>
  <c r="H513" i="15"/>
  <c r="F513" i="15"/>
  <c r="D513" i="15"/>
  <c r="C513" i="15"/>
  <c r="B513" i="15"/>
  <c r="A513" i="15"/>
  <c r="H512" i="15"/>
  <c r="F512" i="15"/>
  <c r="D512" i="15"/>
  <c r="C512" i="15"/>
  <c r="B512" i="15"/>
  <c r="A512" i="15"/>
  <c r="H511" i="15"/>
  <c r="F511" i="15"/>
  <c r="D511" i="15"/>
  <c r="C511" i="15"/>
  <c r="B511" i="15"/>
  <c r="A511" i="15"/>
  <c r="H510" i="15"/>
  <c r="F510" i="15"/>
  <c r="D510" i="15"/>
  <c r="C510" i="15"/>
  <c r="B510" i="15"/>
  <c r="A510" i="15"/>
  <c r="H509" i="15"/>
  <c r="F509" i="15"/>
  <c r="D509" i="15"/>
  <c r="C509" i="15"/>
  <c r="B509" i="15"/>
  <c r="A509" i="15"/>
  <c r="H508" i="15"/>
  <c r="F508" i="15"/>
  <c r="D508" i="15"/>
  <c r="C508" i="15"/>
  <c r="B508" i="15"/>
  <c r="A508" i="15"/>
  <c r="H507" i="15"/>
  <c r="F507" i="15"/>
  <c r="D507" i="15"/>
  <c r="C507" i="15"/>
  <c r="B507" i="15"/>
  <c r="A507" i="15"/>
  <c r="H506" i="15"/>
  <c r="F506" i="15"/>
  <c r="D506" i="15"/>
  <c r="C506" i="15"/>
  <c r="B506" i="15"/>
  <c r="A506" i="15"/>
  <c r="H505" i="15"/>
  <c r="F505" i="15"/>
  <c r="D505" i="15"/>
  <c r="C505" i="15"/>
  <c r="B505" i="15"/>
  <c r="A505" i="15"/>
  <c r="D103" i="15"/>
  <c r="C103" i="15"/>
  <c r="B103" i="15"/>
  <c r="A103" i="15"/>
  <c r="D387" i="15"/>
  <c r="C387" i="15"/>
  <c r="B387" i="15"/>
  <c r="A387" i="15"/>
  <c r="D303" i="15"/>
  <c r="C303" i="15"/>
  <c r="B303" i="15"/>
  <c r="A303" i="15"/>
  <c r="D302" i="15"/>
  <c r="C302" i="15"/>
  <c r="B302" i="15"/>
  <c r="A302" i="15"/>
  <c r="D216" i="15"/>
  <c r="C216" i="15"/>
  <c r="B216" i="15"/>
  <c r="A216" i="15"/>
  <c r="D210" i="15"/>
  <c r="C210" i="15"/>
  <c r="B210" i="15"/>
  <c r="A210" i="15"/>
  <c r="D169" i="15"/>
  <c r="C169" i="15"/>
  <c r="B169" i="15"/>
  <c r="A169" i="15"/>
  <c r="D163" i="15"/>
  <c r="C163" i="15"/>
  <c r="B163" i="15"/>
  <c r="A163" i="15"/>
  <c r="D106" i="15"/>
  <c r="C106" i="15"/>
  <c r="B106" i="15"/>
  <c r="A106" i="15"/>
  <c r="D30" i="15"/>
  <c r="C30" i="15"/>
  <c r="B30" i="15"/>
  <c r="A30" i="15"/>
  <c r="D29" i="15"/>
  <c r="C29" i="15"/>
  <c r="B29" i="15"/>
  <c r="A29" i="15"/>
  <c r="D22" i="15"/>
  <c r="C22" i="15"/>
  <c r="B22" i="15"/>
  <c r="A22" i="15"/>
  <c r="H492" i="15"/>
  <c r="F492" i="15"/>
  <c r="G492" i="15" s="1"/>
  <c r="D492" i="15"/>
  <c r="C492" i="15"/>
  <c r="B492" i="15"/>
  <c r="A492" i="15"/>
  <c r="H491" i="15"/>
  <c r="F491" i="15"/>
  <c r="D491" i="15"/>
  <c r="C491" i="15"/>
  <c r="B491" i="15"/>
  <c r="A491" i="15"/>
  <c r="H490" i="15"/>
  <c r="F490" i="15"/>
  <c r="G490" i="15" s="1"/>
  <c r="D490" i="15"/>
  <c r="C490" i="15"/>
  <c r="B490" i="15"/>
  <c r="A490" i="15"/>
  <c r="H489" i="15"/>
  <c r="F489" i="15"/>
  <c r="D489" i="15"/>
  <c r="C489" i="15"/>
  <c r="B489" i="15"/>
  <c r="A489" i="15"/>
  <c r="H488" i="15"/>
  <c r="F488" i="15"/>
  <c r="G488" i="15" s="1"/>
  <c r="D488" i="15"/>
  <c r="C488" i="15"/>
  <c r="B488" i="15"/>
  <c r="A488" i="15"/>
  <c r="H487" i="15"/>
  <c r="F487" i="15"/>
  <c r="D487" i="15"/>
  <c r="C487" i="15"/>
  <c r="B487" i="15"/>
  <c r="A487" i="15"/>
  <c r="H486" i="15"/>
  <c r="F486" i="15"/>
  <c r="G486" i="15" s="1"/>
  <c r="D486" i="15"/>
  <c r="C486" i="15"/>
  <c r="B486" i="15"/>
  <c r="A486" i="15"/>
  <c r="H485" i="15"/>
  <c r="F485" i="15"/>
  <c r="D485" i="15"/>
  <c r="C485" i="15"/>
  <c r="B485" i="15"/>
  <c r="A485" i="15"/>
  <c r="H484" i="15"/>
  <c r="F484" i="15"/>
  <c r="G484" i="15" s="1"/>
  <c r="D484" i="15"/>
  <c r="C484" i="15"/>
  <c r="B484" i="15"/>
  <c r="A484" i="15"/>
  <c r="H483" i="15"/>
  <c r="F483" i="15"/>
  <c r="D483" i="15"/>
  <c r="C483" i="15"/>
  <c r="B483" i="15"/>
  <c r="A483" i="15"/>
  <c r="H482" i="15"/>
  <c r="F482" i="15"/>
  <c r="G482" i="15" s="1"/>
  <c r="D482" i="15"/>
  <c r="C482" i="15"/>
  <c r="B482" i="15"/>
  <c r="A482" i="15"/>
  <c r="H481" i="15"/>
  <c r="F481" i="15"/>
  <c r="G481" i="15" s="1"/>
  <c r="D481" i="15"/>
  <c r="C481" i="15"/>
  <c r="B481" i="15"/>
  <c r="A481" i="15"/>
  <c r="H480" i="15"/>
  <c r="F480" i="15"/>
  <c r="G480" i="15" s="1"/>
  <c r="D480" i="15"/>
  <c r="C480" i="15"/>
  <c r="B480" i="15"/>
  <c r="A480" i="15"/>
  <c r="H479" i="15"/>
  <c r="F479" i="15"/>
  <c r="D479" i="15"/>
  <c r="C479" i="15"/>
  <c r="B479" i="15"/>
  <c r="A479" i="15"/>
  <c r="H478" i="15"/>
  <c r="F478" i="15"/>
  <c r="G478" i="15" s="1"/>
  <c r="D478" i="15"/>
  <c r="C478" i="15"/>
  <c r="B478" i="15"/>
  <c r="A478" i="15"/>
  <c r="H477" i="15"/>
  <c r="F477" i="15"/>
  <c r="D477" i="15"/>
  <c r="C477" i="15"/>
  <c r="B477" i="15"/>
  <c r="A477" i="15"/>
  <c r="H476" i="15"/>
  <c r="F476" i="15"/>
  <c r="G476" i="15" s="1"/>
  <c r="D476" i="15"/>
  <c r="C476" i="15"/>
  <c r="B476" i="15"/>
  <c r="A476" i="15"/>
  <c r="H475" i="15"/>
  <c r="F475" i="15"/>
  <c r="G475" i="15" s="1"/>
  <c r="D475" i="15"/>
  <c r="C475" i="15"/>
  <c r="B475" i="15"/>
  <c r="A475" i="15"/>
  <c r="H474" i="15"/>
  <c r="F474" i="15"/>
  <c r="D474" i="15"/>
  <c r="C474" i="15"/>
  <c r="B474" i="15"/>
  <c r="A474" i="15"/>
  <c r="H473" i="15"/>
  <c r="F473" i="15"/>
  <c r="D473" i="15"/>
  <c r="C473" i="15"/>
  <c r="B473" i="15"/>
  <c r="A473" i="15"/>
  <c r="H472" i="15"/>
  <c r="F472" i="15"/>
  <c r="D472" i="15"/>
  <c r="C472" i="15"/>
  <c r="B472" i="15"/>
  <c r="A472" i="15"/>
  <c r="H471" i="15"/>
  <c r="F471" i="15"/>
  <c r="D471" i="15"/>
  <c r="C471" i="15"/>
  <c r="B471" i="15"/>
  <c r="A471" i="15"/>
  <c r="H470" i="15"/>
  <c r="F470" i="15"/>
  <c r="D470" i="15"/>
  <c r="C470" i="15"/>
  <c r="B470" i="15"/>
  <c r="A470" i="15"/>
  <c r="H469" i="15"/>
  <c r="F469" i="15"/>
  <c r="D469" i="15"/>
  <c r="C469" i="15"/>
  <c r="B469" i="15"/>
  <c r="A469" i="15"/>
  <c r="H468" i="15"/>
  <c r="F468" i="15"/>
  <c r="D468" i="15"/>
  <c r="C468" i="15"/>
  <c r="B468" i="15"/>
  <c r="A468" i="15"/>
  <c r="H467" i="15"/>
  <c r="F467" i="15"/>
  <c r="D467" i="15"/>
  <c r="C467" i="15"/>
  <c r="B467" i="15"/>
  <c r="A467" i="15"/>
  <c r="H466" i="15"/>
  <c r="F466" i="15"/>
  <c r="D466" i="15"/>
  <c r="C466" i="15"/>
  <c r="B466" i="15"/>
  <c r="A466" i="15"/>
  <c r="H465" i="15"/>
  <c r="F465" i="15"/>
  <c r="D465" i="15"/>
  <c r="C465" i="15"/>
  <c r="B465" i="15"/>
  <c r="A465" i="15"/>
  <c r="H464" i="15"/>
  <c r="F464" i="15"/>
  <c r="D464" i="15"/>
  <c r="C464" i="15"/>
  <c r="B464" i="15"/>
  <c r="A464" i="15"/>
  <c r="H463" i="15"/>
  <c r="F463" i="15"/>
  <c r="D463" i="15"/>
  <c r="C463" i="15"/>
  <c r="B463" i="15"/>
  <c r="A463" i="15"/>
  <c r="H462" i="15"/>
  <c r="F462" i="15"/>
  <c r="D462" i="15"/>
  <c r="C462" i="15"/>
  <c r="B462" i="15"/>
  <c r="A462" i="15"/>
  <c r="H461" i="15"/>
  <c r="F461" i="15"/>
  <c r="D461" i="15"/>
  <c r="C461" i="15"/>
  <c r="B461" i="15"/>
  <c r="A461" i="15"/>
  <c r="H460" i="15"/>
  <c r="F460" i="15"/>
  <c r="D460" i="15"/>
  <c r="C460" i="15"/>
  <c r="B460" i="15"/>
  <c r="A460" i="15"/>
  <c r="H459" i="15"/>
  <c r="F459" i="15"/>
  <c r="D459" i="15"/>
  <c r="C459" i="15"/>
  <c r="B459" i="15"/>
  <c r="A459" i="15"/>
  <c r="H458" i="15"/>
  <c r="F458" i="15"/>
  <c r="D458" i="15"/>
  <c r="C458" i="15"/>
  <c r="B458" i="15"/>
  <c r="A458" i="15"/>
  <c r="H457" i="15"/>
  <c r="F457" i="15"/>
  <c r="D457" i="15"/>
  <c r="C457" i="15"/>
  <c r="B457" i="15"/>
  <c r="A457" i="15"/>
  <c r="H456" i="15"/>
  <c r="F456" i="15"/>
  <c r="D456" i="15"/>
  <c r="C456" i="15"/>
  <c r="B456" i="15"/>
  <c r="A456" i="15"/>
  <c r="H455" i="15"/>
  <c r="F455" i="15"/>
  <c r="D455" i="15"/>
  <c r="C455" i="15"/>
  <c r="B455" i="15"/>
  <c r="A455" i="15"/>
  <c r="H454" i="15"/>
  <c r="F454" i="15"/>
  <c r="D454" i="15"/>
  <c r="C454" i="15"/>
  <c r="B454" i="15"/>
  <c r="A454" i="15"/>
  <c r="H453" i="15"/>
  <c r="F453" i="15"/>
  <c r="D453" i="15"/>
  <c r="C453" i="15"/>
  <c r="B453" i="15"/>
  <c r="A453" i="15"/>
  <c r="H452" i="15"/>
  <c r="F452" i="15"/>
  <c r="D452" i="15"/>
  <c r="C452" i="15"/>
  <c r="B452" i="15"/>
  <c r="A452" i="15"/>
  <c r="H451" i="15"/>
  <c r="F451" i="15"/>
  <c r="D451" i="15"/>
  <c r="C451" i="15"/>
  <c r="B451" i="15"/>
  <c r="A451" i="15"/>
  <c r="H450" i="15"/>
  <c r="F450" i="15"/>
  <c r="D450" i="15"/>
  <c r="C450" i="15"/>
  <c r="B450" i="15"/>
  <c r="A450" i="15"/>
  <c r="H449" i="15"/>
  <c r="F449" i="15"/>
  <c r="D449" i="15"/>
  <c r="C449" i="15"/>
  <c r="B449" i="15"/>
  <c r="A449" i="15"/>
  <c r="H448" i="15"/>
  <c r="F448" i="15"/>
  <c r="D448" i="15"/>
  <c r="C448" i="15"/>
  <c r="B448" i="15"/>
  <c r="A448" i="15"/>
  <c r="H447" i="15"/>
  <c r="F447" i="15"/>
  <c r="D447" i="15"/>
  <c r="C447" i="15"/>
  <c r="B447" i="15"/>
  <c r="A447" i="15"/>
  <c r="H446" i="15"/>
  <c r="F446" i="15"/>
  <c r="D446" i="15"/>
  <c r="C446" i="15"/>
  <c r="B446" i="15"/>
  <c r="A446" i="15"/>
  <c r="D212" i="15"/>
  <c r="C212" i="15"/>
  <c r="B212" i="15"/>
  <c r="A212" i="15"/>
  <c r="D174" i="15"/>
  <c r="C174" i="15"/>
  <c r="B174" i="15"/>
  <c r="A174" i="15"/>
  <c r="D173" i="15"/>
  <c r="C173" i="15"/>
  <c r="B173" i="15"/>
  <c r="A173" i="15"/>
  <c r="D170" i="15"/>
  <c r="C170" i="15"/>
  <c r="B170" i="15"/>
  <c r="A170" i="15"/>
  <c r="D17" i="15"/>
  <c r="C17" i="15"/>
  <c r="B17" i="15"/>
  <c r="A17" i="15"/>
  <c r="D16" i="15"/>
  <c r="C16" i="15"/>
  <c r="B16" i="15"/>
  <c r="A16" i="15"/>
  <c r="D12" i="15"/>
  <c r="C12" i="15"/>
  <c r="B12" i="15"/>
  <c r="A12" i="15"/>
  <c r="D11" i="15"/>
  <c r="C11" i="15"/>
  <c r="B11" i="15"/>
  <c r="A11" i="15"/>
  <c r="H437" i="15"/>
  <c r="F437" i="15"/>
  <c r="D437" i="15"/>
  <c r="C437" i="15"/>
  <c r="B437" i="15"/>
  <c r="A437" i="15"/>
  <c r="H436" i="15"/>
  <c r="F436" i="15"/>
  <c r="G436" i="15" s="1"/>
  <c r="D436" i="15"/>
  <c r="C436" i="15"/>
  <c r="B436" i="15"/>
  <c r="A436" i="15"/>
  <c r="H435" i="15"/>
  <c r="F435" i="15"/>
  <c r="D435" i="15"/>
  <c r="C435" i="15"/>
  <c r="B435" i="15"/>
  <c r="A435" i="15"/>
  <c r="H434" i="15"/>
  <c r="F434" i="15"/>
  <c r="D434" i="15"/>
  <c r="C434" i="15"/>
  <c r="B434" i="15"/>
  <c r="A434" i="15"/>
  <c r="H433" i="15"/>
  <c r="F433" i="15"/>
  <c r="D433" i="15"/>
  <c r="C433" i="15"/>
  <c r="B433" i="15"/>
  <c r="A433" i="15"/>
  <c r="H432" i="15"/>
  <c r="F432" i="15"/>
  <c r="D432" i="15"/>
  <c r="C432" i="15"/>
  <c r="B432" i="15"/>
  <c r="A432" i="15"/>
  <c r="H431" i="15"/>
  <c r="F431" i="15"/>
  <c r="G431" i="15" s="1"/>
  <c r="D431" i="15"/>
  <c r="C431" i="15"/>
  <c r="B431" i="15"/>
  <c r="A431" i="15"/>
  <c r="H430" i="15"/>
  <c r="F430" i="15"/>
  <c r="D430" i="15"/>
  <c r="C430" i="15"/>
  <c r="B430" i="15"/>
  <c r="A430" i="15"/>
  <c r="H429" i="15"/>
  <c r="F429" i="15"/>
  <c r="D429" i="15"/>
  <c r="C429" i="15"/>
  <c r="B429" i="15"/>
  <c r="A429" i="15"/>
  <c r="H428" i="15"/>
  <c r="F428" i="15"/>
  <c r="G428" i="15" s="1"/>
  <c r="D428" i="15"/>
  <c r="C428" i="15"/>
  <c r="B428" i="15"/>
  <c r="A428" i="15"/>
  <c r="H427" i="15"/>
  <c r="F427" i="15"/>
  <c r="D427" i="15"/>
  <c r="C427" i="15"/>
  <c r="B427" i="15"/>
  <c r="A427" i="15"/>
  <c r="H426" i="15"/>
  <c r="F426" i="15"/>
  <c r="D426" i="15"/>
  <c r="C426" i="15"/>
  <c r="B426" i="15"/>
  <c r="A426" i="15"/>
  <c r="H425" i="15"/>
  <c r="F425" i="15"/>
  <c r="D425" i="15"/>
  <c r="C425" i="15"/>
  <c r="B425" i="15"/>
  <c r="A425" i="15"/>
  <c r="H424" i="15"/>
  <c r="F424" i="15"/>
  <c r="D424" i="15"/>
  <c r="C424" i="15"/>
  <c r="B424" i="15"/>
  <c r="A424" i="15"/>
  <c r="H423" i="15"/>
  <c r="F423" i="15"/>
  <c r="D423" i="15"/>
  <c r="C423" i="15"/>
  <c r="B423" i="15"/>
  <c r="A423" i="15"/>
  <c r="H422" i="15"/>
  <c r="F422" i="15"/>
  <c r="D422" i="15"/>
  <c r="C422" i="15"/>
  <c r="B422" i="15"/>
  <c r="A422" i="15"/>
  <c r="H421" i="15"/>
  <c r="F421" i="15"/>
  <c r="D421" i="15"/>
  <c r="C421" i="15"/>
  <c r="B421" i="15"/>
  <c r="A421" i="15"/>
  <c r="H420" i="15"/>
  <c r="F420" i="15"/>
  <c r="D420" i="15"/>
  <c r="C420" i="15"/>
  <c r="B420" i="15"/>
  <c r="A420" i="15"/>
  <c r="H419" i="15"/>
  <c r="F419" i="15"/>
  <c r="D419" i="15"/>
  <c r="C419" i="15"/>
  <c r="B419" i="15"/>
  <c r="A419" i="15"/>
  <c r="H418" i="15"/>
  <c r="F418" i="15"/>
  <c r="D418" i="15"/>
  <c r="C418" i="15"/>
  <c r="B418" i="15"/>
  <c r="A418" i="15"/>
  <c r="H417" i="15"/>
  <c r="F417" i="15"/>
  <c r="D417" i="15"/>
  <c r="C417" i="15"/>
  <c r="B417" i="15"/>
  <c r="A417" i="15"/>
  <c r="H416" i="15"/>
  <c r="F416" i="15"/>
  <c r="D416" i="15"/>
  <c r="C416" i="15"/>
  <c r="B416" i="15"/>
  <c r="A416" i="15"/>
  <c r="H415" i="15"/>
  <c r="F415" i="15"/>
  <c r="D415" i="15"/>
  <c r="C415" i="15"/>
  <c r="B415" i="15"/>
  <c r="A415" i="15"/>
  <c r="H414" i="15"/>
  <c r="F414" i="15"/>
  <c r="D414" i="15"/>
  <c r="C414" i="15"/>
  <c r="B414" i="15"/>
  <c r="A414" i="15"/>
  <c r="H413" i="15"/>
  <c r="F413" i="15"/>
  <c r="D413" i="15"/>
  <c r="C413" i="15"/>
  <c r="B413" i="15"/>
  <c r="A413" i="15"/>
  <c r="H412" i="15"/>
  <c r="F412" i="15"/>
  <c r="D412" i="15"/>
  <c r="C412" i="15"/>
  <c r="B412" i="15"/>
  <c r="A412" i="15"/>
  <c r="H411" i="15"/>
  <c r="F411" i="15"/>
  <c r="D411" i="15"/>
  <c r="C411" i="15"/>
  <c r="B411" i="15"/>
  <c r="A411" i="15"/>
  <c r="H410" i="15"/>
  <c r="F410" i="15"/>
  <c r="D410" i="15"/>
  <c r="C410" i="15"/>
  <c r="B410" i="15"/>
  <c r="A410" i="15"/>
  <c r="H409" i="15"/>
  <c r="F409" i="15"/>
  <c r="D409" i="15"/>
  <c r="C409" i="15"/>
  <c r="B409" i="15"/>
  <c r="A409" i="15"/>
  <c r="H408" i="15"/>
  <c r="F408" i="15"/>
  <c r="D408" i="15"/>
  <c r="C408" i="15"/>
  <c r="B408" i="15"/>
  <c r="A408" i="15"/>
  <c r="H407" i="15"/>
  <c r="F407" i="15"/>
  <c r="D407" i="15"/>
  <c r="C407" i="15"/>
  <c r="B407" i="15"/>
  <c r="A407" i="15"/>
  <c r="H406" i="15"/>
  <c r="F406" i="15"/>
  <c r="D406" i="15"/>
  <c r="C406" i="15"/>
  <c r="B406" i="15"/>
  <c r="A406" i="15"/>
  <c r="H405" i="15"/>
  <c r="F405" i="15"/>
  <c r="D405" i="15"/>
  <c r="C405" i="15"/>
  <c r="B405" i="15"/>
  <c r="A405" i="15"/>
  <c r="H404" i="15"/>
  <c r="F404" i="15"/>
  <c r="D404" i="15"/>
  <c r="C404" i="15"/>
  <c r="B404" i="15"/>
  <c r="A404" i="15"/>
  <c r="H403" i="15"/>
  <c r="F403" i="15"/>
  <c r="D403" i="15"/>
  <c r="C403" i="15"/>
  <c r="B403" i="15"/>
  <c r="A403" i="15"/>
  <c r="H402" i="15"/>
  <c r="F402" i="15"/>
  <c r="D402" i="15"/>
  <c r="C402" i="15"/>
  <c r="B402" i="15"/>
  <c r="A402" i="15"/>
  <c r="H401" i="15"/>
  <c r="F401" i="15"/>
  <c r="D401" i="15"/>
  <c r="C401" i="15"/>
  <c r="B401" i="15"/>
  <c r="A401" i="15"/>
  <c r="H400" i="15"/>
  <c r="F400" i="15"/>
  <c r="D400" i="15"/>
  <c r="C400" i="15"/>
  <c r="B400" i="15"/>
  <c r="A400" i="15"/>
  <c r="H399" i="15"/>
  <c r="F399" i="15"/>
  <c r="D399" i="15"/>
  <c r="C399" i="15"/>
  <c r="B399" i="15"/>
  <c r="A399" i="15"/>
  <c r="H398" i="15"/>
  <c r="F398" i="15"/>
  <c r="D398" i="15"/>
  <c r="C398" i="15"/>
  <c r="B398" i="15"/>
  <c r="A398" i="15"/>
  <c r="H397" i="15"/>
  <c r="F397" i="15"/>
  <c r="D397" i="15"/>
  <c r="C397" i="15"/>
  <c r="B397" i="15"/>
  <c r="A397" i="15"/>
  <c r="H396" i="15"/>
  <c r="F396" i="15"/>
  <c r="D396" i="15"/>
  <c r="C396" i="15"/>
  <c r="B396" i="15"/>
  <c r="A396" i="15"/>
  <c r="H395" i="15"/>
  <c r="F395" i="15"/>
  <c r="D395" i="15"/>
  <c r="C395" i="15"/>
  <c r="B395" i="15"/>
  <c r="A395" i="15"/>
  <c r="H394" i="15"/>
  <c r="F394" i="15"/>
  <c r="D394" i="15"/>
  <c r="C394" i="15"/>
  <c r="B394" i="15"/>
  <c r="A394" i="15"/>
  <c r="H393" i="15"/>
  <c r="F393" i="15"/>
  <c r="D393" i="15"/>
  <c r="C393" i="15"/>
  <c r="B393" i="15"/>
  <c r="A393" i="15"/>
  <c r="H392" i="15"/>
  <c r="F392" i="15"/>
  <c r="D392" i="15"/>
  <c r="C392" i="15"/>
  <c r="B392" i="15"/>
  <c r="A392" i="15"/>
  <c r="H391" i="15"/>
  <c r="F391" i="15"/>
  <c r="D391" i="15"/>
  <c r="C391" i="15"/>
  <c r="B391" i="15"/>
  <c r="A391" i="15"/>
  <c r="D390" i="15"/>
  <c r="C390" i="15"/>
  <c r="B390" i="15"/>
  <c r="A390" i="15"/>
  <c r="D445" i="15"/>
  <c r="C445" i="15"/>
  <c r="B445" i="15"/>
  <c r="A445" i="15"/>
  <c r="D443" i="15"/>
  <c r="C443" i="15"/>
  <c r="B443" i="15"/>
  <c r="A443" i="15"/>
  <c r="D178" i="15"/>
  <c r="C178" i="15"/>
  <c r="B178" i="15"/>
  <c r="A178" i="15"/>
  <c r="D167" i="15"/>
  <c r="C167" i="15"/>
  <c r="B167" i="15"/>
  <c r="A167" i="15"/>
  <c r="H385" i="15"/>
  <c r="F385" i="15"/>
  <c r="D385" i="15"/>
  <c r="C385" i="15"/>
  <c r="B385" i="15"/>
  <c r="A385" i="15"/>
  <c r="H384" i="15"/>
  <c r="F384" i="15"/>
  <c r="G384" i="15" s="1"/>
  <c r="D384" i="15"/>
  <c r="C384" i="15"/>
  <c r="B384" i="15"/>
  <c r="A384" i="15"/>
  <c r="H383" i="15"/>
  <c r="F383" i="15"/>
  <c r="D383" i="15"/>
  <c r="C383" i="15"/>
  <c r="B383" i="15"/>
  <c r="A383" i="15"/>
  <c r="H382" i="15"/>
  <c r="F382" i="15"/>
  <c r="D382" i="15"/>
  <c r="C382" i="15"/>
  <c r="B382" i="15"/>
  <c r="A382" i="15"/>
  <c r="H381" i="15"/>
  <c r="F381" i="15"/>
  <c r="G381" i="15" s="1"/>
  <c r="D381" i="15"/>
  <c r="C381" i="15"/>
  <c r="B381" i="15"/>
  <c r="A381" i="15"/>
  <c r="H380" i="15"/>
  <c r="F380" i="15"/>
  <c r="D380" i="15"/>
  <c r="C380" i="15"/>
  <c r="B380" i="15"/>
  <c r="A380" i="15"/>
  <c r="H379" i="15"/>
  <c r="F379" i="15"/>
  <c r="D379" i="15"/>
  <c r="C379" i="15"/>
  <c r="B379" i="15"/>
  <c r="A379" i="15"/>
  <c r="H378" i="15"/>
  <c r="F378" i="15"/>
  <c r="D378" i="15"/>
  <c r="C378" i="15"/>
  <c r="B378" i="15"/>
  <c r="A378" i="15"/>
  <c r="H377" i="15"/>
  <c r="F377" i="15"/>
  <c r="D377" i="15"/>
  <c r="C377" i="15"/>
  <c r="B377" i="15"/>
  <c r="A377" i="15"/>
  <c r="H376" i="15"/>
  <c r="F376" i="15"/>
  <c r="D376" i="15"/>
  <c r="C376" i="15"/>
  <c r="B376" i="15"/>
  <c r="A376" i="15"/>
  <c r="H375" i="15"/>
  <c r="F375" i="15"/>
  <c r="D375" i="15"/>
  <c r="C375" i="15"/>
  <c r="B375" i="15"/>
  <c r="A375" i="15"/>
  <c r="H374" i="15"/>
  <c r="F374" i="15"/>
  <c r="D374" i="15"/>
  <c r="C374" i="15"/>
  <c r="B374" i="15"/>
  <c r="A374" i="15"/>
  <c r="H373" i="15"/>
  <c r="F373" i="15"/>
  <c r="D373" i="15"/>
  <c r="C373" i="15"/>
  <c r="B373" i="15"/>
  <c r="A373" i="15"/>
  <c r="H372" i="15"/>
  <c r="F372" i="15"/>
  <c r="D372" i="15"/>
  <c r="C372" i="15"/>
  <c r="B372" i="15"/>
  <c r="A372" i="15"/>
  <c r="H371" i="15"/>
  <c r="F371" i="15"/>
  <c r="D371" i="15"/>
  <c r="C371" i="15"/>
  <c r="B371" i="15"/>
  <c r="A371" i="15"/>
  <c r="H370" i="15"/>
  <c r="F370" i="15"/>
  <c r="D370" i="15"/>
  <c r="C370" i="15"/>
  <c r="B370" i="15"/>
  <c r="A370" i="15"/>
  <c r="H369" i="15"/>
  <c r="F369" i="15"/>
  <c r="D369" i="15"/>
  <c r="C369" i="15"/>
  <c r="B369" i="15"/>
  <c r="A369" i="15"/>
  <c r="H368" i="15"/>
  <c r="F368" i="15"/>
  <c r="D368" i="15"/>
  <c r="C368" i="15"/>
  <c r="B368" i="15"/>
  <c r="A368" i="15"/>
  <c r="H367" i="15"/>
  <c r="F367" i="15"/>
  <c r="D367" i="15"/>
  <c r="C367" i="15"/>
  <c r="B367" i="15"/>
  <c r="A367" i="15"/>
  <c r="H366" i="15"/>
  <c r="F366" i="15"/>
  <c r="D366" i="15"/>
  <c r="C366" i="15"/>
  <c r="B366" i="15"/>
  <c r="A366" i="15"/>
  <c r="H365" i="15"/>
  <c r="F365" i="15"/>
  <c r="D365" i="15"/>
  <c r="C365" i="15"/>
  <c r="B365" i="15"/>
  <c r="A365" i="15"/>
  <c r="H364" i="15"/>
  <c r="F364" i="15"/>
  <c r="D364" i="15"/>
  <c r="C364" i="15"/>
  <c r="B364" i="15"/>
  <c r="A364" i="15"/>
  <c r="H363" i="15"/>
  <c r="F363" i="15"/>
  <c r="D363" i="15"/>
  <c r="C363" i="15"/>
  <c r="B363" i="15"/>
  <c r="A363" i="15"/>
  <c r="H362" i="15"/>
  <c r="F362" i="15"/>
  <c r="D362" i="15"/>
  <c r="C362" i="15"/>
  <c r="B362" i="15"/>
  <c r="A362" i="15"/>
  <c r="H361" i="15"/>
  <c r="F361" i="15"/>
  <c r="D361" i="15"/>
  <c r="C361" i="15"/>
  <c r="B361" i="15"/>
  <c r="A361" i="15"/>
  <c r="H360" i="15"/>
  <c r="F360" i="15"/>
  <c r="D360" i="15"/>
  <c r="C360" i="15"/>
  <c r="B360" i="15"/>
  <c r="A360" i="15"/>
  <c r="H359" i="15"/>
  <c r="F359" i="15"/>
  <c r="D359" i="15"/>
  <c r="C359" i="15"/>
  <c r="B359" i="15"/>
  <c r="A359" i="15"/>
  <c r="H358" i="15"/>
  <c r="F358" i="15"/>
  <c r="D358" i="15"/>
  <c r="C358" i="15"/>
  <c r="B358" i="15"/>
  <c r="A358" i="15"/>
  <c r="H357" i="15"/>
  <c r="F357" i="15"/>
  <c r="D357" i="15"/>
  <c r="C357" i="15"/>
  <c r="B357" i="15"/>
  <c r="A357" i="15"/>
  <c r="H356" i="15"/>
  <c r="F356" i="15"/>
  <c r="D356" i="15"/>
  <c r="C356" i="15"/>
  <c r="B356" i="15"/>
  <c r="A356" i="15"/>
  <c r="H355" i="15"/>
  <c r="F355" i="15"/>
  <c r="D355" i="15"/>
  <c r="C355" i="15"/>
  <c r="B355" i="15"/>
  <c r="A355" i="15"/>
  <c r="H354" i="15"/>
  <c r="F354" i="15"/>
  <c r="D354" i="15"/>
  <c r="C354" i="15"/>
  <c r="B354" i="15"/>
  <c r="A354" i="15"/>
  <c r="H353" i="15"/>
  <c r="F353" i="15"/>
  <c r="D353" i="15"/>
  <c r="C353" i="15"/>
  <c r="B353" i="15"/>
  <c r="A353" i="15"/>
  <c r="H352" i="15"/>
  <c r="F352" i="15"/>
  <c r="D352" i="15"/>
  <c r="C352" i="15"/>
  <c r="B352" i="15"/>
  <c r="A352" i="15"/>
  <c r="H351" i="15"/>
  <c r="F351" i="15"/>
  <c r="D351" i="15"/>
  <c r="C351" i="15"/>
  <c r="B351" i="15"/>
  <c r="A351" i="15"/>
  <c r="D499" i="15"/>
  <c r="C499" i="15"/>
  <c r="B499" i="15"/>
  <c r="A499" i="15"/>
  <c r="D497" i="15"/>
  <c r="C497" i="15"/>
  <c r="B497" i="15"/>
  <c r="A497" i="15"/>
  <c r="D496" i="15"/>
  <c r="C496" i="15"/>
  <c r="B496" i="15"/>
  <c r="A496" i="15"/>
  <c r="D441" i="15"/>
  <c r="C441" i="15"/>
  <c r="B441" i="15"/>
  <c r="A441" i="15"/>
  <c r="D389" i="15"/>
  <c r="C389" i="15"/>
  <c r="B389" i="15"/>
  <c r="A389" i="15"/>
  <c r="D345" i="15"/>
  <c r="C345" i="15"/>
  <c r="B345" i="15"/>
  <c r="A345" i="15"/>
  <c r="D343" i="15"/>
  <c r="C343" i="15"/>
  <c r="B343" i="15"/>
  <c r="A343" i="15"/>
  <c r="D304" i="15"/>
  <c r="C304" i="15"/>
  <c r="B304" i="15"/>
  <c r="A304" i="15"/>
  <c r="D342" i="15"/>
  <c r="C342" i="15"/>
  <c r="B342" i="15"/>
  <c r="A342" i="15"/>
  <c r="H341" i="15"/>
  <c r="F341" i="15"/>
  <c r="D341" i="15"/>
  <c r="C341" i="15"/>
  <c r="B341" i="15"/>
  <c r="A341" i="15"/>
  <c r="H340" i="15"/>
  <c r="F340" i="15"/>
  <c r="D340" i="15"/>
  <c r="C340" i="15"/>
  <c r="B340" i="15"/>
  <c r="A340" i="15"/>
  <c r="H339" i="15"/>
  <c r="F339" i="15"/>
  <c r="D339" i="15"/>
  <c r="C339" i="15"/>
  <c r="B339" i="15"/>
  <c r="A339" i="15"/>
  <c r="H338" i="15"/>
  <c r="F338" i="15"/>
  <c r="D338" i="15"/>
  <c r="C338" i="15"/>
  <c r="B338" i="15"/>
  <c r="A338" i="15"/>
  <c r="H337" i="15"/>
  <c r="F337" i="15"/>
  <c r="D337" i="15"/>
  <c r="C337" i="15"/>
  <c r="B337" i="15"/>
  <c r="A337" i="15"/>
  <c r="H336" i="15"/>
  <c r="F336" i="15"/>
  <c r="D336" i="15"/>
  <c r="C336" i="15"/>
  <c r="B336" i="15"/>
  <c r="A336" i="15"/>
  <c r="H335" i="15"/>
  <c r="F335" i="15"/>
  <c r="D335" i="15"/>
  <c r="C335" i="15"/>
  <c r="B335" i="15"/>
  <c r="A335" i="15"/>
  <c r="H334" i="15"/>
  <c r="F334" i="15"/>
  <c r="D334" i="15"/>
  <c r="C334" i="15"/>
  <c r="B334" i="15"/>
  <c r="A334" i="15"/>
  <c r="H333" i="15"/>
  <c r="F333" i="15"/>
  <c r="D333" i="15"/>
  <c r="C333" i="15"/>
  <c r="B333" i="15"/>
  <c r="A333" i="15"/>
  <c r="H332" i="15"/>
  <c r="F332" i="15"/>
  <c r="D332" i="15"/>
  <c r="C332" i="15"/>
  <c r="B332" i="15"/>
  <c r="A332" i="15"/>
  <c r="H331" i="15"/>
  <c r="F331" i="15"/>
  <c r="D331" i="15"/>
  <c r="C331" i="15"/>
  <c r="B331" i="15"/>
  <c r="A331" i="15"/>
  <c r="H330" i="15"/>
  <c r="F330" i="15"/>
  <c r="D330" i="15"/>
  <c r="C330" i="15"/>
  <c r="B330" i="15"/>
  <c r="A330" i="15"/>
  <c r="H329" i="15"/>
  <c r="F329" i="15"/>
  <c r="D329" i="15"/>
  <c r="C329" i="15"/>
  <c r="B329" i="15"/>
  <c r="A329" i="15"/>
  <c r="H328" i="15"/>
  <c r="F328" i="15"/>
  <c r="D328" i="15"/>
  <c r="C328" i="15"/>
  <c r="B328" i="15"/>
  <c r="A328" i="15"/>
  <c r="H327" i="15"/>
  <c r="F327" i="15"/>
  <c r="D327" i="15"/>
  <c r="C327" i="15"/>
  <c r="B327" i="15"/>
  <c r="A327" i="15"/>
  <c r="H326" i="15"/>
  <c r="F326" i="15"/>
  <c r="D326" i="15"/>
  <c r="C326" i="15"/>
  <c r="B326" i="15"/>
  <c r="A326" i="15"/>
  <c r="H325" i="15"/>
  <c r="F325" i="15"/>
  <c r="D325" i="15"/>
  <c r="C325" i="15"/>
  <c r="B325" i="15"/>
  <c r="A325" i="15"/>
  <c r="H324" i="15"/>
  <c r="F324" i="15"/>
  <c r="D324" i="15"/>
  <c r="C324" i="15"/>
  <c r="B324" i="15"/>
  <c r="A324" i="15"/>
  <c r="H323" i="15"/>
  <c r="F323" i="15"/>
  <c r="D323" i="15"/>
  <c r="C323" i="15"/>
  <c r="B323" i="15"/>
  <c r="A323" i="15"/>
  <c r="H322" i="15"/>
  <c r="F322" i="15"/>
  <c r="D322" i="15"/>
  <c r="C322" i="15"/>
  <c r="B322" i="15"/>
  <c r="A322" i="15"/>
  <c r="H321" i="15"/>
  <c r="F321" i="15"/>
  <c r="D321" i="15"/>
  <c r="C321" i="15"/>
  <c r="B321" i="15"/>
  <c r="A321" i="15"/>
  <c r="H320" i="15"/>
  <c r="F320" i="15"/>
  <c r="D320" i="15"/>
  <c r="C320" i="15"/>
  <c r="B320" i="15"/>
  <c r="A320" i="15"/>
  <c r="H319" i="15"/>
  <c r="F319" i="15"/>
  <c r="D319" i="15"/>
  <c r="C319" i="15"/>
  <c r="B319" i="15"/>
  <c r="A319" i="15"/>
  <c r="H318" i="15"/>
  <c r="F318" i="15"/>
  <c r="D318" i="15"/>
  <c r="C318" i="15"/>
  <c r="B318" i="15"/>
  <c r="A318" i="15"/>
  <c r="H317" i="15"/>
  <c r="F317" i="15"/>
  <c r="D317" i="15"/>
  <c r="C317" i="15"/>
  <c r="B317" i="15"/>
  <c r="A317" i="15"/>
  <c r="H316" i="15"/>
  <c r="F316" i="15"/>
  <c r="D316" i="15"/>
  <c r="C316" i="15"/>
  <c r="B316" i="15"/>
  <c r="A316" i="15"/>
  <c r="H315" i="15"/>
  <c r="F315" i="15"/>
  <c r="D315" i="15"/>
  <c r="C315" i="15"/>
  <c r="B315" i="15"/>
  <c r="A315" i="15"/>
  <c r="H314" i="15"/>
  <c r="F314" i="15"/>
  <c r="D314" i="15"/>
  <c r="C314" i="15"/>
  <c r="B314" i="15"/>
  <c r="A314" i="15"/>
  <c r="H313" i="15"/>
  <c r="F313" i="15"/>
  <c r="D313" i="15"/>
  <c r="C313" i="15"/>
  <c r="B313" i="15"/>
  <c r="A313" i="15"/>
  <c r="H312" i="15"/>
  <c r="F312" i="15"/>
  <c r="D312" i="15"/>
  <c r="C312" i="15"/>
  <c r="B312" i="15"/>
  <c r="A312" i="15"/>
  <c r="H311" i="15"/>
  <c r="F311" i="15"/>
  <c r="D311" i="15"/>
  <c r="C311" i="15"/>
  <c r="B311" i="15"/>
  <c r="A311" i="15"/>
  <c r="H310" i="15"/>
  <c r="F310" i="15"/>
  <c r="D310" i="15"/>
  <c r="C310" i="15"/>
  <c r="B310" i="15"/>
  <c r="A310" i="15"/>
  <c r="H309" i="15"/>
  <c r="F309" i="15"/>
  <c r="D309" i="15"/>
  <c r="C309" i="15"/>
  <c r="B309" i="15"/>
  <c r="A309" i="15"/>
  <c r="H308" i="15"/>
  <c r="F308" i="15"/>
  <c r="D308" i="15"/>
  <c r="C308" i="15"/>
  <c r="B308" i="15"/>
  <c r="A308" i="15"/>
  <c r="H307" i="15"/>
  <c r="F307" i="15"/>
  <c r="D307" i="15"/>
  <c r="C307" i="15"/>
  <c r="B307" i="15"/>
  <c r="A307" i="15"/>
  <c r="H306" i="15"/>
  <c r="F306" i="15"/>
  <c r="D306" i="15"/>
  <c r="C306" i="15"/>
  <c r="B306" i="15"/>
  <c r="A306" i="15"/>
  <c r="D349" i="15"/>
  <c r="C349" i="15"/>
  <c r="B349" i="15"/>
  <c r="A349" i="15"/>
  <c r="D440" i="15"/>
  <c r="C440" i="15"/>
  <c r="B440" i="15"/>
  <c r="A440" i="15"/>
  <c r="D442" i="15"/>
  <c r="C442" i="15"/>
  <c r="B442" i="15"/>
  <c r="A442" i="15"/>
  <c r="D305" i="15"/>
  <c r="C305" i="15"/>
  <c r="B305" i="15"/>
  <c r="A305" i="15"/>
  <c r="D346" i="15"/>
  <c r="C346" i="15"/>
  <c r="B346" i="15"/>
  <c r="A346" i="15"/>
  <c r="D439" i="15"/>
  <c r="C439" i="15"/>
  <c r="B439" i="15"/>
  <c r="A439" i="15"/>
  <c r="D350" i="15"/>
  <c r="C350" i="15"/>
  <c r="B350" i="15"/>
  <c r="A350" i="15"/>
  <c r="D259" i="15"/>
  <c r="C259" i="15"/>
  <c r="B259" i="15"/>
  <c r="A259" i="15"/>
  <c r="D386" i="15"/>
  <c r="C386" i="15"/>
  <c r="B386" i="15"/>
  <c r="A386" i="15"/>
  <c r="D76" i="15"/>
  <c r="C76" i="15"/>
  <c r="B76" i="15"/>
  <c r="A76" i="15"/>
  <c r="D71" i="15"/>
  <c r="C71" i="15"/>
  <c r="B71" i="15"/>
  <c r="A71" i="15"/>
  <c r="H294" i="15"/>
  <c r="F294" i="15"/>
  <c r="D294" i="15"/>
  <c r="C294" i="15"/>
  <c r="B294" i="15"/>
  <c r="A294" i="15"/>
  <c r="H293" i="15"/>
  <c r="F293" i="15"/>
  <c r="D293" i="15"/>
  <c r="C293" i="15"/>
  <c r="B293" i="15"/>
  <c r="A293" i="15"/>
  <c r="H292" i="15"/>
  <c r="F292" i="15"/>
  <c r="D292" i="15"/>
  <c r="C292" i="15"/>
  <c r="B292" i="15"/>
  <c r="A292" i="15"/>
  <c r="H291" i="15"/>
  <c r="F291" i="15"/>
  <c r="D291" i="15"/>
  <c r="C291" i="15"/>
  <c r="B291" i="15"/>
  <c r="A291" i="15"/>
  <c r="H290" i="15"/>
  <c r="F290" i="15"/>
  <c r="D290" i="15"/>
  <c r="C290" i="15"/>
  <c r="B290" i="15"/>
  <c r="A290" i="15"/>
  <c r="H289" i="15"/>
  <c r="F289" i="15"/>
  <c r="D289" i="15"/>
  <c r="C289" i="15"/>
  <c r="B289" i="15"/>
  <c r="A289" i="15"/>
  <c r="H288" i="15"/>
  <c r="F288" i="15"/>
  <c r="D288" i="15"/>
  <c r="C288" i="15"/>
  <c r="B288" i="15"/>
  <c r="A288" i="15"/>
  <c r="H287" i="15"/>
  <c r="F287" i="15"/>
  <c r="D287" i="15"/>
  <c r="C287" i="15"/>
  <c r="B287" i="15"/>
  <c r="A287" i="15"/>
  <c r="H286" i="15"/>
  <c r="F286" i="15"/>
  <c r="D286" i="15"/>
  <c r="C286" i="15"/>
  <c r="B286" i="15"/>
  <c r="A286" i="15"/>
  <c r="H285" i="15"/>
  <c r="F285" i="15"/>
  <c r="D285" i="15"/>
  <c r="C285" i="15"/>
  <c r="B285" i="15"/>
  <c r="A285" i="15"/>
  <c r="H284" i="15"/>
  <c r="F284" i="15"/>
  <c r="G284" i="15" s="1"/>
  <c r="D284" i="15"/>
  <c r="C284" i="15"/>
  <c r="B284" i="15"/>
  <c r="A284" i="15"/>
  <c r="H283" i="15"/>
  <c r="F283" i="15"/>
  <c r="D283" i="15"/>
  <c r="C283" i="15"/>
  <c r="B283" i="15"/>
  <c r="A283" i="15"/>
  <c r="H282" i="15"/>
  <c r="F282" i="15"/>
  <c r="D282" i="15"/>
  <c r="C282" i="15"/>
  <c r="B282" i="15"/>
  <c r="A282" i="15"/>
  <c r="H281" i="15"/>
  <c r="F281" i="15"/>
  <c r="D281" i="15"/>
  <c r="C281" i="15"/>
  <c r="B281" i="15"/>
  <c r="A281" i="15"/>
  <c r="H280" i="15"/>
  <c r="F280" i="15"/>
  <c r="G280" i="15" s="1"/>
  <c r="D280" i="15"/>
  <c r="C280" i="15"/>
  <c r="B280" i="15"/>
  <c r="A280" i="15"/>
  <c r="H279" i="15"/>
  <c r="F279" i="15"/>
  <c r="D279" i="15"/>
  <c r="C279" i="15"/>
  <c r="B279" i="15"/>
  <c r="A279" i="15"/>
  <c r="H278" i="15"/>
  <c r="F278" i="15"/>
  <c r="G278" i="15" s="1"/>
  <c r="D278" i="15"/>
  <c r="C278" i="15"/>
  <c r="B278" i="15"/>
  <c r="A278" i="15"/>
  <c r="H277" i="15"/>
  <c r="F277" i="15"/>
  <c r="D277" i="15"/>
  <c r="C277" i="15"/>
  <c r="B277" i="15"/>
  <c r="A277" i="15"/>
  <c r="H276" i="15"/>
  <c r="F276" i="15"/>
  <c r="G276" i="15" s="1"/>
  <c r="D276" i="15"/>
  <c r="C276" i="15"/>
  <c r="B276" i="15"/>
  <c r="A276" i="15"/>
  <c r="H275" i="15"/>
  <c r="F275" i="15"/>
  <c r="D275" i="15"/>
  <c r="C275" i="15"/>
  <c r="B275" i="15"/>
  <c r="A275" i="15"/>
  <c r="H274" i="15"/>
  <c r="F274" i="15"/>
  <c r="G274" i="15" s="1"/>
  <c r="D274" i="15"/>
  <c r="C274" i="15"/>
  <c r="B274" i="15"/>
  <c r="A274" i="15"/>
  <c r="H273" i="15"/>
  <c r="F273" i="15"/>
  <c r="D273" i="15"/>
  <c r="C273" i="15"/>
  <c r="B273" i="15"/>
  <c r="A273" i="15"/>
  <c r="D272" i="15"/>
  <c r="C272" i="15"/>
  <c r="B272" i="15"/>
  <c r="A272" i="15"/>
  <c r="F271" i="15"/>
  <c r="D271" i="15"/>
  <c r="C271" i="15"/>
  <c r="B271" i="15"/>
  <c r="A271" i="15"/>
  <c r="F270" i="15"/>
  <c r="G270" i="15" s="1"/>
  <c r="D270" i="15"/>
  <c r="C270" i="15"/>
  <c r="B270" i="15"/>
  <c r="A270" i="15"/>
  <c r="H269" i="15"/>
  <c r="F269" i="15"/>
  <c r="D269" i="15"/>
  <c r="C269" i="15"/>
  <c r="B269" i="15"/>
  <c r="A269" i="15"/>
  <c r="H268" i="15"/>
  <c r="F268" i="15"/>
  <c r="G268" i="15" s="1"/>
  <c r="D268" i="15"/>
  <c r="C268" i="15"/>
  <c r="B268" i="15"/>
  <c r="A268" i="15"/>
  <c r="H267" i="15"/>
  <c r="F267" i="15"/>
  <c r="D267" i="15"/>
  <c r="C267" i="15"/>
  <c r="B267" i="15"/>
  <c r="A267" i="15"/>
  <c r="H266" i="15"/>
  <c r="F266" i="15"/>
  <c r="D266" i="15"/>
  <c r="C266" i="15"/>
  <c r="B266" i="15"/>
  <c r="A266" i="15"/>
  <c r="F265" i="15"/>
  <c r="D265" i="15"/>
  <c r="C265" i="15"/>
  <c r="B265" i="15"/>
  <c r="A265" i="15"/>
  <c r="F264" i="15"/>
  <c r="D264" i="15"/>
  <c r="C264" i="15"/>
  <c r="B264" i="15"/>
  <c r="A264" i="15"/>
  <c r="F263" i="15"/>
  <c r="D263" i="15"/>
  <c r="C263" i="15"/>
  <c r="B263" i="15"/>
  <c r="A263" i="15"/>
  <c r="H262" i="15"/>
  <c r="F262" i="15"/>
  <c r="D262" i="15"/>
  <c r="C262" i="15"/>
  <c r="B262" i="15"/>
  <c r="A262" i="15"/>
  <c r="H261" i="15"/>
  <c r="F261" i="15"/>
  <c r="D261" i="15"/>
  <c r="C261" i="15"/>
  <c r="B261" i="15"/>
  <c r="A261" i="15"/>
  <c r="D495" i="15"/>
  <c r="C495" i="15"/>
  <c r="B495" i="15"/>
  <c r="A495" i="15"/>
  <c r="D494" i="15"/>
  <c r="C494" i="15"/>
  <c r="B494" i="15"/>
  <c r="A494" i="15"/>
  <c r="D347" i="15"/>
  <c r="C347" i="15"/>
  <c r="B347" i="15"/>
  <c r="A347" i="15"/>
  <c r="D344" i="15"/>
  <c r="C344" i="15"/>
  <c r="B344" i="15"/>
  <c r="A344" i="15"/>
  <c r="D251" i="15"/>
  <c r="C251" i="15"/>
  <c r="B251" i="15"/>
  <c r="A251" i="15"/>
  <c r="D249" i="15"/>
  <c r="C249" i="15"/>
  <c r="B249" i="15"/>
  <c r="A249" i="15"/>
  <c r="D297" i="15"/>
  <c r="C297" i="15"/>
  <c r="B297" i="15"/>
  <c r="A297" i="15"/>
  <c r="D295" i="15"/>
  <c r="C295" i="15"/>
  <c r="B295" i="15"/>
  <c r="A295" i="15"/>
  <c r="D260" i="15"/>
  <c r="C260" i="15"/>
  <c r="B260" i="15"/>
  <c r="A260" i="15"/>
  <c r="D258" i="15"/>
  <c r="C258" i="15"/>
  <c r="B258" i="15"/>
  <c r="A258" i="15"/>
  <c r="D254" i="15"/>
  <c r="C254" i="15"/>
  <c r="B254" i="15"/>
  <c r="A254" i="15"/>
  <c r="D171" i="15"/>
  <c r="C171" i="15"/>
  <c r="B171" i="15"/>
  <c r="A171" i="15"/>
  <c r="H248" i="15"/>
  <c r="F248" i="15"/>
  <c r="D248" i="15"/>
  <c r="C248" i="15"/>
  <c r="B248" i="15"/>
  <c r="A248" i="15"/>
  <c r="H247" i="15"/>
  <c r="F247" i="15"/>
  <c r="D247" i="15"/>
  <c r="C247" i="15"/>
  <c r="B247" i="15"/>
  <c r="A247" i="15"/>
  <c r="H246" i="15"/>
  <c r="F246" i="15"/>
  <c r="D246" i="15"/>
  <c r="C246" i="15"/>
  <c r="B246" i="15"/>
  <c r="A246" i="15"/>
  <c r="H245" i="15"/>
  <c r="F245" i="15"/>
  <c r="D245" i="15"/>
  <c r="C245" i="15"/>
  <c r="B245" i="15"/>
  <c r="A245" i="15"/>
  <c r="H244" i="15"/>
  <c r="F244" i="15"/>
  <c r="D244" i="15"/>
  <c r="C244" i="15"/>
  <c r="B244" i="15"/>
  <c r="A244" i="15"/>
  <c r="H243" i="15"/>
  <c r="F243" i="15"/>
  <c r="D243" i="15"/>
  <c r="C243" i="15"/>
  <c r="B243" i="15"/>
  <c r="A243" i="15"/>
  <c r="H242" i="15"/>
  <c r="F242" i="15"/>
  <c r="D242" i="15"/>
  <c r="C242" i="15"/>
  <c r="B242" i="15"/>
  <c r="A242" i="15"/>
  <c r="H241" i="15"/>
  <c r="F241" i="15"/>
  <c r="G241" i="15" s="1"/>
  <c r="D241" i="15"/>
  <c r="C241" i="15"/>
  <c r="B241" i="15"/>
  <c r="A241" i="15"/>
  <c r="H240" i="15"/>
  <c r="F240" i="15"/>
  <c r="G240" i="15" s="1"/>
  <c r="D240" i="15"/>
  <c r="C240" i="15"/>
  <c r="B240" i="15"/>
  <c r="A240" i="15"/>
  <c r="H239" i="15"/>
  <c r="F239" i="15"/>
  <c r="D239" i="15"/>
  <c r="C239" i="15"/>
  <c r="B239" i="15"/>
  <c r="A239" i="15"/>
  <c r="H238" i="15"/>
  <c r="F238" i="15"/>
  <c r="D238" i="15"/>
  <c r="C238" i="15"/>
  <c r="B238" i="15"/>
  <c r="A238" i="15"/>
  <c r="H237" i="15"/>
  <c r="F237" i="15"/>
  <c r="D237" i="15"/>
  <c r="C237" i="15"/>
  <c r="B237" i="15"/>
  <c r="A237" i="15"/>
  <c r="H236" i="15"/>
  <c r="F236" i="15"/>
  <c r="D236" i="15"/>
  <c r="C236" i="15"/>
  <c r="B236" i="15"/>
  <c r="A236" i="15"/>
  <c r="H235" i="15"/>
  <c r="F235" i="15"/>
  <c r="D235" i="15"/>
  <c r="C235" i="15"/>
  <c r="B235" i="15"/>
  <c r="A235" i="15"/>
  <c r="H234" i="15"/>
  <c r="F234" i="15"/>
  <c r="D234" i="15"/>
  <c r="C234" i="15"/>
  <c r="B234" i="15"/>
  <c r="A234" i="15"/>
  <c r="H233" i="15"/>
  <c r="F233" i="15"/>
  <c r="D233" i="15"/>
  <c r="C233" i="15"/>
  <c r="B233" i="15"/>
  <c r="A233" i="15"/>
  <c r="H232" i="15"/>
  <c r="F232" i="15"/>
  <c r="D232" i="15"/>
  <c r="C232" i="15"/>
  <c r="B232" i="15"/>
  <c r="A232" i="15"/>
  <c r="H231" i="15"/>
  <c r="F231" i="15"/>
  <c r="D231" i="15"/>
  <c r="C231" i="15"/>
  <c r="B231" i="15"/>
  <c r="A231" i="15"/>
  <c r="H230" i="15"/>
  <c r="F230" i="15"/>
  <c r="D230" i="15"/>
  <c r="C230" i="15"/>
  <c r="B230" i="15"/>
  <c r="A230" i="15"/>
  <c r="H229" i="15"/>
  <c r="F229" i="15"/>
  <c r="D229" i="15"/>
  <c r="C229" i="15"/>
  <c r="B229" i="15"/>
  <c r="A229" i="15"/>
  <c r="H228" i="15"/>
  <c r="F228" i="15"/>
  <c r="D228" i="15"/>
  <c r="C228" i="15"/>
  <c r="B228" i="15"/>
  <c r="A228" i="15"/>
  <c r="H227" i="15"/>
  <c r="F227" i="15"/>
  <c r="D227" i="15"/>
  <c r="C227" i="15"/>
  <c r="B227" i="15"/>
  <c r="A227" i="15"/>
  <c r="H226" i="15"/>
  <c r="F226" i="15"/>
  <c r="D226" i="15"/>
  <c r="C226" i="15"/>
  <c r="B226" i="15"/>
  <c r="A226" i="15"/>
  <c r="H225" i="15"/>
  <c r="F225" i="15"/>
  <c r="D225" i="15"/>
  <c r="C225" i="15"/>
  <c r="B225" i="15"/>
  <c r="A225" i="15"/>
  <c r="H224" i="15"/>
  <c r="F224" i="15"/>
  <c r="D224" i="15"/>
  <c r="C224" i="15"/>
  <c r="B224" i="15"/>
  <c r="A224" i="15"/>
  <c r="H223" i="15"/>
  <c r="F223" i="15"/>
  <c r="D223" i="15"/>
  <c r="C223" i="15"/>
  <c r="B223" i="15"/>
  <c r="A223" i="15"/>
  <c r="H222" i="15"/>
  <c r="F222" i="15"/>
  <c r="D222" i="15"/>
  <c r="C222" i="15"/>
  <c r="B222" i="15"/>
  <c r="A222" i="15"/>
  <c r="H221" i="15"/>
  <c r="F221" i="15"/>
  <c r="D221" i="15"/>
  <c r="C221" i="15"/>
  <c r="B221" i="15"/>
  <c r="A221" i="15"/>
  <c r="H220" i="15"/>
  <c r="F220" i="15"/>
  <c r="D220" i="15"/>
  <c r="C220" i="15"/>
  <c r="B220" i="15"/>
  <c r="A220" i="15"/>
  <c r="H219" i="15"/>
  <c r="F219" i="15"/>
  <c r="D219" i="15"/>
  <c r="C219" i="15"/>
  <c r="B219" i="15"/>
  <c r="A219" i="15"/>
  <c r="H218" i="15"/>
  <c r="F218" i="15"/>
  <c r="D218" i="15"/>
  <c r="C218" i="15"/>
  <c r="B218" i="15"/>
  <c r="A218" i="15"/>
  <c r="D504" i="15"/>
  <c r="C504" i="15"/>
  <c r="B504" i="15"/>
  <c r="A504" i="15"/>
  <c r="D501" i="15"/>
  <c r="C501" i="15"/>
  <c r="B501" i="15"/>
  <c r="A501" i="15"/>
  <c r="D444" i="15"/>
  <c r="C444" i="15"/>
  <c r="B444" i="15"/>
  <c r="A444" i="15"/>
  <c r="D256" i="15"/>
  <c r="C256" i="15"/>
  <c r="B256" i="15"/>
  <c r="A256" i="15"/>
  <c r="D255" i="15"/>
  <c r="C255" i="15"/>
  <c r="B255" i="15"/>
  <c r="A255" i="15"/>
  <c r="D211" i="15"/>
  <c r="C211" i="15"/>
  <c r="B211" i="15"/>
  <c r="A211" i="15"/>
  <c r="D172" i="15"/>
  <c r="C172" i="15"/>
  <c r="B172" i="15"/>
  <c r="A172" i="15"/>
  <c r="D166" i="15"/>
  <c r="C166" i="15"/>
  <c r="B166" i="15"/>
  <c r="A166" i="15"/>
  <c r="D165" i="15"/>
  <c r="C165" i="15"/>
  <c r="B165" i="15"/>
  <c r="A165" i="15"/>
  <c r="D208" i="15"/>
  <c r="C208" i="15"/>
  <c r="B208" i="15"/>
  <c r="A208" i="15"/>
  <c r="D207" i="15"/>
  <c r="C207" i="15"/>
  <c r="B207" i="15"/>
  <c r="A207" i="15"/>
  <c r="D206" i="15"/>
  <c r="C206" i="15"/>
  <c r="B206" i="15"/>
  <c r="A206" i="15"/>
  <c r="D205" i="15"/>
  <c r="C205" i="15"/>
  <c r="B205" i="15"/>
  <c r="A205" i="15"/>
  <c r="D204" i="15"/>
  <c r="C204" i="15"/>
  <c r="B204" i="15"/>
  <c r="A204" i="15"/>
  <c r="H203" i="15"/>
  <c r="F203" i="15"/>
  <c r="D203" i="15"/>
  <c r="C203" i="15"/>
  <c r="B203" i="15"/>
  <c r="A203" i="15"/>
  <c r="H202" i="15"/>
  <c r="F202" i="15"/>
  <c r="G202" i="15" s="1"/>
  <c r="D202" i="15"/>
  <c r="C202" i="15"/>
  <c r="B202" i="15"/>
  <c r="A202" i="15"/>
  <c r="H201" i="15"/>
  <c r="F201" i="15"/>
  <c r="D201" i="15"/>
  <c r="C201" i="15"/>
  <c r="B201" i="15"/>
  <c r="A201" i="15"/>
  <c r="H200" i="15"/>
  <c r="F200" i="15"/>
  <c r="G200" i="15" s="1"/>
  <c r="D200" i="15"/>
  <c r="C200" i="15"/>
  <c r="B200" i="15"/>
  <c r="A200" i="15"/>
  <c r="H199" i="15"/>
  <c r="F199" i="15"/>
  <c r="D199" i="15"/>
  <c r="C199" i="15"/>
  <c r="B199" i="15"/>
  <c r="A199" i="15"/>
  <c r="H198" i="15"/>
  <c r="F198" i="15"/>
  <c r="G198" i="15" s="1"/>
  <c r="D198" i="15"/>
  <c r="C198" i="15"/>
  <c r="B198" i="15"/>
  <c r="A198" i="15"/>
  <c r="H197" i="15"/>
  <c r="F197" i="15"/>
  <c r="D197" i="15"/>
  <c r="C197" i="15"/>
  <c r="B197" i="15"/>
  <c r="A197" i="15"/>
  <c r="H196" i="15"/>
  <c r="F196" i="15"/>
  <c r="G196" i="15" s="1"/>
  <c r="D196" i="15"/>
  <c r="C196" i="15"/>
  <c r="B196" i="15"/>
  <c r="A196" i="15"/>
  <c r="H195" i="15"/>
  <c r="F195" i="15"/>
  <c r="D195" i="15"/>
  <c r="C195" i="15"/>
  <c r="B195" i="15"/>
  <c r="A195" i="15"/>
  <c r="H194" i="15"/>
  <c r="F194" i="15"/>
  <c r="G194" i="15" s="1"/>
  <c r="D194" i="15"/>
  <c r="C194" i="15"/>
  <c r="B194" i="15"/>
  <c r="A194" i="15"/>
  <c r="H193" i="15"/>
  <c r="F193" i="15"/>
  <c r="G193" i="15" s="1"/>
  <c r="D193" i="15"/>
  <c r="C193" i="15"/>
  <c r="B193" i="15"/>
  <c r="A193" i="15"/>
  <c r="H192" i="15"/>
  <c r="F192" i="15"/>
  <c r="D192" i="15"/>
  <c r="C192" i="15"/>
  <c r="B192" i="15"/>
  <c r="A192" i="15"/>
  <c r="H191" i="15"/>
  <c r="F191" i="15"/>
  <c r="D191" i="15"/>
  <c r="C191" i="15"/>
  <c r="B191" i="15"/>
  <c r="A191" i="15"/>
  <c r="H190" i="15"/>
  <c r="F190" i="15"/>
  <c r="D190" i="15"/>
  <c r="C190" i="15"/>
  <c r="B190" i="15"/>
  <c r="A190" i="15"/>
  <c r="H189" i="15"/>
  <c r="F189" i="15"/>
  <c r="D189" i="15"/>
  <c r="C189" i="15"/>
  <c r="B189" i="15"/>
  <c r="A189" i="15"/>
  <c r="H188" i="15"/>
  <c r="F188" i="15"/>
  <c r="D188" i="15"/>
  <c r="C188" i="15"/>
  <c r="B188" i="15"/>
  <c r="A188" i="15"/>
  <c r="H187" i="15"/>
  <c r="F187" i="15"/>
  <c r="D187" i="15"/>
  <c r="C187" i="15"/>
  <c r="B187" i="15"/>
  <c r="A187" i="15"/>
  <c r="H186" i="15"/>
  <c r="F186" i="15"/>
  <c r="D186" i="15"/>
  <c r="C186" i="15"/>
  <c r="B186" i="15"/>
  <c r="A186" i="15"/>
  <c r="H185" i="15"/>
  <c r="F185" i="15"/>
  <c r="D185" i="15"/>
  <c r="C185" i="15"/>
  <c r="B185" i="15"/>
  <c r="A185" i="15"/>
  <c r="H184" i="15"/>
  <c r="F184" i="15"/>
  <c r="D184" i="15"/>
  <c r="C184" i="15"/>
  <c r="B184" i="15"/>
  <c r="A184" i="15"/>
  <c r="H183" i="15"/>
  <c r="F183" i="15"/>
  <c r="D183" i="15"/>
  <c r="C183" i="15"/>
  <c r="B183" i="15"/>
  <c r="A183" i="15"/>
  <c r="H182" i="15"/>
  <c r="F182" i="15"/>
  <c r="D182" i="15"/>
  <c r="C182" i="15"/>
  <c r="B182" i="15"/>
  <c r="A182" i="15"/>
  <c r="H181" i="15"/>
  <c r="F181" i="15"/>
  <c r="D181" i="15"/>
  <c r="C181" i="15"/>
  <c r="B181" i="15"/>
  <c r="A181" i="15"/>
  <c r="H180" i="15"/>
  <c r="F180" i="15"/>
  <c r="D180" i="15"/>
  <c r="C180" i="15"/>
  <c r="B180" i="15"/>
  <c r="A180" i="15"/>
  <c r="H179" i="15"/>
  <c r="F179" i="15"/>
  <c r="D179" i="15"/>
  <c r="C179" i="15"/>
  <c r="B179" i="15"/>
  <c r="A179" i="15"/>
  <c r="D214" i="15"/>
  <c r="C214" i="15"/>
  <c r="B214" i="15"/>
  <c r="A214" i="15"/>
  <c r="D105" i="15"/>
  <c r="C105" i="15"/>
  <c r="B105" i="15"/>
  <c r="A105" i="15"/>
  <c r="D104" i="15"/>
  <c r="C104" i="15"/>
  <c r="B104" i="15"/>
  <c r="A104" i="15"/>
  <c r="D78" i="15"/>
  <c r="C78" i="15"/>
  <c r="B78" i="15"/>
  <c r="A78" i="15"/>
  <c r="D77" i="15"/>
  <c r="C77" i="15"/>
  <c r="B77" i="15"/>
  <c r="A77" i="15"/>
  <c r="D75" i="15"/>
  <c r="C75" i="15"/>
  <c r="B75" i="15"/>
  <c r="A75" i="15"/>
  <c r="D73" i="15"/>
  <c r="C73" i="15"/>
  <c r="B73" i="15"/>
  <c r="A73" i="15"/>
  <c r="D72" i="15"/>
  <c r="C72" i="15"/>
  <c r="B72" i="15"/>
  <c r="A72" i="15"/>
  <c r="D24" i="15"/>
  <c r="C24" i="15"/>
  <c r="B24" i="15"/>
  <c r="A24" i="15"/>
  <c r="D23" i="15"/>
  <c r="C23" i="15"/>
  <c r="B23" i="15"/>
  <c r="A23" i="15"/>
  <c r="D21" i="15"/>
  <c r="C21" i="15"/>
  <c r="B21" i="15"/>
  <c r="A21" i="15"/>
  <c r="D20" i="15"/>
  <c r="C20" i="15"/>
  <c r="B20" i="15"/>
  <c r="A20" i="15"/>
  <c r="D18" i="15"/>
  <c r="C18" i="15"/>
  <c r="B18" i="15"/>
  <c r="A18" i="15"/>
  <c r="D15" i="15"/>
  <c r="C15" i="15"/>
  <c r="B15" i="15"/>
  <c r="A15" i="15"/>
  <c r="D14" i="15"/>
  <c r="C14" i="15"/>
  <c r="B14" i="15"/>
  <c r="A14" i="15"/>
  <c r="D13" i="15"/>
  <c r="C13" i="15"/>
  <c r="B13" i="15"/>
  <c r="A13" i="15"/>
  <c r="D162" i="15"/>
  <c r="C162" i="15"/>
  <c r="B162" i="15"/>
  <c r="A162" i="15"/>
  <c r="D161" i="15"/>
  <c r="C161" i="15"/>
  <c r="B161" i="15"/>
  <c r="A161" i="15"/>
  <c r="D160" i="15"/>
  <c r="C160" i="15"/>
  <c r="B160" i="15"/>
  <c r="A160" i="15"/>
  <c r="D159" i="15"/>
  <c r="C159" i="15"/>
  <c r="B159" i="15"/>
  <c r="A159" i="15"/>
  <c r="D158" i="15"/>
  <c r="C158" i="15"/>
  <c r="B158" i="15"/>
  <c r="A158" i="15"/>
  <c r="F157" i="15"/>
  <c r="D157" i="15"/>
  <c r="C157" i="15"/>
  <c r="B157" i="15"/>
  <c r="A157" i="15"/>
  <c r="H156" i="15"/>
  <c r="F156" i="15"/>
  <c r="D156" i="15"/>
  <c r="C156" i="15"/>
  <c r="B156" i="15"/>
  <c r="A156" i="15"/>
  <c r="H155" i="15"/>
  <c r="F155" i="15"/>
  <c r="D155" i="15"/>
  <c r="C155" i="15"/>
  <c r="B155" i="15"/>
  <c r="A155" i="15"/>
  <c r="H154" i="15"/>
  <c r="F154" i="15"/>
  <c r="D154" i="15"/>
  <c r="C154" i="15"/>
  <c r="B154" i="15"/>
  <c r="A154" i="15"/>
  <c r="H153" i="15"/>
  <c r="F153" i="15"/>
  <c r="D153" i="15"/>
  <c r="C153" i="15"/>
  <c r="B153" i="15"/>
  <c r="A153" i="15"/>
  <c r="H152" i="15"/>
  <c r="F152" i="15"/>
  <c r="D152" i="15"/>
  <c r="C152" i="15"/>
  <c r="B152" i="15"/>
  <c r="A152" i="15"/>
  <c r="H151" i="15"/>
  <c r="F151" i="15"/>
  <c r="D151" i="15"/>
  <c r="C151" i="15"/>
  <c r="B151" i="15"/>
  <c r="A151" i="15"/>
  <c r="H150" i="15"/>
  <c r="F150" i="15"/>
  <c r="D150" i="15"/>
  <c r="C150" i="15"/>
  <c r="B150" i="15"/>
  <c r="A150" i="15"/>
  <c r="H149" i="15"/>
  <c r="F149" i="15"/>
  <c r="D149" i="15"/>
  <c r="C149" i="15"/>
  <c r="B149" i="15"/>
  <c r="A149" i="15"/>
  <c r="H148" i="15"/>
  <c r="F148" i="15"/>
  <c r="D148" i="15"/>
  <c r="C148" i="15"/>
  <c r="B148" i="15"/>
  <c r="A148" i="15"/>
  <c r="H147" i="15"/>
  <c r="F147" i="15"/>
  <c r="D147" i="15"/>
  <c r="C147" i="15"/>
  <c r="B147" i="15"/>
  <c r="A147" i="15"/>
  <c r="H146" i="15"/>
  <c r="F146" i="15"/>
  <c r="G146" i="15" s="1"/>
  <c r="D146" i="15"/>
  <c r="C146" i="15"/>
  <c r="B146" i="15"/>
  <c r="A146" i="15"/>
  <c r="H145" i="15"/>
  <c r="F145" i="15"/>
  <c r="D145" i="15"/>
  <c r="C145" i="15"/>
  <c r="B145" i="15"/>
  <c r="A145" i="15"/>
  <c r="H144" i="15"/>
  <c r="F144" i="15"/>
  <c r="D144" i="15"/>
  <c r="C144" i="15"/>
  <c r="B144" i="15"/>
  <c r="A144" i="15"/>
  <c r="H143" i="15"/>
  <c r="F143" i="15"/>
  <c r="D143" i="15"/>
  <c r="C143" i="15"/>
  <c r="B143" i="15"/>
  <c r="A143" i="15"/>
  <c r="H142" i="15"/>
  <c r="F142" i="15"/>
  <c r="D142" i="15"/>
  <c r="C142" i="15"/>
  <c r="B142" i="15"/>
  <c r="A142" i="15"/>
  <c r="H141" i="15"/>
  <c r="F141" i="15"/>
  <c r="D141" i="15"/>
  <c r="C141" i="15"/>
  <c r="B141" i="15"/>
  <c r="A141" i="15"/>
  <c r="H140" i="15"/>
  <c r="F140" i="15"/>
  <c r="D140" i="15"/>
  <c r="C140" i="15"/>
  <c r="B140" i="15"/>
  <c r="A140" i="15"/>
  <c r="H139" i="15"/>
  <c r="F139" i="15"/>
  <c r="D139" i="15"/>
  <c r="C139" i="15"/>
  <c r="B139" i="15"/>
  <c r="A139" i="15"/>
  <c r="H138" i="15"/>
  <c r="F138" i="15"/>
  <c r="D138" i="15"/>
  <c r="C138" i="15"/>
  <c r="B138" i="15"/>
  <c r="A138" i="15"/>
  <c r="H137" i="15"/>
  <c r="F137" i="15"/>
  <c r="D137" i="15"/>
  <c r="C137" i="15"/>
  <c r="B137" i="15"/>
  <c r="A137" i="15"/>
  <c r="H136" i="15"/>
  <c r="F136" i="15"/>
  <c r="D136" i="15"/>
  <c r="C136" i="15"/>
  <c r="B136" i="15"/>
  <c r="A136" i="15"/>
  <c r="H135" i="15"/>
  <c r="F135" i="15"/>
  <c r="D135" i="15"/>
  <c r="C135" i="15"/>
  <c r="B135" i="15"/>
  <c r="A135" i="15"/>
  <c r="H134" i="15"/>
  <c r="F134" i="15"/>
  <c r="D134" i="15"/>
  <c r="C134" i="15"/>
  <c r="B134" i="15"/>
  <c r="A134" i="15"/>
  <c r="H133" i="15"/>
  <c r="F133" i="15"/>
  <c r="D133" i="15"/>
  <c r="C133" i="15"/>
  <c r="B133" i="15"/>
  <c r="A133" i="15"/>
  <c r="H132" i="15"/>
  <c r="F132" i="15"/>
  <c r="D132" i="15"/>
  <c r="C132" i="15"/>
  <c r="B132" i="15"/>
  <c r="A132" i="15"/>
  <c r="H131" i="15"/>
  <c r="F131" i="15"/>
  <c r="D131" i="15"/>
  <c r="C131" i="15"/>
  <c r="B131" i="15"/>
  <c r="A131" i="15"/>
  <c r="H130" i="15"/>
  <c r="F130" i="15"/>
  <c r="D130" i="15"/>
  <c r="C130" i="15"/>
  <c r="B130" i="15"/>
  <c r="A130" i="15"/>
  <c r="H129" i="15"/>
  <c r="F129" i="15"/>
  <c r="D129" i="15"/>
  <c r="C129" i="15"/>
  <c r="B129" i="15"/>
  <c r="A129" i="15"/>
  <c r="H128" i="15"/>
  <c r="F128" i="15"/>
  <c r="D128" i="15"/>
  <c r="C128" i="15"/>
  <c r="B128" i="15"/>
  <c r="A128" i="15"/>
  <c r="H127" i="15"/>
  <c r="F127" i="15"/>
  <c r="D127" i="15"/>
  <c r="C127" i="15"/>
  <c r="B127" i="15"/>
  <c r="A127" i="15"/>
  <c r="H126" i="15"/>
  <c r="F126" i="15"/>
  <c r="D126" i="15"/>
  <c r="C126" i="15"/>
  <c r="B126" i="15"/>
  <c r="A126" i="15"/>
  <c r="H125" i="15"/>
  <c r="F125" i="15"/>
  <c r="D125" i="15"/>
  <c r="C125" i="15"/>
  <c r="B125" i="15"/>
  <c r="A125" i="15"/>
  <c r="H124" i="15"/>
  <c r="F124" i="15"/>
  <c r="D124" i="15"/>
  <c r="C124" i="15"/>
  <c r="B124" i="15"/>
  <c r="A124" i="15"/>
  <c r="H123" i="15"/>
  <c r="F123" i="15"/>
  <c r="D123" i="15"/>
  <c r="C123" i="15"/>
  <c r="B123" i="15"/>
  <c r="A123" i="15"/>
  <c r="H122" i="15"/>
  <c r="F122" i="15"/>
  <c r="D122" i="15"/>
  <c r="C122" i="15"/>
  <c r="B122" i="15"/>
  <c r="A122" i="15"/>
  <c r="H121" i="15"/>
  <c r="F121" i="15"/>
  <c r="D121" i="15"/>
  <c r="C121" i="15"/>
  <c r="B121" i="15"/>
  <c r="A121" i="15"/>
  <c r="H120" i="15"/>
  <c r="F120" i="15"/>
  <c r="D120" i="15"/>
  <c r="C120" i="15"/>
  <c r="B120" i="15"/>
  <c r="A120" i="15"/>
  <c r="H119" i="15"/>
  <c r="F119" i="15"/>
  <c r="D119" i="15"/>
  <c r="C119" i="15"/>
  <c r="B119" i="15"/>
  <c r="A119" i="15"/>
  <c r="H118" i="15"/>
  <c r="F118" i="15"/>
  <c r="D118" i="15"/>
  <c r="C118" i="15"/>
  <c r="B118" i="15"/>
  <c r="A118" i="15"/>
  <c r="H117" i="15"/>
  <c r="F117" i="15"/>
  <c r="D117" i="15"/>
  <c r="C117" i="15"/>
  <c r="B117" i="15"/>
  <c r="A117" i="15"/>
  <c r="H116" i="15"/>
  <c r="F116" i="15"/>
  <c r="D116" i="15"/>
  <c r="C116" i="15"/>
  <c r="B116" i="15"/>
  <c r="A116" i="15"/>
  <c r="H115" i="15"/>
  <c r="F115" i="15"/>
  <c r="D115" i="15"/>
  <c r="C115" i="15"/>
  <c r="B115" i="15"/>
  <c r="A115" i="15"/>
  <c r="H114" i="15"/>
  <c r="F114" i="15"/>
  <c r="D114" i="15"/>
  <c r="C114" i="15"/>
  <c r="B114" i="15"/>
  <c r="A114" i="15"/>
  <c r="H113" i="15"/>
  <c r="F113" i="15"/>
  <c r="D113" i="15"/>
  <c r="C113" i="15"/>
  <c r="B113" i="15"/>
  <c r="A113" i="15"/>
  <c r="H112" i="15"/>
  <c r="F112" i="15"/>
  <c r="D112" i="15"/>
  <c r="C112" i="15"/>
  <c r="B112" i="15"/>
  <c r="A112" i="15"/>
  <c r="H111" i="15"/>
  <c r="F111" i="15"/>
  <c r="D111" i="15"/>
  <c r="C111" i="15"/>
  <c r="B111" i="15"/>
  <c r="A111" i="15"/>
  <c r="H110" i="15"/>
  <c r="F110" i="15"/>
  <c r="D110" i="15"/>
  <c r="C110" i="15"/>
  <c r="B110" i="15"/>
  <c r="A110" i="15"/>
  <c r="H109" i="15"/>
  <c r="F109" i="15"/>
  <c r="D109" i="15"/>
  <c r="C109" i="15"/>
  <c r="B109" i="15"/>
  <c r="A109" i="15"/>
  <c r="H108" i="15"/>
  <c r="F108" i="15"/>
  <c r="G108" i="15" s="1"/>
  <c r="D108" i="15"/>
  <c r="C108" i="15"/>
  <c r="B108" i="15"/>
  <c r="A108" i="15"/>
  <c r="H107" i="15"/>
  <c r="F107" i="15"/>
  <c r="D107" i="15"/>
  <c r="C107" i="15"/>
  <c r="B107" i="15"/>
  <c r="A107" i="15"/>
  <c r="D503" i="15"/>
  <c r="C503" i="15"/>
  <c r="B503" i="15"/>
  <c r="A503" i="15"/>
  <c r="D388" i="15"/>
  <c r="C388" i="15"/>
  <c r="B388" i="15"/>
  <c r="A388" i="15"/>
  <c r="D257" i="15"/>
  <c r="C257" i="15"/>
  <c r="B257" i="15"/>
  <c r="A257" i="15"/>
  <c r="D252" i="15"/>
  <c r="C252" i="15"/>
  <c r="B252" i="15"/>
  <c r="A252" i="15"/>
  <c r="F102" i="15"/>
  <c r="G102" i="15" s="1"/>
  <c r="D102" i="15"/>
  <c r="C102" i="15"/>
  <c r="B102" i="15"/>
  <c r="A102" i="15"/>
  <c r="F101" i="15"/>
  <c r="G101" i="15" s="1"/>
  <c r="D101" i="15"/>
  <c r="C101" i="15"/>
  <c r="B101" i="15"/>
  <c r="A101" i="15"/>
  <c r="H100" i="15"/>
  <c r="F100" i="15"/>
  <c r="D100" i="15"/>
  <c r="C100" i="15"/>
  <c r="B100" i="15"/>
  <c r="A100" i="15"/>
  <c r="H99" i="15"/>
  <c r="F99" i="15"/>
  <c r="D99" i="15"/>
  <c r="C99" i="15"/>
  <c r="B99" i="15"/>
  <c r="A99" i="15"/>
  <c r="H98" i="15"/>
  <c r="F98" i="15"/>
  <c r="D98" i="15"/>
  <c r="C98" i="15"/>
  <c r="B98" i="15"/>
  <c r="A98" i="15"/>
  <c r="H97" i="15"/>
  <c r="F97" i="15"/>
  <c r="D97" i="15"/>
  <c r="C97" i="15"/>
  <c r="B97" i="15"/>
  <c r="A97" i="15"/>
  <c r="H96" i="15"/>
  <c r="F96" i="15"/>
  <c r="D96" i="15"/>
  <c r="C96" i="15"/>
  <c r="B96" i="15"/>
  <c r="A96" i="15"/>
  <c r="H95" i="15"/>
  <c r="F95" i="15"/>
  <c r="D95" i="15"/>
  <c r="C95" i="15"/>
  <c r="B95" i="15"/>
  <c r="A95" i="15"/>
  <c r="H94" i="15"/>
  <c r="F94" i="15"/>
  <c r="D94" i="15"/>
  <c r="C94" i="15"/>
  <c r="B94" i="15"/>
  <c r="A94" i="15"/>
  <c r="H93" i="15"/>
  <c r="F93" i="15"/>
  <c r="D93" i="15"/>
  <c r="C93" i="15"/>
  <c r="B93" i="15"/>
  <c r="A93" i="15"/>
  <c r="H92" i="15"/>
  <c r="F92" i="15"/>
  <c r="D92" i="15"/>
  <c r="C92" i="15"/>
  <c r="B92" i="15"/>
  <c r="A92" i="15"/>
  <c r="H91" i="15"/>
  <c r="F91" i="15"/>
  <c r="D91" i="15"/>
  <c r="C91" i="15"/>
  <c r="B91" i="15"/>
  <c r="A91" i="15"/>
  <c r="H90" i="15"/>
  <c r="F90" i="15"/>
  <c r="D90" i="15"/>
  <c r="C90" i="15"/>
  <c r="B90" i="15"/>
  <c r="A90" i="15"/>
  <c r="H89" i="15"/>
  <c r="F89" i="15"/>
  <c r="D89" i="15"/>
  <c r="C89" i="15"/>
  <c r="B89" i="15"/>
  <c r="A89" i="15"/>
  <c r="H88" i="15"/>
  <c r="F88" i="15"/>
  <c r="D88" i="15"/>
  <c r="C88" i="15"/>
  <c r="B88" i="15"/>
  <c r="A88" i="15"/>
  <c r="H87" i="15"/>
  <c r="F87" i="15"/>
  <c r="D87" i="15"/>
  <c r="C87" i="15"/>
  <c r="B87" i="15"/>
  <c r="A87" i="15"/>
  <c r="H86" i="15"/>
  <c r="F86" i="15"/>
  <c r="D86" i="15"/>
  <c r="C86" i="15"/>
  <c r="B86" i="15"/>
  <c r="A86" i="15"/>
  <c r="H85" i="15"/>
  <c r="F85" i="15"/>
  <c r="D85" i="15"/>
  <c r="C85" i="15"/>
  <c r="B85" i="15"/>
  <c r="A85" i="15"/>
  <c r="H84" i="15"/>
  <c r="F84" i="15"/>
  <c r="D84" i="15"/>
  <c r="C84" i="15"/>
  <c r="B84" i="15"/>
  <c r="A84" i="15"/>
  <c r="H83" i="15"/>
  <c r="F83" i="15"/>
  <c r="D83" i="15"/>
  <c r="C83" i="15"/>
  <c r="B83" i="15"/>
  <c r="A83" i="15"/>
  <c r="H82" i="15"/>
  <c r="F82" i="15"/>
  <c r="D82" i="15"/>
  <c r="C82" i="15"/>
  <c r="B82" i="15"/>
  <c r="A82" i="15"/>
  <c r="H81" i="15"/>
  <c r="F81" i="15"/>
  <c r="D81" i="15"/>
  <c r="C81" i="15"/>
  <c r="B81" i="15"/>
  <c r="A81" i="15"/>
  <c r="H80" i="15"/>
  <c r="F80" i="15"/>
  <c r="D80" i="15"/>
  <c r="C80" i="15"/>
  <c r="B80" i="15"/>
  <c r="A80" i="15"/>
  <c r="D500" i="15"/>
  <c r="C500" i="15"/>
  <c r="B500" i="15"/>
  <c r="A500" i="15"/>
  <c r="D493" i="15"/>
  <c r="C493" i="15"/>
  <c r="B493" i="15"/>
  <c r="A493" i="15"/>
  <c r="D177" i="15"/>
  <c r="C177" i="15"/>
  <c r="B177" i="15"/>
  <c r="A177" i="15"/>
  <c r="D296" i="15"/>
  <c r="C296" i="15"/>
  <c r="B296" i="15"/>
  <c r="A296" i="15"/>
  <c r="D175" i="15"/>
  <c r="C175" i="15"/>
  <c r="B175" i="15"/>
  <c r="A175" i="15"/>
  <c r="D164" i="15"/>
  <c r="C164" i="15"/>
  <c r="B164" i="15"/>
  <c r="A164" i="15"/>
  <c r="D79" i="15"/>
  <c r="C79" i="15"/>
  <c r="B79" i="15"/>
  <c r="A79" i="15"/>
  <c r="D74" i="15"/>
  <c r="C74" i="15"/>
  <c r="B74" i="15"/>
  <c r="A74" i="15"/>
  <c r="D19" i="15"/>
  <c r="C19" i="15"/>
  <c r="B19" i="15"/>
  <c r="A19" i="15"/>
  <c r="D70" i="15"/>
  <c r="C70" i="15"/>
  <c r="B70" i="15"/>
  <c r="A70" i="15"/>
  <c r="D69" i="15"/>
  <c r="C69" i="15"/>
  <c r="B69" i="15"/>
  <c r="A69" i="15"/>
  <c r="D68" i="15"/>
  <c r="C68" i="15"/>
  <c r="B68" i="15"/>
  <c r="A68" i="15"/>
  <c r="D67" i="15"/>
  <c r="C67" i="15"/>
  <c r="B67" i="15"/>
  <c r="A67" i="15"/>
  <c r="D66" i="15"/>
  <c r="C66" i="15"/>
  <c r="B66" i="15"/>
  <c r="A66" i="15"/>
  <c r="D65" i="15"/>
  <c r="C65" i="15"/>
  <c r="B65" i="15"/>
  <c r="A65" i="15"/>
  <c r="D64" i="15"/>
  <c r="C64" i="15"/>
  <c r="B64" i="15"/>
  <c r="A64" i="15"/>
  <c r="H63" i="15"/>
  <c r="F63" i="15"/>
  <c r="D63" i="15"/>
  <c r="C63" i="15"/>
  <c r="B63" i="15"/>
  <c r="A63" i="15"/>
  <c r="H62" i="15"/>
  <c r="F62" i="15"/>
  <c r="G62" i="15" s="1"/>
  <c r="D62" i="15"/>
  <c r="C62" i="15"/>
  <c r="B62" i="15"/>
  <c r="A62" i="15"/>
  <c r="H61" i="15"/>
  <c r="F61" i="15"/>
  <c r="D61" i="15"/>
  <c r="C61" i="15"/>
  <c r="B61" i="15"/>
  <c r="A61" i="15"/>
  <c r="H60" i="15"/>
  <c r="F60" i="15"/>
  <c r="D60" i="15"/>
  <c r="C60" i="15"/>
  <c r="B60" i="15"/>
  <c r="A60" i="15"/>
  <c r="H59" i="15"/>
  <c r="F59" i="15"/>
  <c r="D59" i="15"/>
  <c r="C59" i="15"/>
  <c r="B59" i="15"/>
  <c r="A59" i="15"/>
  <c r="H58" i="15"/>
  <c r="F58" i="15"/>
  <c r="D58" i="15"/>
  <c r="C58" i="15"/>
  <c r="B58" i="15"/>
  <c r="A58" i="15"/>
  <c r="H57" i="15"/>
  <c r="F57" i="15"/>
  <c r="D57" i="15"/>
  <c r="C57" i="15"/>
  <c r="B57" i="15"/>
  <c r="A57" i="15"/>
  <c r="H56" i="15"/>
  <c r="F56" i="15"/>
  <c r="D56" i="15"/>
  <c r="C56" i="15"/>
  <c r="B56" i="15"/>
  <c r="A56" i="15"/>
  <c r="H55" i="15"/>
  <c r="F55" i="15"/>
  <c r="D55" i="15"/>
  <c r="C55" i="15"/>
  <c r="B55" i="15"/>
  <c r="A55" i="15"/>
  <c r="H54" i="15"/>
  <c r="F54" i="15"/>
  <c r="D54" i="15"/>
  <c r="C54" i="15"/>
  <c r="B54" i="15"/>
  <c r="A54" i="15"/>
  <c r="H53" i="15"/>
  <c r="F53" i="15"/>
  <c r="D53" i="15"/>
  <c r="C53" i="15"/>
  <c r="B53" i="15"/>
  <c r="A53" i="15"/>
  <c r="H52" i="15"/>
  <c r="F52" i="15"/>
  <c r="G52" i="15" s="1"/>
  <c r="D52" i="15"/>
  <c r="C52" i="15"/>
  <c r="B52" i="15"/>
  <c r="A52" i="15"/>
  <c r="H51" i="15"/>
  <c r="F51" i="15"/>
  <c r="D51" i="15"/>
  <c r="C51" i="15"/>
  <c r="B51" i="15"/>
  <c r="A51" i="15"/>
  <c r="H50" i="15"/>
  <c r="F50" i="15"/>
  <c r="D50" i="15"/>
  <c r="C50" i="15"/>
  <c r="B50" i="15"/>
  <c r="A50" i="15"/>
  <c r="H49" i="15"/>
  <c r="F49" i="15"/>
  <c r="D49" i="15"/>
  <c r="C49" i="15"/>
  <c r="B49" i="15"/>
  <c r="A49" i="15"/>
  <c r="H48" i="15"/>
  <c r="F48" i="15"/>
  <c r="D48" i="15"/>
  <c r="C48" i="15"/>
  <c r="B48" i="15"/>
  <c r="A48" i="15"/>
  <c r="H47" i="15"/>
  <c r="F47" i="15"/>
  <c r="D47" i="15"/>
  <c r="C47" i="15"/>
  <c r="B47" i="15"/>
  <c r="A47" i="15"/>
  <c r="H46" i="15"/>
  <c r="F46" i="15"/>
  <c r="D46" i="15"/>
  <c r="C46" i="15"/>
  <c r="B46" i="15"/>
  <c r="A46" i="15"/>
  <c r="H45" i="15"/>
  <c r="F45" i="15"/>
  <c r="D45" i="15"/>
  <c r="C45" i="15"/>
  <c r="B45" i="15"/>
  <c r="A45" i="15"/>
  <c r="H44" i="15"/>
  <c r="F44" i="15"/>
  <c r="D44" i="15"/>
  <c r="C44" i="15"/>
  <c r="B44" i="15"/>
  <c r="A44" i="15"/>
  <c r="H43" i="15"/>
  <c r="F43" i="15"/>
  <c r="D43" i="15"/>
  <c r="C43" i="15"/>
  <c r="B43" i="15"/>
  <c r="A43" i="15"/>
  <c r="H42" i="15"/>
  <c r="F42" i="15"/>
  <c r="D42" i="15"/>
  <c r="C42" i="15"/>
  <c r="B42" i="15"/>
  <c r="A42" i="15"/>
  <c r="H41" i="15"/>
  <c r="F41" i="15"/>
  <c r="D41" i="15"/>
  <c r="C41" i="15"/>
  <c r="B41" i="15"/>
  <c r="A41" i="15"/>
  <c r="H40" i="15"/>
  <c r="F40" i="15"/>
  <c r="D40" i="15"/>
  <c r="C40" i="15"/>
  <c r="B40" i="15"/>
  <c r="A40" i="15"/>
  <c r="H39" i="15"/>
  <c r="F39" i="15"/>
  <c r="D39" i="15"/>
  <c r="C39" i="15"/>
  <c r="B39" i="15"/>
  <c r="A39" i="15"/>
  <c r="H38" i="15"/>
  <c r="F38" i="15"/>
  <c r="D38" i="15"/>
  <c r="C38" i="15"/>
  <c r="B38" i="15"/>
  <c r="A38" i="15"/>
  <c r="H37" i="15"/>
  <c r="F37" i="15"/>
  <c r="D37" i="15"/>
  <c r="C37" i="15"/>
  <c r="B37" i="15"/>
  <c r="A37" i="15"/>
  <c r="D36" i="15"/>
  <c r="C36" i="15"/>
  <c r="B36" i="15"/>
  <c r="A36" i="15"/>
  <c r="D35" i="15"/>
  <c r="C35" i="15"/>
  <c r="B35" i="15"/>
  <c r="A35" i="15"/>
  <c r="D34" i="15"/>
  <c r="C34" i="15"/>
  <c r="B34" i="15"/>
  <c r="A34" i="15"/>
  <c r="D33" i="15"/>
  <c r="C33" i="15"/>
  <c r="B33" i="15"/>
  <c r="A33" i="15"/>
  <c r="D32" i="15"/>
  <c r="C32" i="15"/>
  <c r="B32" i="15"/>
  <c r="A32" i="15"/>
  <c r="D31" i="15"/>
  <c r="C31" i="15"/>
  <c r="B31" i="15"/>
  <c r="A31" i="15"/>
  <c r="D502" i="15"/>
  <c r="C502" i="15"/>
  <c r="B502" i="15"/>
  <c r="A502" i="15"/>
  <c r="D498" i="15"/>
  <c r="C498" i="15"/>
  <c r="B498" i="15"/>
  <c r="A498" i="15"/>
  <c r="D28" i="15"/>
  <c r="C28" i="15"/>
  <c r="B28" i="15"/>
  <c r="A28" i="15"/>
  <c r="D27" i="15"/>
  <c r="C27" i="15"/>
  <c r="B27" i="15"/>
  <c r="A27" i="15"/>
  <c r="D26" i="15"/>
  <c r="C26" i="15"/>
  <c r="B26" i="15"/>
  <c r="A26" i="15"/>
  <c r="D25" i="15"/>
  <c r="C25" i="15"/>
  <c r="B25" i="15"/>
  <c r="A25" i="15"/>
  <c r="D438" i="15"/>
  <c r="C438" i="15"/>
  <c r="B438" i="15"/>
  <c r="A438" i="15"/>
  <c r="D348" i="15"/>
  <c r="C348" i="15"/>
  <c r="B348" i="15"/>
  <c r="A348" i="15"/>
  <c r="D301" i="15"/>
  <c r="C301" i="15"/>
  <c r="B301" i="15"/>
  <c r="A301" i="15"/>
  <c r="D300" i="15"/>
  <c r="C300" i="15"/>
  <c r="B300" i="15"/>
  <c r="A300" i="15"/>
  <c r="D299" i="15"/>
  <c r="C299" i="15"/>
  <c r="B299" i="15"/>
  <c r="A299" i="15"/>
  <c r="D298" i="15"/>
  <c r="C298" i="15"/>
  <c r="B298" i="15"/>
  <c r="A298" i="15"/>
  <c r="D253" i="15"/>
  <c r="C253" i="15"/>
  <c r="B253" i="15"/>
  <c r="A253" i="15"/>
  <c r="D250" i="15"/>
  <c r="C250" i="15"/>
  <c r="B250" i="15"/>
  <c r="A250" i="15"/>
  <c r="D217" i="15"/>
  <c r="C217" i="15"/>
  <c r="B217" i="15"/>
  <c r="A217" i="15"/>
  <c r="D215" i="15"/>
  <c r="C215" i="15"/>
  <c r="B215" i="15"/>
  <c r="A215" i="15"/>
  <c r="D213" i="15"/>
  <c r="C213" i="15"/>
  <c r="B213" i="15"/>
  <c r="A213" i="15"/>
  <c r="D209" i="15"/>
  <c r="C209" i="15"/>
  <c r="B209" i="15"/>
  <c r="A209" i="15"/>
  <c r="D176" i="15"/>
  <c r="C176" i="15"/>
  <c r="B176" i="15"/>
  <c r="A176" i="15"/>
  <c r="D168" i="15"/>
  <c r="C168" i="15"/>
  <c r="B168" i="15"/>
  <c r="A168" i="15"/>
  <c r="H10" i="15"/>
  <c r="F10" i="15"/>
  <c r="D10" i="15"/>
  <c r="C10" i="15"/>
  <c r="B10" i="15"/>
  <c r="A10" i="15"/>
  <c r="H9" i="15"/>
  <c r="F9" i="15"/>
  <c r="D9" i="15"/>
  <c r="C9" i="15"/>
  <c r="B9" i="15"/>
  <c r="A9" i="15"/>
  <c r="H8" i="15"/>
  <c r="F8" i="15"/>
  <c r="D8" i="15"/>
  <c r="C8" i="15"/>
  <c r="B8" i="15"/>
  <c r="A8" i="15"/>
  <c r="H7" i="15"/>
  <c r="F7" i="15"/>
  <c r="D7" i="15"/>
  <c r="C7" i="15"/>
  <c r="B7" i="15"/>
  <c r="A7" i="15"/>
  <c r="H6" i="15"/>
  <c r="F6" i="15"/>
  <c r="D6" i="15"/>
  <c r="C6" i="15"/>
  <c r="B6" i="15"/>
  <c r="A6" i="15"/>
  <c r="H5" i="15"/>
  <c r="F5" i="15"/>
  <c r="G5" i="15" s="1"/>
  <c r="D5" i="15"/>
  <c r="C5" i="15"/>
  <c r="B5" i="15"/>
  <c r="A5" i="15"/>
  <c r="H521" i="12"/>
  <c r="F521" i="12"/>
  <c r="D521" i="12"/>
  <c r="C521" i="12"/>
  <c r="B521" i="12"/>
  <c r="A521" i="12"/>
  <c r="H520" i="12"/>
  <c r="F520" i="12"/>
  <c r="D520" i="12"/>
  <c r="C520" i="12"/>
  <c r="B520" i="12"/>
  <c r="A520" i="12"/>
  <c r="H519" i="12"/>
  <c r="F519" i="12"/>
  <c r="D519" i="12"/>
  <c r="C519" i="12"/>
  <c r="B519" i="12"/>
  <c r="A519" i="12"/>
  <c r="H518" i="12"/>
  <c r="F518" i="12"/>
  <c r="D518" i="12"/>
  <c r="C518" i="12"/>
  <c r="B518" i="12"/>
  <c r="A518" i="12"/>
  <c r="H517" i="12"/>
  <c r="F517" i="12"/>
  <c r="D517" i="12"/>
  <c r="C517" i="12"/>
  <c r="B517" i="12"/>
  <c r="A517" i="12"/>
  <c r="H516" i="12"/>
  <c r="F516" i="12"/>
  <c r="D516" i="12"/>
  <c r="C516" i="12"/>
  <c r="B516" i="12"/>
  <c r="A516" i="12"/>
  <c r="H515" i="12"/>
  <c r="F515" i="12"/>
  <c r="D515" i="12"/>
  <c r="C515" i="12"/>
  <c r="B515" i="12"/>
  <c r="A515" i="12"/>
  <c r="H514" i="12"/>
  <c r="F514" i="12"/>
  <c r="D514" i="12"/>
  <c r="C514" i="12"/>
  <c r="B514" i="12"/>
  <c r="A514" i="12"/>
  <c r="H513" i="12"/>
  <c r="F513" i="12"/>
  <c r="D513" i="12"/>
  <c r="C513" i="12"/>
  <c r="B513" i="12"/>
  <c r="A513" i="12"/>
  <c r="H512" i="12"/>
  <c r="F512" i="12"/>
  <c r="D512" i="12"/>
  <c r="C512" i="12"/>
  <c r="B512" i="12"/>
  <c r="A512" i="12"/>
  <c r="H511" i="12"/>
  <c r="F511" i="12"/>
  <c r="D511" i="12"/>
  <c r="C511" i="12"/>
  <c r="B511" i="12"/>
  <c r="A511" i="12"/>
  <c r="H510" i="12"/>
  <c r="F510" i="12"/>
  <c r="D510" i="12"/>
  <c r="C510" i="12"/>
  <c r="B510" i="12"/>
  <c r="A510" i="12"/>
  <c r="H509" i="12"/>
  <c r="F509" i="12"/>
  <c r="D509" i="12"/>
  <c r="C509" i="12"/>
  <c r="B509" i="12"/>
  <c r="A509" i="12"/>
  <c r="H508" i="12"/>
  <c r="F508" i="12"/>
  <c r="D508" i="12"/>
  <c r="C508" i="12"/>
  <c r="B508" i="12"/>
  <c r="A508" i="12"/>
  <c r="H507" i="12"/>
  <c r="F507" i="12"/>
  <c r="D507" i="12"/>
  <c r="C507" i="12"/>
  <c r="B507" i="12"/>
  <c r="A507" i="12"/>
  <c r="H506" i="12"/>
  <c r="F506" i="12"/>
  <c r="D506" i="12"/>
  <c r="C506" i="12"/>
  <c r="B506" i="12"/>
  <c r="A506" i="12"/>
  <c r="H505" i="12"/>
  <c r="F505" i="12"/>
  <c r="D505" i="12"/>
  <c r="C505" i="12"/>
  <c r="B505" i="12"/>
  <c r="A505" i="12"/>
  <c r="H504" i="12"/>
  <c r="F504" i="12"/>
  <c r="G504" i="12" s="1"/>
  <c r="D504" i="12"/>
  <c r="C504" i="12"/>
  <c r="B504" i="12"/>
  <c r="A504" i="12"/>
  <c r="H503" i="12"/>
  <c r="F503" i="12"/>
  <c r="D503" i="12"/>
  <c r="C503" i="12"/>
  <c r="B503" i="12"/>
  <c r="A503" i="12"/>
  <c r="H502" i="12"/>
  <c r="F502" i="12"/>
  <c r="G502" i="12" s="1"/>
  <c r="D502" i="12"/>
  <c r="C502" i="12"/>
  <c r="B502" i="12"/>
  <c r="A502" i="12"/>
  <c r="H501" i="12"/>
  <c r="F501" i="12"/>
  <c r="D501" i="12"/>
  <c r="C501" i="12"/>
  <c r="B501" i="12"/>
  <c r="A501" i="12"/>
  <c r="H500" i="12"/>
  <c r="F500" i="12"/>
  <c r="G500" i="12" s="1"/>
  <c r="D500" i="12"/>
  <c r="C500" i="12"/>
  <c r="B500" i="12"/>
  <c r="A500" i="12"/>
  <c r="H499" i="12"/>
  <c r="F499" i="12"/>
  <c r="D499" i="12"/>
  <c r="C499" i="12"/>
  <c r="B499" i="12"/>
  <c r="A499" i="12"/>
  <c r="H498" i="12"/>
  <c r="F498" i="12"/>
  <c r="G498" i="12" s="1"/>
  <c r="D498" i="12"/>
  <c r="C498" i="12"/>
  <c r="B498" i="12"/>
  <c r="A498" i="12"/>
  <c r="H497" i="12"/>
  <c r="F497" i="12"/>
  <c r="G497" i="12" s="1"/>
  <c r="D497" i="12"/>
  <c r="C497" i="12"/>
  <c r="B497" i="12"/>
  <c r="A497" i="12"/>
  <c r="H496" i="12"/>
  <c r="F496" i="12"/>
  <c r="G496" i="12" s="1"/>
  <c r="D496" i="12"/>
  <c r="C496" i="12"/>
  <c r="B496" i="12"/>
  <c r="A496" i="12"/>
  <c r="H495" i="12"/>
  <c r="F495" i="12"/>
  <c r="D495" i="12"/>
  <c r="C495" i="12"/>
  <c r="B495" i="12"/>
  <c r="A495" i="12"/>
  <c r="H494" i="12"/>
  <c r="F494" i="12"/>
  <c r="G494" i="12" s="1"/>
  <c r="D494" i="12"/>
  <c r="C494" i="12"/>
  <c r="B494" i="12"/>
  <c r="A494" i="12"/>
  <c r="H493" i="12"/>
  <c r="F493" i="12"/>
  <c r="D493" i="12"/>
  <c r="C493" i="12"/>
  <c r="B493" i="12"/>
  <c r="A493" i="12"/>
  <c r="D484" i="12"/>
  <c r="C484" i="12"/>
  <c r="B484" i="12"/>
  <c r="A484" i="12"/>
  <c r="D336" i="12"/>
  <c r="C336" i="12"/>
  <c r="B336" i="12"/>
  <c r="A336" i="12"/>
  <c r="D381" i="12"/>
  <c r="C381" i="12"/>
  <c r="B381" i="12"/>
  <c r="A381" i="12"/>
  <c r="D338" i="12"/>
  <c r="C338" i="12"/>
  <c r="B338" i="12"/>
  <c r="A338" i="12"/>
  <c r="D247" i="12"/>
  <c r="C247" i="12"/>
  <c r="B247" i="12"/>
  <c r="A247" i="12"/>
  <c r="D199" i="12"/>
  <c r="C199" i="12"/>
  <c r="B199" i="12"/>
  <c r="A199" i="12"/>
  <c r="D197" i="12"/>
  <c r="C197" i="12"/>
  <c r="B197" i="12"/>
  <c r="A197" i="12"/>
  <c r="D193" i="12"/>
  <c r="C193" i="12"/>
  <c r="B193" i="12"/>
  <c r="A193" i="12"/>
  <c r="D160" i="12"/>
  <c r="C160" i="12"/>
  <c r="B160" i="12"/>
  <c r="A160" i="12"/>
  <c r="D155" i="12"/>
  <c r="C155" i="12"/>
  <c r="B155" i="12"/>
  <c r="A155" i="12"/>
  <c r="D152" i="12"/>
  <c r="C152" i="12"/>
  <c r="B152" i="12"/>
  <c r="A152" i="12"/>
  <c r="D99" i="12"/>
  <c r="C99" i="12"/>
  <c r="B99" i="12"/>
  <c r="A99" i="12"/>
  <c r="D70" i="12"/>
  <c r="C70" i="12"/>
  <c r="B70" i="12"/>
  <c r="A70" i="12"/>
  <c r="D68" i="12"/>
  <c r="C68" i="12"/>
  <c r="B68" i="12"/>
  <c r="A68" i="12"/>
  <c r="D9" i="12"/>
  <c r="C9" i="12"/>
  <c r="B9" i="12"/>
  <c r="A9" i="12"/>
  <c r="H477" i="12"/>
  <c r="F477" i="12"/>
  <c r="G477" i="12" s="1"/>
  <c r="D477" i="12"/>
  <c r="C477" i="12"/>
  <c r="B477" i="12"/>
  <c r="A477" i="12"/>
  <c r="H476" i="12"/>
  <c r="F476" i="12"/>
  <c r="D476" i="12"/>
  <c r="C476" i="12"/>
  <c r="B476" i="12"/>
  <c r="A476" i="12"/>
  <c r="H475" i="12"/>
  <c r="F475" i="12"/>
  <c r="D475" i="12"/>
  <c r="C475" i="12"/>
  <c r="B475" i="12"/>
  <c r="A475" i="12"/>
  <c r="H474" i="12"/>
  <c r="F474" i="12"/>
  <c r="D474" i="12"/>
  <c r="C474" i="12"/>
  <c r="B474" i="12"/>
  <c r="A474" i="12"/>
  <c r="H473" i="12"/>
  <c r="F473" i="12"/>
  <c r="D473" i="12"/>
  <c r="C473" i="12"/>
  <c r="B473" i="12"/>
  <c r="A473" i="12"/>
  <c r="H472" i="12"/>
  <c r="F472" i="12"/>
  <c r="D472" i="12"/>
  <c r="C472" i="12"/>
  <c r="B472" i="12"/>
  <c r="A472" i="12"/>
  <c r="H471" i="12"/>
  <c r="F471" i="12"/>
  <c r="D471" i="12"/>
  <c r="C471" i="12"/>
  <c r="B471" i="12"/>
  <c r="A471" i="12"/>
  <c r="H470" i="12"/>
  <c r="F470" i="12"/>
  <c r="D470" i="12"/>
  <c r="C470" i="12"/>
  <c r="B470" i="12"/>
  <c r="A470" i="12"/>
  <c r="H469" i="12"/>
  <c r="F469" i="12"/>
  <c r="D469" i="12"/>
  <c r="C469" i="12"/>
  <c r="B469" i="12"/>
  <c r="A469" i="12"/>
  <c r="H468" i="12"/>
  <c r="F468" i="12"/>
  <c r="D468" i="12"/>
  <c r="C468" i="12"/>
  <c r="B468" i="12"/>
  <c r="A468" i="12"/>
  <c r="H467" i="12"/>
  <c r="F467" i="12"/>
  <c r="D467" i="12"/>
  <c r="C467" i="12"/>
  <c r="B467" i="12"/>
  <c r="A467" i="12"/>
  <c r="H466" i="12"/>
  <c r="F466" i="12"/>
  <c r="D466" i="12"/>
  <c r="C466" i="12"/>
  <c r="B466" i="12"/>
  <c r="A466" i="12"/>
  <c r="H465" i="12"/>
  <c r="F465" i="12"/>
  <c r="D465" i="12"/>
  <c r="C465" i="12"/>
  <c r="B465" i="12"/>
  <c r="A465" i="12"/>
  <c r="H464" i="12"/>
  <c r="F464" i="12"/>
  <c r="D464" i="12"/>
  <c r="C464" i="12"/>
  <c r="B464" i="12"/>
  <c r="A464" i="12"/>
  <c r="H463" i="12"/>
  <c r="F463" i="12"/>
  <c r="D463" i="12"/>
  <c r="C463" i="12"/>
  <c r="B463" i="12"/>
  <c r="A463" i="12"/>
  <c r="H462" i="12"/>
  <c r="F462" i="12"/>
  <c r="D462" i="12"/>
  <c r="C462" i="12"/>
  <c r="B462" i="12"/>
  <c r="A462" i="12"/>
  <c r="H461" i="12"/>
  <c r="F461" i="12"/>
  <c r="D461" i="12"/>
  <c r="C461" i="12"/>
  <c r="B461" i="12"/>
  <c r="A461" i="12"/>
  <c r="H460" i="12"/>
  <c r="F460" i="12"/>
  <c r="D460" i="12"/>
  <c r="C460" i="12"/>
  <c r="B460" i="12"/>
  <c r="A460" i="12"/>
  <c r="H459" i="12"/>
  <c r="F459" i="12"/>
  <c r="D459" i="12"/>
  <c r="C459" i="12"/>
  <c r="B459" i="12"/>
  <c r="A459" i="12"/>
  <c r="H458" i="12"/>
  <c r="F458" i="12"/>
  <c r="D458" i="12"/>
  <c r="C458" i="12"/>
  <c r="B458" i="12"/>
  <c r="A458" i="12"/>
  <c r="H457" i="12"/>
  <c r="F457" i="12"/>
  <c r="D457" i="12"/>
  <c r="C457" i="12"/>
  <c r="B457" i="12"/>
  <c r="A457" i="12"/>
  <c r="H456" i="12"/>
  <c r="F456" i="12"/>
  <c r="D456" i="12"/>
  <c r="C456" i="12"/>
  <c r="B456" i="12"/>
  <c r="A456" i="12"/>
  <c r="H455" i="12"/>
  <c r="F455" i="12"/>
  <c r="D455" i="12"/>
  <c r="C455" i="12"/>
  <c r="B455" i="12"/>
  <c r="A455" i="12"/>
  <c r="H454" i="12"/>
  <c r="F454" i="12"/>
  <c r="D454" i="12"/>
  <c r="C454" i="12"/>
  <c r="B454" i="12"/>
  <c r="A454" i="12"/>
  <c r="H453" i="12"/>
  <c r="F453" i="12"/>
  <c r="D453" i="12"/>
  <c r="C453" i="12"/>
  <c r="B453" i="12"/>
  <c r="A453" i="12"/>
  <c r="H452" i="12"/>
  <c r="F452" i="12"/>
  <c r="D452" i="12"/>
  <c r="C452" i="12"/>
  <c r="B452" i="12"/>
  <c r="A452" i="12"/>
  <c r="H451" i="12"/>
  <c r="F451" i="12"/>
  <c r="D451" i="12"/>
  <c r="C451" i="12"/>
  <c r="B451" i="12"/>
  <c r="A451" i="12"/>
  <c r="H450" i="12"/>
  <c r="F450" i="12"/>
  <c r="D450" i="12"/>
  <c r="C450" i="12"/>
  <c r="B450" i="12"/>
  <c r="A450" i="12"/>
  <c r="H449" i="12"/>
  <c r="F449" i="12"/>
  <c r="D449" i="12"/>
  <c r="C449" i="12"/>
  <c r="B449" i="12"/>
  <c r="A449" i="12"/>
  <c r="H448" i="12"/>
  <c r="F448" i="12"/>
  <c r="D448" i="12"/>
  <c r="C448" i="12"/>
  <c r="B448" i="12"/>
  <c r="A448" i="12"/>
  <c r="H447" i="12"/>
  <c r="F447" i="12"/>
  <c r="D447" i="12"/>
  <c r="C447" i="12"/>
  <c r="B447" i="12"/>
  <c r="A447" i="12"/>
  <c r="H446" i="12"/>
  <c r="F446" i="12"/>
  <c r="D446" i="12"/>
  <c r="C446" i="12"/>
  <c r="B446" i="12"/>
  <c r="A446" i="12"/>
  <c r="H445" i="12"/>
  <c r="F445" i="12"/>
  <c r="D445" i="12"/>
  <c r="C445" i="12"/>
  <c r="B445" i="12"/>
  <c r="A445" i="12"/>
  <c r="H444" i="12"/>
  <c r="F444" i="12"/>
  <c r="D444" i="12"/>
  <c r="C444" i="12"/>
  <c r="B444" i="12"/>
  <c r="A444" i="12"/>
  <c r="H443" i="12"/>
  <c r="F443" i="12"/>
  <c r="D443" i="12"/>
  <c r="C443" i="12"/>
  <c r="B443" i="12"/>
  <c r="A443" i="12"/>
  <c r="H442" i="12"/>
  <c r="F442" i="12"/>
  <c r="D442" i="12"/>
  <c r="C442" i="12"/>
  <c r="B442" i="12"/>
  <c r="A442" i="12"/>
  <c r="H441" i="12"/>
  <c r="F441" i="12"/>
  <c r="D441" i="12"/>
  <c r="C441" i="12"/>
  <c r="B441" i="12"/>
  <c r="A441" i="12"/>
  <c r="H440" i="12"/>
  <c r="F440" i="12"/>
  <c r="D440" i="12"/>
  <c r="C440" i="12"/>
  <c r="B440" i="12"/>
  <c r="A440" i="12"/>
  <c r="H439" i="12"/>
  <c r="F439" i="12"/>
  <c r="D439" i="12"/>
  <c r="C439" i="12"/>
  <c r="B439" i="12"/>
  <c r="A439" i="12"/>
  <c r="H438" i="12"/>
  <c r="F438" i="12"/>
  <c r="G438" i="12" s="1"/>
  <c r="D438" i="12"/>
  <c r="C438" i="12"/>
  <c r="B438" i="12"/>
  <c r="A438" i="12"/>
  <c r="D196" i="12"/>
  <c r="C196" i="12"/>
  <c r="B196" i="12"/>
  <c r="A196" i="12"/>
  <c r="D161" i="12"/>
  <c r="C161" i="12"/>
  <c r="B161" i="12"/>
  <c r="A161" i="12"/>
  <c r="D62" i="12"/>
  <c r="C62" i="12"/>
  <c r="B62" i="12"/>
  <c r="A62" i="12"/>
  <c r="D61" i="12"/>
  <c r="C61" i="12"/>
  <c r="B61" i="12"/>
  <c r="A61" i="12"/>
  <c r="D58" i="12"/>
  <c r="C58" i="12"/>
  <c r="B58" i="12"/>
  <c r="A58" i="12"/>
  <c r="D57" i="12"/>
  <c r="C57" i="12"/>
  <c r="B57" i="12"/>
  <c r="A57" i="12"/>
  <c r="D28" i="12"/>
  <c r="C28" i="12"/>
  <c r="B28" i="12"/>
  <c r="A28" i="12"/>
  <c r="H430" i="12"/>
  <c r="F430" i="12"/>
  <c r="G430" i="12" s="1"/>
  <c r="D430" i="12"/>
  <c r="C430" i="12"/>
  <c r="B430" i="12"/>
  <c r="A430" i="12"/>
  <c r="H429" i="12"/>
  <c r="F429" i="12"/>
  <c r="D429" i="12"/>
  <c r="C429" i="12"/>
  <c r="B429" i="12"/>
  <c r="A429" i="12"/>
  <c r="H428" i="12"/>
  <c r="F428" i="12"/>
  <c r="G428" i="12" s="1"/>
  <c r="D428" i="12"/>
  <c r="C428" i="12"/>
  <c r="B428" i="12"/>
  <c r="A428" i="12"/>
  <c r="H427" i="12"/>
  <c r="F427" i="12"/>
  <c r="D427" i="12"/>
  <c r="C427" i="12"/>
  <c r="B427" i="12"/>
  <c r="A427" i="12"/>
  <c r="H426" i="12"/>
  <c r="F426" i="12"/>
  <c r="D426" i="12"/>
  <c r="C426" i="12"/>
  <c r="B426" i="12"/>
  <c r="A426" i="12"/>
  <c r="H425" i="12"/>
  <c r="F425" i="12"/>
  <c r="D425" i="12"/>
  <c r="C425" i="12"/>
  <c r="B425" i="12"/>
  <c r="A425" i="12"/>
  <c r="H424" i="12"/>
  <c r="F424" i="12"/>
  <c r="D424" i="12"/>
  <c r="C424" i="12"/>
  <c r="B424" i="12"/>
  <c r="A424" i="12"/>
  <c r="H423" i="12"/>
  <c r="F423" i="12"/>
  <c r="D423" i="12"/>
  <c r="C423" i="12"/>
  <c r="B423" i="12"/>
  <c r="A423" i="12"/>
  <c r="H422" i="12"/>
  <c r="F422" i="12"/>
  <c r="D422" i="12"/>
  <c r="C422" i="12"/>
  <c r="B422" i="12"/>
  <c r="A422" i="12"/>
  <c r="H421" i="12"/>
  <c r="F421" i="12"/>
  <c r="D421" i="12"/>
  <c r="C421" i="12"/>
  <c r="B421" i="12"/>
  <c r="A421" i="12"/>
  <c r="H420" i="12"/>
  <c r="F420" i="12"/>
  <c r="D420" i="12"/>
  <c r="C420" i="12"/>
  <c r="B420" i="12"/>
  <c r="A420" i="12"/>
  <c r="H419" i="12"/>
  <c r="F419" i="12"/>
  <c r="D419" i="12"/>
  <c r="C419" i="12"/>
  <c r="B419" i="12"/>
  <c r="A419" i="12"/>
  <c r="H418" i="12"/>
  <c r="F418" i="12"/>
  <c r="D418" i="12"/>
  <c r="C418" i="12"/>
  <c r="B418" i="12"/>
  <c r="A418" i="12"/>
  <c r="H417" i="12"/>
  <c r="F417" i="12"/>
  <c r="D417" i="12"/>
  <c r="C417" i="12"/>
  <c r="B417" i="12"/>
  <c r="A417" i="12"/>
  <c r="H416" i="12"/>
  <c r="F416" i="12"/>
  <c r="D416" i="12"/>
  <c r="C416" i="12"/>
  <c r="B416" i="12"/>
  <c r="A416" i="12"/>
  <c r="H415" i="12"/>
  <c r="F415" i="12"/>
  <c r="D415" i="12"/>
  <c r="C415" i="12"/>
  <c r="B415" i="12"/>
  <c r="A415" i="12"/>
  <c r="H414" i="12"/>
  <c r="F414" i="12"/>
  <c r="D414" i="12"/>
  <c r="C414" i="12"/>
  <c r="B414" i="12"/>
  <c r="A414" i="12"/>
  <c r="H413" i="12"/>
  <c r="F413" i="12"/>
  <c r="D413" i="12"/>
  <c r="C413" i="12"/>
  <c r="B413" i="12"/>
  <c r="A413" i="12"/>
  <c r="H412" i="12"/>
  <c r="F412" i="12"/>
  <c r="D412" i="12"/>
  <c r="C412" i="12"/>
  <c r="B412" i="12"/>
  <c r="A412" i="12"/>
  <c r="H411" i="12"/>
  <c r="F411" i="12"/>
  <c r="D411" i="12"/>
  <c r="C411" i="12"/>
  <c r="B411" i="12"/>
  <c r="A411" i="12"/>
  <c r="H410" i="12"/>
  <c r="F410" i="12"/>
  <c r="D410" i="12"/>
  <c r="C410" i="12"/>
  <c r="B410" i="12"/>
  <c r="A410" i="12"/>
  <c r="H409" i="12"/>
  <c r="F409" i="12"/>
  <c r="D409" i="12"/>
  <c r="C409" i="12"/>
  <c r="B409" i="12"/>
  <c r="A409" i="12"/>
  <c r="H408" i="12"/>
  <c r="F408" i="12"/>
  <c r="D408" i="12"/>
  <c r="C408" i="12"/>
  <c r="B408" i="12"/>
  <c r="A408" i="12"/>
  <c r="H407" i="12"/>
  <c r="F407" i="12"/>
  <c r="D407" i="12"/>
  <c r="C407" i="12"/>
  <c r="B407" i="12"/>
  <c r="A407" i="12"/>
  <c r="H406" i="12"/>
  <c r="F406" i="12"/>
  <c r="D406" i="12"/>
  <c r="C406" i="12"/>
  <c r="B406" i="12"/>
  <c r="A406" i="12"/>
  <c r="H405" i="12"/>
  <c r="F405" i="12"/>
  <c r="D405" i="12"/>
  <c r="C405" i="12"/>
  <c r="B405" i="12"/>
  <c r="A405" i="12"/>
  <c r="H404" i="12"/>
  <c r="F404" i="12"/>
  <c r="D404" i="12"/>
  <c r="C404" i="12"/>
  <c r="B404" i="12"/>
  <c r="A404" i="12"/>
  <c r="H403" i="12"/>
  <c r="F403" i="12"/>
  <c r="D403" i="12"/>
  <c r="C403" i="12"/>
  <c r="B403" i="12"/>
  <c r="A403" i="12"/>
  <c r="H402" i="12"/>
  <c r="F402" i="12"/>
  <c r="D402" i="12"/>
  <c r="C402" i="12"/>
  <c r="B402" i="12"/>
  <c r="A402" i="12"/>
  <c r="H401" i="12"/>
  <c r="F401" i="12"/>
  <c r="D401" i="12"/>
  <c r="C401" i="12"/>
  <c r="B401" i="12"/>
  <c r="A401" i="12"/>
  <c r="H400" i="12"/>
  <c r="F400" i="12"/>
  <c r="D400" i="12"/>
  <c r="C400" i="12"/>
  <c r="B400" i="12"/>
  <c r="A400" i="12"/>
  <c r="H399" i="12"/>
  <c r="F399" i="12"/>
  <c r="D399" i="12"/>
  <c r="C399" i="12"/>
  <c r="B399" i="12"/>
  <c r="A399" i="12"/>
  <c r="H398" i="12"/>
  <c r="F398" i="12"/>
  <c r="D398" i="12"/>
  <c r="C398" i="12"/>
  <c r="B398" i="12"/>
  <c r="A398" i="12"/>
  <c r="H397" i="12"/>
  <c r="F397" i="12"/>
  <c r="D397" i="12"/>
  <c r="C397" i="12"/>
  <c r="B397" i="12"/>
  <c r="A397" i="12"/>
  <c r="H396" i="12"/>
  <c r="F396" i="12"/>
  <c r="D396" i="12"/>
  <c r="C396" i="12"/>
  <c r="B396" i="12"/>
  <c r="A396" i="12"/>
  <c r="H395" i="12"/>
  <c r="F395" i="12"/>
  <c r="D395" i="12"/>
  <c r="C395" i="12"/>
  <c r="B395" i="12"/>
  <c r="A395" i="12"/>
  <c r="H394" i="12"/>
  <c r="F394" i="12"/>
  <c r="D394" i="12"/>
  <c r="C394" i="12"/>
  <c r="B394" i="12"/>
  <c r="A394" i="12"/>
  <c r="H393" i="12"/>
  <c r="F393" i="12"/>
  <c r="D393" i="12"/>
  <c r="C393" i="12"/>
  <c r="B393" i="12"/>
  <c r="A393" i="12"/>
  <c r="H392" i="12"/>
  <c r="F392" i="12"/>
  <c r="D392" i="12"/>
  <c r="C392" i="12"/>
  <c r="B392" i="12"/>
  <c r="A392" i="12"/>
  <c r="H391" i="12"/>
  <c r="F391" i="12"/>
  <c r="D391" i="12"/>
  <c r="C391" i="12"/>
  <c r="B391" i="12"/>
  <c r="A391" i="12"/>
  <c r="H390" i="12"/>
  <c r="F390" i="12"/>
  <c r="D390" i="12"/>
  <c r="C390" i="12"/>
  <c r="B390" i="12"/>
  <c r="A390" i="12"/>
  <c r="H389" i="12"/>
  <c r="F389" i="12"/>
  <c r="D389" i="12"/>
  <c r="C389" i="12"/>
  <c r="B389" i="12"/>
  <c r="A389" i="12"/>
  <c r="H388" i="12"/>
  <c r="F388" i="12"/>
  <c r="D388" i="12"/>
  <c r="C388" i="12"/>
  <c r="B388" i="12"/>
  <c r="A388" i="12"/>
  <c r="H387" i="12"/>
  <c r="F387" i="12"/>
  <c r="D387" i="12"/>
  <c r="C387" i="12"/>
  <c r="B387" i="12"/>
  <c r="A387" i="12"/>
  <c r="H386" i="12"/>
  <c r="F386" i="12"/>
  <c r="D386" i="12"/>
  <c r="C386" i="12"/>
  <c r="B386" i="12"/>
  <c r="A386" i="12"/>
  <c r="D488" i="12"/>
  <c r="C488" i="12"/>
  <c r="B488" i="12"/>
  <c r="A488" i="12"/>
  <c r="D437" i="12"/>
  <c r="C437" i="12"/>
  <c r="B437" i="12"/>
  <c r="A437" i="12"/>
  <c r="D208" i="12"/>
  <c r="C208" i="12"/>
  <c r="B208" i="12"/>
  <c r="A208" i="12"/>
  <c r="D206" i="12"/>
  <c r="C206" i="12"/>
  <c r="B206" i="12"/>
  <c r="A206" i="12"/>
  <c r="D156" i="12"/>
  <c r="C156" i="12"/>
  <c r="B156" i="12"/>
  <c r="A156" i="12"/>
  <c r="H380" i="12"/>
  <c r="F380" i="12"/>
  <c r="D380" i="12"/>
  <c r="C380" i="12"/>
  <c r="B380" i="12"/>
  <c r="A380" i="12"/>
  <c r="H379" i="12"/>
  <c r="F379" i="12"/>
  <c r="D379" i="12"/>
  <c r="C379" i="12"/>
  <c r="B379" i="12"/>
  <c r="A379" i="12"/>
  <c r="H378" i="12"/>
  <c r="F378" i="12"/>
  <c r="D378" i="12"/>
  <c r="C378" i="12"/>
  <c r="B378" i="12"/>
  <c r="A378" i="12"/>
  <c r="H377" i="12"/>
  <c r="F377" i="12"/>
  <c r="D377" i="12"/>
  <c r="C377" i="12"/>
  <c r="B377" i="12"/>
  <c r="A377" i="12"/>
  <c r="H376" i="12"/>
  <c r="F376" i="12"/>
  <c r="D376" i="12"/>
  <c r="C376" i="12"/>
  <c r="B376" i="12"/>
  <c r="A376" i="12"/>
  <c r="H375" i="12"/>
  <c r="F375" i="12"/>
  <c r="D375" i="12"/>
  <c r="C375" i="12"/>
  <c r="B375" i="12"/>
  <c r="A375" i="12"/>
  <c r="H374" i="12"/>
  <c r="F374" i="12"/>
  <c r="D374" i="12"/>
  <c r="C374" i="12"/>
  <c r="B374" i="12"/>
  <c r="A374" i="12"/>
  <c r="H373" i="12"/>
  <c r="F373" i="12"/>
  <c r="D373" i="12"/>
  <c r="C373" i="12"/>
  <c r="B373" i="12"/>
  <c r="A373" i="12"/>
  <c r="H372" i="12"/>
  <c r="F372" i="12"/>
  <c r="D372" i="12"/>
  <c r="C372" i="12"/>
  <c r="B372" i="12"/>
  <c r="A372" i="12"/>
  <c r="H371" i="12"/>
  <c r="F371" i="12"/>
  <c r="D371" i="12"/>
  <c r="C371" i="12"/>
  <c r="B371" i="12"/>
  <c r="A371" i="12"/>
  <c r="H370" i="12"/>
  <c r="F370" i="12"/>
  <c r="D370" i="12"/>
  <c r="C370" i="12"/>
  <c r="B370" i="12"/>
  <c r="A370" i="12"/>
  <c r="H369" i="12"/>
  <c r="F369" i="12"/>
  <c r="D369" i="12"/>
  <c r="C369" i="12"/>
  <c r="B369" i="12"/>
  <c r="A369" i="12"/>
  <c r="H368" i="12"/>
  <c r="F368" i="12"/>
  <c r="D368" i="12"/>
  <c r="C368" i="12"/>
  <c r="B368" i="12"/>
  <c r="A368" i="12"/>
  <c r="H367" i="12"/>
  <c r="F367" i="12"/>
  <c r="D367" i="12"/>
  <c r="C367" i="12"/>
  <c r="B367" i="12"/>
  <c r="A367" i="12"/>
  <c r="H366" i="12"/>
  <c r="F366" i="12"/>
  <c r="D366" i="12"/>
  <c r="C366" i="12"/>
  <c r="B366" i="12"/>
  <c r="A366" i="12"/>
  <c r="H365" i="12"/>
  <c r="F365" i="12"/>
  <c r="D365" i="12"/>
  <c r="C365" i="12"/>
  <c r="B365" i="12"/>
  <c r="A365" i="12"/>
  <c r="H364" i="12"/>
  <c r="F364" i="12"/>
  <c r="D364" i="12"/>
  <c r="C364" i="12"/>
  <c r="B364" i="12"/>
  <c r="A364" i="12"/>
  <c r="H363" i="12"/>
  <c r="F363" i="12"/>
  <c r="D363" i="12"/>
  <c r="C363" i="12"/>
  <c r="B363" i="12"/>
  <c r="A363" i="12"/>
  <c r="H362" i="12"/>
  <c r="F362" i="12"/>
  <c r="D362" i="12"/>
  <c r="C362" i="12"/>
  <c r="B362" i="12"/>
  <c r="A362" i="12"/>
  <c r="H361" i="12"/>
  <c r="F361" i="12"/>
  <c r="D361" i="12"/>
  <c r="C361" i="12"/>
  <c r="B361" i="12"/>
  <c r="A361" i="12"/>
  <c r="H360" i="12"/>
  <c r="F360" i="12"/>
  <c r="D360" i="12"/>
  <c r="C360" i="12"/>
  <c r="B360" i="12"/>
  <c r="A360" i="12"/>
  <c r="H359" i="12"/>
  <c r="F359" i="12"/>
  <c r="D359" i="12"/>
  <c r="C359" i="12"/>
  <c r="B359" i="12"/>
  <c r="A359" i="12"/>
  <c r="H358" i="12"/>
  <c r="F358" i="12"/>
  <c r="D358" i="12"/>
  <c r="C358" i="12"/>
  <c r="B358" i="12"/>
  <c r="A358" i="12"/>
  <c r="H357" i="12"/>
  <c r="F357" i="12"/>
  <c r="D357" i="12"/>
  <c r="C357" i="12"/>
  <c r="B357" i="12"/>
  <c r="A357" i="12"/>
  <c r="H356" i="12"/>
  <c r="F356" i="12"/>
  <c r="D356" i="12"/>
  <c r="C356" i="12"/>
  <c r="B356" i="12"/>
  <c r="A356" i="12"/>
  <c r="H355" i="12"/>
  <c r="F355" i="12"/>
  <c r="D355" i="12"/>
  <c r="C355" i="12"/>
  <c r="B355" i="12"/>
  <c r="A355" i="12"/>
  <c r="H354" i="12"/>
  <c r="F354" i="12"/>
  <c r="D354" i="12"/>
  <c r="C354" i="12"/>
  <c r="B354" i="12"/>
  <c r="A354" i="12"/>
  <c r="H353" i="12"/>
  <c r="F353" i="12"/>
  <c r="D353" i="12"/>
  <c r="C353" i="12"/>
  <c r="B353" i="12"/>
  <c r="A353" i="12"/>
  <c r="H352" i="12"/>
  <c r="F352" i="12"/>
  <c r="D352" i="12"/>
  <c r="C352" i="12"/>
  <c r="B352" i="12"/>
  <c r="A352" i="12"/>
  <c r="H351" i="12"/>
  <c r="F351" i="12"/>
  <c r="D351" i="12"/>
  <c r="C351" i="12"/>
  <c r="B351" i="12"/>
  <c r="A351" i="12"/>
  <c r="H350" i="12"/>
  <c r="F350" i="12"/>
  <c r="D350" i="12"/>
  <c r="C350" i="12"/>
  <c r="B350" i="12"/>
  <c r="A350" i="12"/>
  <c r="H349" i="12"/>
  <c r="F349" i="12"/>
  <c r="D349" i="12"/>
  <c r="C349" i="12"/>
  <c r="B349" i="12"/>
  <c r="A349" i="12"/>
  <c r="H348" i="12"/>
  <c r="F348" i="12"/>
  <c r="D348" i="12"/>
  <c r="C348" i="12"/>
  <c r="B348" i="12"/>
  <c r="A348" i="12"/>
  <c r="H347" i="12"/>
  <c r="F347" i="12"/>
  <c r="D347" i="12"/>
  <c r="C347" i="12"/>
  <c r="B347" i="12"/>
  <c r="A347" i="12"/>
  <c r="H346" i="12"/>
  <c r="F346" i="12"/>
  <c r="D346" i="12"/>
  <c r="C346" i="12"/>
  <c r="B346" i="12"/>
  <c r="A346" i="12"/>
  <c r="H345" i="12"/>
  <c r="F345" i="12"/>
  <c r="D345" i="12"/>
  <c r="C345" i="12"/>
  <c r="B345" i="12"/>
  <c r="A345" i="12"/>
  <c r="H344" i="12"/>
  <c r="F344" i="12"/>
  <c r="D344" i="12"/>
  <c r="C344" i="12"/>
  <c r="B344" i="12"/>
  <c r="A344" i="12"/>
  <c r="H343" i="12"/>
  <c r="F343" i="12"/>
  <c r="D343" i="12"/>
  <c r="C343" i="12"/>
  <c r="B343" i="12"/>
  <c r="A343" i="12"/>
  <c r="D490" i="12"/>
  <c r="C490" i="12"/>
  <c r="B490" i="12"/>
  <c r="A490" i="12"/>
  <c r="D489" i="12"/>
  <c r="C489" i="12"/>
  <c r="B489" i="12"/>
  <c r="A489" i="12"/>
  <c r="D487" i="12"/>
  <c r="C487" i="12"/>
  <c r="B487" i="12"/>
  <c r="A487" i="12"/>
  <c r="D491" i="12"/>
  <c r="C491" i="12"/>
  <c r="B491" i="12"/>
  <c r="A491" i="12"/>
  <c r="D383" i="12"/>
  <c r="C383" i="12"/>
  <c r="B383" i="12"/>
  <c r="A383" i="12"/>
  <c r="D382" i="12"/>
  <c r="C382" i="12"/>
  <c r="B382" i="12"/>
  <c r="A382" i="12"/>
  <c r="D339" i="12"/>
  <c r="C339" i="12"/>
  <c r="B339" i="12"/>
  <c r="A339" i="12"/>
  <c r="D340" i="12"/>
  <c r="C340" i="12"/>
  <c r="B340" i="12"/>
  <c r="A340" i="12"/>
  <c r="D335" i="12"/>
  <c r="C335" i="12"/>
  <c r="B335" i="12"/>
  <c r="A335" i="12"/>
  <c r="H333" i="12"/>
  <c r="F333" i="12"/>
  <c r="D333" i="12"/>
  <c r="C333" i="12"/>
  <c r="B333" i="12"/>
  <c r="A333" i="12"/>
  <c r="H332" i="12"/>
  <c r="F332" i="12"/>
  <c r="D332" i="12"/>
  <c r="C332" i="12"/>
  <c r="B332" i="12"/>
  <c r="A332" i="12"/>
  <c r="H331" i="12"/>
  <c r="F331" i="12"/>
  <c r="D331" i="12"/>
  <c r="C331" i="12"/>
  <c r="B331" i="12"/>
  <c r="A331" i="12"/>
  <c r="H330" i="12"/>
  <c r="F330" i="12"/>
  <c r="D330" i="12"/>
  <c r="C330" i="12"/>
  <c r="B330" i="12"/>
  <c r="A330" i="12"/>
  <c r="H329" i="12"/>
  <c r="F329" i="12"/>
  <c r="D329" i="12"/>
  <c r="C329" i="12"/>
  <c r="B329" i="12"/>
  <c r="A329" i="12"/>
  <c r="H328" i="12"/>
  <c r="F328" i="12"/>
  <c r="D328" i="12"/>
  <c r="C328" i="12"/>
  <c r="B328" i="12"/>
  <c r="A328" i="12"/>
  <c r="H327" i="12"/>
  <c r="F327" i="12"/>
  <c r="D327" i="12"/>
  <c r="C327" i="12"/>
  <c r="B327" i="12"/>
  <c r="A327" i="12"/>
  <c r="H326" i="12"/>
  <c r="F326" i="12"/>
  <c r="D326" i="12"/>
  <c r="C326" i="12"/>
  <c r="B326" i="12"/>
  <c r="A326" i="12"/>
  <c r="H325" i="12"/>
  <c r="F325" i="12"/>
  <c r="D325" i="12"/>
  <c r="C325" i="12"/>
  <c r="B325" i="12"/>
  <c r="A325" i="12"/>
  <c r="H324" i="12"/>
  <c r="F324" i="12"/>
  <c r="D324" i="12"/>
  <c r="C324" i="12"/>
  <c r="B324" i="12"/>
  <c r="A324" i="12"/>
  <c r="H323" i="12"/>
  <c r="F323" i="12"/>
  <c r="D323" i="12"/>
  <c r="C323" i="12"/>
  <c r="B323" i="12"/>
  <c r="A323" i="12"/>
  <c r="H322" i="12"/>
  <c r="F322" i="12"/>
  <c r="D322" i="12"/>
  <c r="C322" i="12"/>
  <c r="B322" i="12"/>
  <c r="A322" i="12"/>
  <c r="H321" i="12"/>
  <c r="F321" i="12"/>
  <c r="D321" i="12"/>
  <c r="C321" i="12"/>
  <c r="B321" i="12"/>
  <c r="A321" i="12"/>
  <c r="H320" i="12"/>
  <c r="F320" i="12"/>
  <c r="D320" i="12"/>
  <c r="C320" i="12"/>
  <c r="B320" i="12"/>
  <c r="A320" i="12"/>
  <c r="H319" i="12"/>
  <c r="F319" i="12"/>
  <c r="D319" i="12"/>
  <c r="C319" i="12"/>
  <c r="B319" i="12"/>
  <c r="A319" i="12"/>
  <c r="H318" i="12"/>
  <c r="F318" i="12"/>
  <c r="D318" i="12"/>
  <c r="C318" i="12"/>
  <c r="B318" i="12"/>
  <c r="A318" i="12"/>
  <c r="H317" i="12"/>
  <c r="F317" i="12"/>
  <c r="D317" i="12"/>
  <c r="C317" i="12"/>
  <c r="B317" i="12"/>
  <c r="A317" i="12"/>
  <c r="H316" i="12"/>
  <c r="F316" i="12"/>
  <c r="D316" i="12"/>
  <c r="C316" i="12"/>
  <c r="B316" i="12"/>
  <c r="A316" i="12"/>
  <c r="H315" i="12"/>
  <c r="F315" i="12"/>
  <c r="D315" i="12"/>
  <c r="C315" i="12"/>
  <c r="B315" i="12"/>
  <c r="A315" i="12"/>
  <c r="H314" i="12"/>
  <c r="F314" i="12"/>
  <c r="D314" i="12"/>
  <c r="C314" i="12"/>
  <c r="B314" i="12"/>
  <c r="A314" i="12"/>
  <c r="H313" i="12"/>
  <c r="F313" i="12"/>
  <c r="D313" i="12"/>
  <c r="C313" i="12"/>
  <c r="B313" i="12"/>
  <c r="A313" i="12"/>
  <c r="H312" i="12"/>
  <c r="F312" i="12"/>
  <c r="D312" i="12"/>
  <c r="C312" i="12"/>
  <c r="B312" i="12"/>
  <c r="A312" i="12"/>
  <c r="H311" i="12"/>
  <c r="F311" i="12"/>
  <c r="D311" i="12"/>
  <c r="C311" i="12"/>
  <c r="B311" i="12"/>
  <c r="A311" i="12"/>
  <c r="H310" i="12"/>
  <c r="F310" i="12"/>
  <c r="D310" i="12"/>
  <c r="C310" i="12"/>
  <c r="B310" i="12"/>
  <c r="A310" i="12"/>
  <c r="H309" i="12"/>
  <c r="F309" i="12"/>
  <c r="D309" i="12"/>
  <c r="C309" i="12"/>
  <c r="B309" i="12"/>
  <c r="A309" i="12"/>
  <c r="H308" i="12"/>
  <c r="F308" i="12"/>
  <c r="D308" i="12"/>
  <c r="C308" i="12"/>
  <c r="B308" i="12"/>
  <c r="A308" i="12"/>
  <c r="H307" i="12"/>
  <c r="F307" i="12"/>
  <c r="D307" i="12"/>
  <c r="C307" i="12"/>
  <c r="B307" i="12"/>
  <c r="A307" i="12"/>
  <c r="H306" i="12"/>
  <c r="F306" i="12"/>
  <c r="D306" i="12"/>
  <c r="C306" i="12"/>
  <c r="B306" i="12"/>
  <c r="A306" i="12"/>
  <c r="H305" i="12"/>
  <c r="F305" i="12"/>
  <c r="D305" i="12"/>
  <c r="C305" i="12"/>
  <c r="B305" i="12"/>
  <c r="A305" i="12"/>
  <c r="H304" i="12"/>
  <c r="F304" i="12"/>
  <c r="D304" i="12"/>
  <c r="C304" i="12"/>
  <c r="B304" i="12"/>
  <c r="A304" i="12"/>
  <c r="H303" i="12"/>
  <c r="F303" i="12"/>
  <c r="D303" i="12"/>
  <c r="C303" i="12"/>
  <c r="B303" i="12"/>
  <c r="A303" i="12"/>
  <c r="H302" i="12"/>
  <c r="F302" i="12"/>
  <c r="D302" i="12"/>
  <c r="C302" i="12"/>
  <c r="B302" i="12"/>
  <c r="A302" i="12"/>
  <c r="H301" i="12"/>
  <c r="F301" i="12"/>
  <c r="D301" i="12"/>
  <c r="C301" i="12"/>
  <c r="B301" i="12"/>
  <c r="A301" i="12"/>
  <c r="D300" i="12"/>
  <c r="C300" i="12"/>
  <c r="B300" i="12"/>
  <c r="A300" i="12"/>
  <c r="D299" i="12"/>
  <c r="C299" i="12"/>
  <c r="B299" i="12"/>
  <c r="A299" i="12"/>
  <c r="D298" i="12"/>
  <c r="C298" i="12"/>
  <c r="B298" i="12"/>
  <c r="A298" i="12"/>
  <c r="D297" i="12"/>
  <c r="C297" i="12"/>
  <c r="B297" i="12"/>
  <c r="A297" i="12"/>
  <c r="D296" i="12"/>
  <c r="C296" i="12"/>
  <c r="B296" i="12"/>
  <c r="A296" i="12"/>
  <c r="D295" i="12"/>
  <c r="C295" i="12"/>
  <c r="B295" i="12"/>
  <c r="A295" i="12"/>
  <c r="D436" i="12"/>
  <c r="C436" i="12"/>
  <c r="B436" i="12"/>
  <c r="A436" i="12"/>
  <c r="D292" i="12"/>
  <c r="C292" i="12"/>
  <c r="B292" i="12"/>
  <c r="A292" i="12"/>
  <c r="D432" i="12"/>
  <c r="C432" i="12"/>
  <c r="B432" i="12"/>
  <c r="A432" i="12"/>
  <c r="D433" i="12"/>
  <c r="C433" i="12"/>
  <c r="B433" i="12"/>
  <c r="A433" i="12"/>
  <c r="D431" i="12"/>
  <c r="C431" i="12"/>
  <c r="B431" i="12"/>
  <c r="A431" i="12"/>
  <c r="D385" i="12"/>
  <c r="C385" i="12"/>
  <c r="B385" i="12"/>
  <c r="A385" i="12"/>
  <c r="D342" i="12"/>
  <c r="C342" i="12"/>
  <c r="B342" i="12"/>
  <c r="A342" i="12"/>
  <c r="D288" i="12"/>
  <c r="C288" i="12"/>
  <c r="B288" i="12"/>
  <c r="A288" i="12"/>
  <c r="H286" i="12"/>
  <c r="F286" i="12"/>
  <c r="D286" i="12"/>
  <c r="C286" i="12"/>
  <c r="B286" i="12"/>
  <c r="A286" i="12"/>
  <c r="H285" i="12"/>
  <c r="F285" i="12"/>
  <c r="D285" i="12"/>
  <c r="C285" i="12"/>
  <c r="B285" i="12"/>
  <c r="A285" i="12"/>
  <c r="H284" i="12"/>
  <c r="F284" i="12"/>
  <c r="D284" i="12"/>
  <c r="C284" i="12"/>
  <c r="B284" i="12"/>
  <c r="A284" i="12"/>
  <c r="H283" i="12"/>
  <c r="F283" i="12"/>
  <c r="G283" i="12" s="1"/>
  <c r="D283" i="12"/>
  <c r="C283" i="12"/>
  <c r="B283" i="12"/>
  <c r="A283" i="12"/>
  <c r="H282" i="12"/>
  <c r="F282" i="12"/>
  <c r="D282" i="12"/>
  <c r="C282" i="12"/>
  <c r="B282" i="12"/>
  <c r="A282" i="12"/>
  <c r="H281" i="12"/>
  <c r="F281" i="12"/>
  <c r="D281" i="12"/>
  <c r="C281" i="12"/>
  <c r="B281" i="12"/>
  <c r="A281" i="12"/>
  <c r="H280" i="12"/>
  <c r="F280" i="12"/>
  <c r="D280" i="12"/>
  <c r="C280" i="12"/>
  <c r="B280" i="12"/>
  <c r="A280" i="12"/>
  <c r="H279" i="12"/>
  <c r="F279" i="12"/>
  <c r="G279" i="12" s="1"/>
  <c r="D279" i="12"/>
  <c r="C279" i="12"/>
  <c r="B279" i="12"/>
  <c r="A279" i="12"/>
  <c r="H278" i="12"/>
  <c r="F278" i="12"/>
  <c r="D278" i="12"/>
  <c r="C278" i="12"/>
  <c r="B278" i="12"/>
  <c r="A278" i="12"/>
  <c r="H277" i="12"/>
  <c r="F277" i="12"/>
  <c r="D277" i="12"/>
  <c r="C277" i="12"/>
  <c r="B277" i="12"/>
  <c r="A277" i="12"/>
  <c r="H276" i="12"/>
  <c r="F276" i="12"/>
  <c r="D276" i="12"/>
  <c r="C276" i="12"/>
  <c r="B276" i="12"/>
  <c r="A276" i="12"/>
  <c r="H275" i="12"/>
  <c r="F275" i="12"/>
  <c r="G275" i="12" s="1"/>
  <c r="D275" i="12"/>
  <c r="C275" i="12"/>
  <c r="B275" i="12"/>
  <c r="A275" i="12"/>
  <c r="H274" i="12"/>
  <c r="F274" i="12"/>
  <c r="D274" i="12"/>
  <c r="C274" i="12"/>
  <c r="B274" i="12"/>
  <c r="A274" i="12"/>
  <c r="H273" i="12"/>
  <c r="F273" i="12"/>
  <c r="D273" i="12"/>
  <c r="C273" i="12"/>
  <c r="B273" i="12"/>
  <c r="A273" i="12"/>
  <c r="H272" i="12"/>
  <c r="F272" i="12"/>
  <c r="D272" i="12"/>
  <c r="C272" i="12"/>
  <c r="B272" i="12"/>
  <c r="A272" i="12"/>
  <c r="H271" i="12"/>
  <c r="F271" i="12"/>
  <c r="G271" i="12" s="1"/>
  <c r="D271" i="12"/>
  <c r="C271" i="12"/>
  <c r="B271" i="12"/>
  <c r="A271" i="12"/>
  <c r="H270" i="12"/>
  <c r="F270" i="12"/>
  <c r="D270" i="12"/>
  <c r="C270" i="12"/>
  <c r="B270" i="12"/>
  <c r="A270" i="12"/>
  <c r="H269" i="12"/>
  <c r="F269" i="12"/>
  <c r="D269" i="12"/>
  <c r="C269" i="12"/>
  <c r="B269" i="12"/>
  <c r="A269" i="12"/>
  <c r="H268" i="12"/>
  <c r="F268" i="12"/>
  <c r="D268" i="12"/>
  <c r="C268" i="12"/>
  <c r="B268" i="12"/>
  <c r="A268" i="12"/>
  <c r="H267" i="12"/>
  <c r="F267" i="12"/>
  <c r="G267" i="12" s="1"/>
  <c r="D267" i="12"/>
  <c r="C267" i="12"/>
  <c r="B267" i="12"/>
  <c r="A267" i="12"/>
  <c r="H266" i="12"/>
  <c r="F266" i="12"/>
  <c r="D266" i="12"/>
  <c r="C266" i="12"/>
  <c r="B266" i="12"/>
  <c r="A266" i="12"/>
  <c r="H265" i="12"/>
  <c r="F265" i="12"/>
  <c r="G265" i="12" s="1"/>
  <c r="D265" i="12"/>
  <c r="C265" i="12"/>
  <c r="B265" i="12"/>
  <c r="A265" i="12"/>
  <c r="H264" i="12"/>
  <c r="F264" i="12"/>
  <c r="D264" i="12"/>
  <c r="C264" i="12"/>
  <c r="B264" i="12"/>
  <c r="A264" i="12"/>
  <c r="H263" i="12"/>
  <c r="F263" i="12"/>
  <c r="D263" i="12"/>
  <c r="C263" i="12"/>
  <c r="B263" i="12"/>
  <c r="A263" i="12"/>
  <c r="H262" i="12"/>
  <c r="F262" i="12"/>
  <c r="D262" i="12"/>
  <c r="C262" i="12"/>
  <c r="B262" i="12"/>
  <c r="A262" i="12"/>
  <c r="H261" i="12"/>
  <c r="F261" i="12"/>
  <c r="G261" i="12" s="1"/>
  <c r="D261" i="12"/>
  <c r="C261" i="12"/>
  <c r="B261" i="12"/>
  <c r="A261" i="12"/>
  <c r="H260" i="12"/>
  <c r="F260" i="12"/>
  <c r="D260" i="12"/>
  <c r="C260" i="12"/>
  <c r="B260" i="12"/>
  <c r="A260" i="12"/>
  <c r="H259" i="12"/>
  <c r="F259" i="12"/>
  <c r="G259" i="12" s="1"/>
  <c r="D259" i="12"/>
  <c r="C259" i="12"/>
  <c r="B259" i="12"/>
  <c r="A259" i="12"/>
  <c r="H258" i="12"/>
  <c r="F258" i="12"/>
  <c r="D258" i="12"/>
  <c r="C258" i="12"/>
  <c r="B258" i="12"/>
  <c r="A258" i="12"/>
  <c r="H257" i="12"/>
  <c r="F257" i="12"/>
  <c r="G257" i="12" s="1"/>
  <c r="D257" i="12"/>
  <c r="C257" i="12"/>
  <c r="B257" i="12"/>
  <c r="A257" i="12"/>
  <c r="H256" i="12"/>
  <c r="F256" i="12"/>
  <c r="D256" i="12"/>
  <c r="C256" i="12"/>
  <c r="B256" i="12"/>
  <c r="A256" i="12"/>
  <c r="H255" i="12"/>
  <c r="F255" i="12"/>
  <c r="G255" i="12" s="1"/>
  <c r="D255" i="12"/>
  <c r="C255" i="12"/>
  <c r="B255" i="12"/>
  <c r="A255" i="12"/>
  <c r="H254" i="12"/>
  <c r="F254" i="12"/>
  <c r="D254" i="12"/>
  <c r="C254" i="12"/>
  <c r="B254" i="12"/>
  <c r="A254" i="12"/>
  <c r="H253" i="12"/>
  <c r="F253" i="12"/>
  <c r="G253" i="12" s="1"/>
  <c r="D253" i="12"/>
  <c r="C253" i="12"/>
  <c r="B253" i="12"/>
  <c r="A253" i="12"/>
  <c r="H252" i="12"/>
  <c r="F252" i="12"/>
  <c r="D252" i="12"/>
  <c r="C252" i="12"/>
  <c r="B252" i="12"/>
  <c r="A252" i="12"/>
  <c r="H251" i="12"/>
  <c r="F251" i="12"/>
  <c r="D251" i="12"/>
  <c r="C251" i="12"/>
  <c r="B251" i="12"/>
  <c r="A251" i="12"/>
  <c r="H250" i="12"/>
  <c r="F250" i="12"/>
  <c r="D250" i="12"/>
  <c r="C250" i="12"/>
  <c r="B250" i="12"/>
  <c r="A250" i="12"/>
  <c r="H249" i="12"/>
  <c r="F249" i="12"/>
  <c r="G249" i="12" s="1"/>
  <c r="D249" i="12"/>
  <c r="C249" i="12"/>
  <c r="B249" i="12"/>
  <c r="A249" i="12"/>
  <c r="D482" i="12"/>
  <c r="C482" i="12"/>
  <c r="B482" i="12"/>
  <c r="A482" i="12"/>
  <c r="D481" i="12"/>
  <c r="C481" i="12"/>
  <c r="B481" i="12"/>
  <c r="A481" i="12"/>
  <c r="D480" i="12"/>
  <c r="C480" i="12"/>
  <c r="B480" i="12"/>
  <c r="A480" i="12"/>
  <c r="D485" i="12"/>
  <c r="C485" i="12"/>
  <c r="B485" i="12"/>
  <c r="A485" i="12"/>
  <c r="D479" i="12"/>
  <c r="C479" i="12"/>
  <c r="B479" i="12"/>
  <c r="A479" i="12"/>
  <c r="D384" i="12"/>
  <c r="C384" i="12"/>
  <c r="B384" i="12"/>
  <c r="A384" i="12"/>
  <c r="D289" i="12"/>
  <c r="C289" i="12"/>
  <c r="B289" i="12"/>
  <c r="A289" i="12"/>
  <c r="D248" i="12"/>
  <c r="C248" i="12"/>
  <c r="B248" i="12"/>
  <c r="A248" i="12"/>
  <c r="D201" i="12"/>
  <c r="C201" i="12"/>
  <c r="B201" i="12"/>
  <c r="A201" i="12"/>
  <c r="H239" i="12"/>
  <c r="F239" i="12"/>
  <c r="D239" i="12"/>
  <c r="C239" i="12"/>
  <c r="B239" i="12"/>
  <c r="A239" i="12"/>
  <c r="H238" i="12"/>
  <c r="F238" i="12"/>
  <c r="D238" i="12"/>
  <c r="C238" i="12"/>
  <c r="B238" i="12"/>
  <c r="A238" i="12"/>
  <c r="H237" i="12"/>
  <c r="F237" i="12"/>
  <c r="D237" i="12"/>
  <c r="C237" i="12"/>
  <c r="B237" i="12"/>
  <c r="A237" i="12"/>
  <c r="H236" i="12"/>
  <c r="F236" i="12"/>
  <c r="D236" i="12"/>
  <c r="C236" i="12"/>
  <c r="B236" i="12"/>
  <c r="A236" i="12"/>
  <c r="H235" i="12"/>
  <c r="F235" i="12"/>
  <c r="D235" i="12"/>
  <c r="C235" i="12"/>
  <c r="B235" i="12"/>
  <c r="A235" i="12"/>
  <c r="H234" i="12"/>
  <c r="F234" i="12"/>
  <c r="D234" i="12"/>
  <c r="C234" i="12"/>
  <c r="B234" i="12"/>
  <c r="A234" i="12"/>
  <c r="H233" i="12"/>
  <c r="F233" i="12"/>
  <c r="D233" i="12"/>
  <c r="C233" i="12"/>
  <c r="B233" i="12"/>
  <c r="A233" i="12"/>
  <c r="H232" i="12"/>
  <c r="F232" i="12"/>
  <c r="D232" i="12"/>
  <c r="C232" i="12"/>
  <c r="B232" i="12"/>
  <c r="A232" i="12"/>
  <c r="H231" i="12"/>
  <c r="F231" i="12"/>
  <c r="D231" i="12"/>
  <c r="C231" i="12"/>
  <c r="B231" i="12"/>
  <c r="A231" i="12"/>
  <c r="H230" i="12"/>
  <c r="F230" i="12"/>
  <c r="D230" i="12"/>
  <c r="C230" i="12"/>
  <c r="B230" i="12"/>
  <c r="A230" i="12"/>
  <c r="H229" i="12"/>
  <c r="F229" i="12"/>
  <c r="D229" i="12"/>
  <c r="C229" i="12"/>
  <c r="B229" i="12"/>
  <c r="A229" i="12"/>
  <c r="H228" i="12"/>
  <c r="F228" i="12"/>
  <c r="D228" i="12"/>
  <c r="C228" i="12"/>
  <c r="B228" i="12"/>
  <c r="A228" i="12"/>
  <c r="H227" i="12"/>
  <c r="F227" i="12"/>
  <c r="D227" i="12"/>
  <c r="C227" i="12"/>
  <c r="B227" i="12"/>
  <c r="A227" i="12"/>
  <c r="H226" i="12"/>
  <c r="F226" i="12"/>
  <c r="D226" i="12"/>
  <c r="C226" i="12"/>
  <c r="B226" i="12"/>
  <c r="A226" i="12"/>
  <c r="H225" i="12"/>
  <c r="F225" i="12"/>
  <c r="D225" i="12"/>
  <c r="C225" i="12"/>
  <c r="B225" i="12"/>
  <c r="A225" i="12"/>
  <c r="H224" i="12"/>
  <c r="F224" i="12"/>
  <c r="D224" i="12"/>
  <c r="C224" i="12"/>
  <c r="B224" i="12"/>
  <c r="A224" i="12"/>
  <c r="H223" i="12"/>
  <c r="F223" i="12"/>
  <c r="D223" i="12"/>
  <c r="C223" i="12"/>
  <c r="B223" i="12"/>
  <c r="A223" i="12"/>
  <c r="H222" i="12"/>
  <c r="F222" i="12"/>
  <c r="D222" i="12"/>
  <c r="C222" i="12"/>
  <c r="B222" i="12"/>
  <c r="A222" i="12"/>
  <c r="H221" i="12"/>
  <c r="F221" i="12"/>
  <c r="D221" i="12"/>
  <c r="C221" i="12"/>
  <c r="B221" i="12"/>
  <c r="A221" i="12"/>
  <c r="H220" i="12"/>
  <c r="F220" i="12"/>
  <c r="D220" i="12"/>
  <c r="C220" i="12"/>
  <c r="B220" i="12"/>
  <c r="A220" i="12"/>
  <c r="H219" i="12"/>
  <c r="F219" i="12"/>
  <c r="D219" i="12"/>
  <c r="C219" i="12"/>
  <c r="B219" i="12"/>
  <c r="A219" i="12"/>
  <c r="H218" i="12"/>
  <c r="F218" i="12"/>
  <c r="D218" i="12"/>
  <c r="C218" i="12"/>
  <c r="B218" i="12"/>
  <c r="A218" i="12"/>
  <c r="H217" i="12"/>
  <c r="F217" i="12"/>
  <c r="D217" i="12"/>
  <c r="C217" i="12"/>
  <c r="B217" i="12"/>
  <c r="A217" i="12"/>
  <c r="H216" i="12"/>
  <c r="F216" i="12"/>
  <c r="D216" i="12"/>
  <c r="C216" i="12"/>
  <c r="B216" i="12"/>
  <c r="A216" i="12"/>
  <c r="H215" i="12"/>
  <c r="F215" i="12"/>
  <c r="D215" i="12"/>
  <c r="C215" i="12"/>
  <c r="B215" i="12"/>
  <c r="A215" i="12"/>
  <c r="H214" i="12"/>
  <c r="F214" i="12"/>
  <c r="G214" i="12" s="1"/>
  <c r="D214" i="12"/>
  <c r="C214" i="12"/>
  <c r="B214" i="12"/>
  <c r="A214" i="12"/>
  <c r="H213" i="12"/>
  <c r="F213" i="12"/>
  <c r="D213" i="12"/>
  <c r="C213" i="12"/>
  <c r="B213" i="12"/>
  <c r="A213" i="12"/>
  <c r="H212" i="12"/>
  <c r="F212" i="12"/>
  <c r="G212" i="12" s="1"/>
  <c r="D212" i="12"/>
  <c r="C212" i="12"/>
  <c r="B212" i="12"/>
  <c r="A212" i="12"/>
  <c r="H211" i="12"/>
  <c r="F211" i="12"/>
  <c r="G211" i="12" s="1"/>
  <c r="D211" i="12"/>
  <c r="C211" i="12"/>
  <c r="B211" i="12"/>
  <c r="A211" i="12"/>
  <c r="H210" i="12"/>
  <c r="F210" i="12"/>
  <c r="G210" i="12" s="1"/>
  <c r="D210" i="12"/>
  <c r="C210" i="12"/>
  <c r="B210" i="12"/>
  <c r="A210" i="12"/>
  <c r="H209" i="12"/>
  <c r="F209" i="12"/>
  <c r="G209" i="12" s="1"/>
  <c r="D209" i="12"/>
  <c r="C209" i="12"/>
  <c r="B209" i="12"/>
  <c r="A209" i="12"/>
  <c r="D293" i="12"/>
  <c r="C293" i="12"/>
  <c r="B293" i="12"/>
  <c r="A293" i="12"/>
  <c r="D287" i="12"/>
  <c r="C287" i="12"/>
  <c r="B287" i="12"/>
  <c r="A287" i="12"/>
  <c r="D246" i="12"/>
  <c r="C246" i="12"/>
  <c r="B246" i="12"/>
  <c r="A246" i="12"/>
  <c r="D245" i="12"/>
  <c r="C245" i="12"/>
  <c r="B245" i="12"/>
  <c r="A245" i="12"/>
  <c r="D244" i="12"/>
  <c r="C244" i="12"/>
  <c r="B244" i="12"/>
  <c r="A244" i="12"/>
  <c r="D241" i="12"/>
  <c r="C241" i="12"/>
  <c r="B241" i="12"/>
  <c r="A241" i="12"/>
  <c r="D205" i="12"/>
  <c r="C205" i="12"/>
  <c r="B205" i="12"/>
  <c r="A205" i="12"/>
  <c r="D159" i="12"/>
  <c r="C159" i="12"/>
  <c r="B159" i="12"/>
  <c r="A159" i="12"/>
  <c r="D154" i="12"/>
  <c r="C154" i="12"/>
  <c r="B154" i="12"/>
  <c r="A154" i="12"/>
  <c r="D148" i="12"/>
  <c r="C148" i="12"/>
  <c r="B148" i="12"/>
  <c r="A148" i="12"/>
  <c r="D102" i="12"/>
  <c r="C102" i="12"/>
  <c r="B102" i="12"/>
  <c r="A102" i="12"/>
  <c r="D101" i="12"/>
  <c r="C101" i="12"/>
  <c r="B101" i="12"/>
  <c r="A101" i="12"/>
  <c r="D100" i="12"/>
  <c r="C100" i="12"/>
  <c r="B100" i="12"/>
  <c r="A100" i="12"/>
  <c r="D63" i="12"/>
  <c r="C63" i="12"/>
  <c r="B63" i="12"/>
  <c r="A63" i="12"/>
  <c r="D60" i="12"/>
  <c r="C60" i="12"/>
  <c r="B60" i="12"/>
  <c r="A60" i="12"/>
  <c r="D6" i="12"/>
  <c r="C6" i="12"/>
  <c r="B6" i="12"/>
  <c r="A6" i="12"/>
  <c r="H192" i="12"/>
  <c r="F192" i="12"/>
  <c r="D192" i="12"/>
  <c r="C192" i="12"/>
  <c r="B192" i="12"/>
  <c r="A192" i="12"/>
  <c r="H191" i="12"/>
  <c r="F191" i="12"/>
  <c r="D191" i="12"/>
  <c r="C191" i="12"/>
  <c r="B191" i="12"/>
  <c r="A191" i="12"/>
  <c r="H190" i="12"/>
  <c r="F190" i="12"/>
  <c r="D190" i="12"/>
  <c r="C190" i="12"/>
  <c r="B190" i="12"/>
  <c r="A190" i="12"/>
  <c r="H189" i="12"/>
  <c r="F189" i="12"/>
  <c r="D189" i="12"/>
  <c r="C189" i="12"/>
  <c r="B189" i="12"/>
  <c r="A189" i="12"/>
  <c r="H188" i="12"/>
  <c r="F188" i="12"/>
  <c r="D188" i="12"/>
  <c r="C188" i="12"/>
  <c r="B188" i="12"/>
  <c r="A188" i="12"/>
  <c r="H187" i="12"/>
  <c r="F187" i="12"/>
  <c r="D187" i="12"/>
  <c r="C187" i="12"/>
  <c r="B187" i="12"/>
  <c r="A187" i="12"/>
  <c r="H186" i="12"/>
  <c r="F186" i="12"/>
  <c r="D186" i="12"/>
  <c r="C186" i="12"/>
  <c r="B186" i="12"/>
  <c r="A186" i="12"/>
  <c r="H185" i="12"/>
  <c r="F185" i="12"/>
  <c r="D185" i="12"/>
  <c r="C185" i="12"/>
  <c r="B185" i="12"/>
  <c r="A185" i="12"/>
  <c r="H184" i="12"/>
  <c r="F184" i="12"/>
  <c r="D184" i="12"/>
  <c r="C184" i="12"/>
  <c r="B184" i="12"/>
  <c r="A184" i="12"/>
  <c r="H183" i="12"/>
  <c r="F183" i="12"/>
  <c r="D183" i="12"/>
  <c r="C183" i="12"/>
  <c r="B183" i="12"/>
  <c r="A183" i="12"/>
  <c r="H182" i="12"/>
  <c r="F182" i="12"/>
  <c r="D182" i="12"/>
  <c r="C182" i="12"/>
  <c r="B182" i="12"/>
  <c r="A182" i="12"/>
  <c r="H181" i="12"/>
  <c r="F181" i="12"/>
  <c r="D181" i="12"/>
  <c r="C181" i="12"/>
  <c r="B181" i="12"/>
  <c r="A181" i="12"/>
  <c r="H180" i="12"/>
  <c r="F180" i="12"/>
  <c r="D180" i="12"/>
  <c r="C180" i="12"/>
  <c r="B180" i="12"/>
  <c r="A180" i="12"/>
  <c r="H179" i="12"/>
  <c r="F179" i="12"/>
  <c r="D179" i="12"/>
  <c r="C179" i="12"/>
  <c r="B179" i="12"/>
  <c r="A179" i="12"/>
  <c r="H178" i="12"/>
  <c r="F178" i="12"/>
  <c r="D178" i="12"/>
  <c r="C178" i="12"/>
  <c r="B178" i="12"/>
  <c r="A178" i="12"/>
  <c r="H177" i="12"/>
  <c r="F177" i="12"/>
  <c r="D177" i="12"/>
  <c r="C177" i="12"/>
  <c r="B177" i="12"/>
  <c r="A177" i="12"/>
  <c r="H176" i="12"/>
  <c r="F176" i="12"/>
  <c r="D176" i="12"/>
  <c r="C176" i="12"/>
  <c r="B176" i="12"/>
  <c r="A176" i="12"/>
  <c r="H175" i="12"/>
  <c r="F175" i="12"/>
  <c r="D175" i="12"/>
  <c r="C175" i="12"/>
  <c r="B175" i="12"/>
  <c r="A175" i="12"/>
  <c r="H174" i="12"/>
  <c r="F174" i="12"/>
  <c r="D174" i="12"/>
  <c r="C174" i="12"/>
  <c r="B174" i="12"/>
  <c r="A174" i="12"/>
  <c r="H173" i="12"/>
  <c r="F173" i="12"/>
  <c r="D173" i="12"/>
  <c r="C173" i="12"/>
  <c r="B173" i="12"/>
  <c r="A173" i="12"/>
  <c r="H172" i="12"/>
  <c r="F172" i="12"/>
  <c r="D172" i="12"/>
  <c r="C172" i="12"/>
  <c r="B172" i="12"/>
  <c r="A172" i="12"/>
  <c r="H171" i="12"/>
  <c r="F171" i="12"/>
  <c r="D171" i="12"/>
  <c r="C171" i="12"/>
  <c r="B171" i="12"/>
  <c r="A171" i="12"/>
  <c r="H170" i="12"/>
  <c r="F170" i="12"/>
  <c r="D170" i="12"/>
  <c r="C170" i="12"/>
  <c r="B170" i="12"/>
  <c r="A170" i="12"/>
  <c r="H169" i="12"/>
  <c r="F169" i="12"/>
  <c r="D169" i="12"/>
  <c r="C169" i="12"/>
  <c r="B169" i="12"/>
  <c r="A169" i="12"/>
  <c r="H168" i="12"/>
  <c r="F168" i="12"/>
  <c r="D168" i="12"/>
  <c r="C168" i="12"/>
  <c r="B168" i="12"/>
  <c r="A168" i="12"/>
  <c r="H167" i="12"/>
  <c r="F167" i="12"/>
  <c r="D167" i="12"/>
  <c r="C167" i="12"/>
  <c r="B167" i="12"/>
  <c r="A167" i="12"/>
  <c r="H166" i="12"/>
  <c r="F166" i="12"/>
  <c r="D166" i="12"/>
  <c r="C166" i="12"/>
  <c r="B166" i="12"/>
  <c r="A166" i="12"/>
  <c r="H165" i="12"/>
  <c r="F165" i="12"/>
  <c r="D165" i="12"/>
  <c r="C165" i="12"/>
  <c r="B165" i="12"/>
  <c r="A165" i="12"/>
  <c r="H164" i="12"/>
  <c r="F164" i="12"/>
  <c r="D164" i="12"/>
  <c r="C164" i="12"/>
  <c r="B164" i="12"/>
  <c r="A164" i="12"/>
  <c r="H163" i="12"/>
  <c r="F163" i="12"/>
  <c r="G163" i="12" s="1"/>
  <c r="D163" i="12"/>
  <c r="C163" i="12"/>
  <c r="B163" i="12"/>
  <c r="A163" i="12"/>
  <c r="D334" i="12"/>
  <c r="C334" i="12"/>
  <c r="B334" i="12"/>
  <c r="A334" i="12"/>
  <c r="D291" i="12"/>
  <c r="C291" i="12"/>
  <c r="B291" i="12"/>
  <c r="A291" i="12"/>
  <c r="D290" i="12"/>
  <c r="C290" i="12"/>
  <c r="B290" i="12"/>
  <c r="A290" i="12"/>
  <c r="D243" i="12"/>
  <c r="C243" i="12"/>
  <c r="B243" i="12"/>
  <c r="A243" i="12"/>
  <c r="D242" i="12"/>
  <c r="C242" i="12"/>
  <c r="B242" i="12"/>
  <c r="A242" i="12"/>
  <c r="D240" i="12"/>
  <c r="C240" i="12"/>
  <c r="B240" i="12"/>
  <c r="A240" i="12"/>
  <c r="D198" i="12"/>
  <c r="C198" i="12"/>
  <c r="B198" i="12"/>
  <c r="A198" i="12"/>
  <c r="D151" i="12"/>
  <c r="C151" i="12"/>
  <c r="B151" i="12"/>
  <c r="A151" i="12"/>
  <c r="D202" i="12"/>
  <c r="C202" i="12"/>
  <c r="B202" i="12"/>
  <c r="A202" i="12"/>
  <c r="D200" i="12"/>
  <c r="C200" i="12"/>
  <c r="B200" i="12"/>
  <c r="A200" i="12"/>
  <c r="D162" i="12"/>
  <c r="C162" i="12"/>
  <c r="B162" i="12"/>
  <c r="A162" i="12"/>
  <c r="D157" i="12"/>
  <c r="C157" i="12"/>
  <c r="B157" i="12"/>
  <c r="A157" i="12"/>
  <c r="D146" i="12"/>
  <c r="C146" i="12"/>
  <c r="B146" i="12"/>
  <c r="A146" i="12"/>
  <c r="D66" i="12"/>
  <c r="C66" i="12"/>
  <c r="B66" i="12"/>
  <c r="A66" i="12"/>
  <c r="D65" i="12"/>
  <c r="C65" i="12"/>
  <c r="B65" i="12"/>
  <c r="A65" i="12"/>
  <c r="D64" i="12"/>
  <c r="C64" i="12"/>
  <c r="B64" i="12"/>
  <c r="A64" i="12"/>
  <c r="D59" i="12"/>
  <c r="C59" i="12"/>
  <c r="B59" i="12"/>
  <c r="A59" i="12"/>
  <c r="H145" i="12"/>
  <c r="F145" i="12"/>
  <c r="D145" i="12"/>
  <c r="C145" i="12"/>
  <c r="B145" i="12"/>
  <c r="A145" i="12"/>
  <c r="H144" i="12"/>
  <c r="F144" i="12"/>
  <c r="D144" i="12"/>
  <c r="C144" i="12"/>
  <c r="B144" i="12"/>
  <c r="A144" i="12"/>
  <c r="H143" i="12"/>
  <c r="F143" i="12"/>
  <c r="D143" i="12"/>
  <c r="C143" i="12"/>
  <c r="B143" i="12"/>
  <c r="A143" i="12"/>
  <c r="H142" i="12"/>
  <c r="F142" i="12"/>
  <c r="D142" i="12"/>
  <c r="C142" i="12"/>
  <c r="B142" i="12"/>
  <c r="A142" i="12"/>
  <c r="H141" i="12"/>
  <c r="F141" i="12"/>
  <c r="D141" i="12"/>
  <c r="C141" i="12"/>
  <c r="B141" i="12"/>
  <c r="A141" i="12"/>
  <c r="H140" i="12"/>
  <c r="F140" i="12"/>
  <c r="D140" i="12"/>
  <c r="C140" i="12"/>
  <c r="B140" i="12"/>
  <c r="A140" i="12"/>
  <c r="H139" i="12"/>
  <c r="F139" i="12"/>
  <c r="D139" i="12"/>
  <c r="C139" i="12"/>
  <c r="B139" i="12"/>
  <c r="A139" i="12"/>
  <c r="H138" i="12"/>
  <c r="F138" i="12"/>
  <c r="D138" i="12"/>
  <c r="C138" i="12"/>
  <c r="B138" i="12"/>
  <c r="A138" i="12"/>
  <c r="H137" i="12"/>
  <c r="F137" i="12"/>
  <c r="D137" i="12"/>
  <c r="C137" i="12"/>
  <c r="B137" i="12"/>
  <c r="A137" i="12"/>
  <c r="H136" i="12"/>
  <c r="F136" i="12"/>
  <c r="D136" i="12"/>
  <c r="C136" i="12"/>
  <c r="B136" i="12"/>
  <c r="A136" i="12"/>
  <c r="H135" i="12"/>
  <c r="F135" i="12"/>
  <c r="D135" i="12"/>
  <c r="C135" i="12"/>
  <c r="B135" i="12"/>
  <c r="A135" i="12"/>
  <c r="H134" i="12"/>
  <c r="F134" i="12"/>
  <c r="D134" i="12"/>
  <c r="C134" i="12"/>
  <c r="B134" i="12"/>
  <c r="A134" i="12"/>
  <c r="H133" i="12"/>
  <c r="F133" i="12"/>
  <c r="D133" i="12"/>
  <c r="C133" i="12"/>
  <c r="B133" i="12"/>
  <c r="A133" i="12"/>
  <c r="H132" i="12"/>
  <c r="F132" i="12"/>
  <c r="D132" i="12"/>
  <c r="C132" i="12"/>
  <c r="B132" i="12"/>
  <c r="A132" i="12"/>
  <c r="H131" i="12"/>
  <c r="F131" i="12"/>
  <c r="D131" i="12"/>
  <c r="C131" i="12"/>
  <c r="B131" i="12"/>
  <c r="A131" i="12"/>
  <c r="H130" i="12"/>
  <c r="F130" i="12"/>
  <c r="D130" i="12"/>
  <c r="C130" i="12"/>
  <c r="B130" i="12"/>
  <c r="A130" i="12"/>
  <c r="H129" i="12"/>
  <c r="F129" i="12"/>
  <c r="D129" i="12"/>
  <c r="C129" i="12"/>
  <c r="B129" i="12"/>
  <c r="A129" i="12"/>
  <c r="H128" i="12"/>
  <c r="F128" i="12"/>
  <c r="D128" i="12"/>
  <c r="C128" i="12"/>
  <c r="B128" i="12"/>
  <c r="A128" i="12"/>
  <c r="H127" i="12"/>
  <c r="F127" i="12"/>
  <c r="D127" i="12"/>
  <c r="C127" i="12"/>
  <c r="B127" i="12"/>
  <c r="A127" i="12"/>
  <c r="H126" i="12"/>
  <c r="F126" i="12"/>
  <c r="D126" i="12"/>
  <c r="C126" i="12"/>
  <c r="B126" i="12"/>
  <c r="A126" i="12"/>
  <c r="H125" i="12"/>
  <c r="F125" i="12"/>
  <c r="D125" i="12"/>
  <c r="C125" i="12"/>
  <c r="B125" i="12"/>
  <c r="A125" i="12"/>
  <c r="H124" i="12"/>
  <c r="F124" i="12"/>
  <c r="D124" i="12"/>
  <c r="C124" i="12"/>
  <c r="B124" i="12"/>
  <c r="A124" i="12"/>
  <c r="H123" i="12"/>
  <c r="F123" i="12"/>
  <c r="D123" i="12"/>
  <c r="C123" i="12"/>
  <c r="B123" i="12"/>
  <c r="A123" i="12"/>
  <c r="H122" i="12"/>
  <c r="F122" i="12"/>
  <c r="D122" i="12"/>
  <c r="C122" i="12"/>
  <c r="B122" i="12"/>
  <c r="A122" i="12"/>
  <c r="H121" i="12"/>
  <c r="F121" i="12"/>
  <c r="D121" i="12"/>
  <c r="C121" i="12"/>
  <c r="B121" i="12"/>
  <c r="A121" i="12"/>
  <c r="H120" i="12"/>
  <c r="F120" i="12"/>
  <c r="D120" i="12"/>
  <c r="C120" i="12"/>
  <c r="B120" i="12"/>
  <c r="A120" i="12"/>
  <c r="H119" i="12"/>
  <c r="F119" i="12"/>
  <c r="D119" i="12"/>
  <c r="C119" i="12"/>
  <c r="B119" i="12"/>
  <c r="A119" i="12"/>
  <c r="H118" i="12"/>
  <c r="F118" i="12"/>
  <c r="D118" i="12"/>
  <c r="C118" i="12"/>
  <c r="B118" i="12"/>
  <c r="A118" i="12"/>
  <c r="H117" i="12"/>
  <c r="F117" i="12"/>
  <c r="D117" i="12"/>
  <c r="C117" i="12"/>
  <c r="B117" i="12"/>
  <c r="A117" i="12"/>
  <c r="H116" i="12"/>
  <c r="F116" i="12"/>
  <c r="D116" i="12"/>
  <c r="C116" i="12"/>
  <c r="B116" i="12"/>
  <c r="A116" i="12"/>
  <c r="H115" i="12"/>
  <c r="F115" i="12"/>
  <c r="D115" i="12"/>
  <c r="C115" i="12"/>
  <c r="B115" i="12"/>
  <c r="A115" i="12"/>
  <c r="H114" i="12"/>
  <c r="F114" i="12"/>
  <c r="D114" i="12"/>
  <c r="C114" i="12"/>
  <c r="B114" i="12"/>
  <c r="A114" i="12"/>
  <c r="H113" i="12"/>
  <c r="F113" i="12"/>
  <c r="D113" i="12"/>
  <c r="C113" i="12"/>
  <c r="B113" i="12"/>
  <c r="A113" i="12"/>
  <c r="H112" i="12"/>
  <c r="F112" i="12"/>
  <c r="D112" i="12"/>
  <c r="C112" i="12"/>
  <c r="B112" i="12"/>
  <c r="A112" i="12"/>
  <c r="H111" i="12"/>
  <c r="F111" i="12"/>
  <c r="D111" i="12"/>
  <c r="C111" i="12"/>
  <c r="B111" i="12"/>
  <c r="A111" i="12"/>
  <c r="H110" i="12"/>
  <c r="F110" i="12"/>
  <c r="G110" i="12" s="1"/>
  <c r="D110" i="12"/>
  <c r="C110" i="12"/>
  <c r="B110" i="12"/>
  <c r="A110" i="12"/>
  <c r="H109" i="12"/>
  <c r="F109" i="12"/>
  <c r="D109" i="12"/>
  <c r="C109" i="12"/>
  <c r="B109" i="12"/>
  <c r="A109" i="12"/>
  <c r="H108" i="12"/>
  <c r="F108" i="12"/>
  <c r="G108" i="12" s="1"/>
  <c r="D108" i="12"/>
  <c r="C108" i="12"/>
  <c r="B108" i="12"/>
  <c r="A108" i="12"/>
  <c r="H107" i="12"/>
  <c r="F107" i="12"/>
  <c r="D107" i="12"/>
  <c r="C107" i="12"/>
  <c r="B107" i="12"/>
  <c r="A107" i="12"/>
  <c r="H106" i="12"/>
  <c r="F106" i="12"/>
  <c r="D106" i="12"/>
  <c r="C106" i="12"/>
  <c r="B106" i="12"/>
  <c r="A106" i="12"/>
  <c r="H105" i="12"/>
  <c r="F105" i="12"/>
  <c r="D105" i="12"/>
  <c r="C105" i="12"/>
  <c r="B105" i="12"/>
  <c r="A105" i="12"/>
  <c r="H104" i="12"/>
  <c r="F104" i="12"/>
  <c r="G104" i="12" s="1"/>
  <c r="D104" i="12"/>
  <c r="C104" i="12"/>
  <c r="B104" i="12"/>
  <c r="A104" i="12"/>
  <c r="H103" i="12"/>
  <c r="F103" i="12"/>
  <c r="G103" i="12" s="1"/>
  <c r="D103" i="12"/>
  <c r="C103" i="12"/>
  <c r="B103" i="12"/>
  <c r="A103" i="12"/>
  <c r="D478" i="12"/>
  <c r="C478" i="12"/>
  <c r="B478" i="12"/>
  <c r="A478" i="12"/>
  <c r="D435" i="12"/>
  <c r="C435" i="12"/>
  <c r="B435" i="12"/>
  <c r="A435" i="12"/>
  <c r="D434" i="12"/>
  <c r="C434" i="12"/>
  <c r="B434" i="12"/>
  <c r="A434" i="12"/>
  <c r="D67" i="12"/>
  <c r="C67" i="12"/>
  <c r="B67" i="12"/>
  <c r="A67" i="12"/>
  <c r="H98" i="12"/>
  <c r="F98" i="12"/>
  <c r="D98" i="12"/>
  <c r="C98" i="12"/>
  <c r="B98" i="12"/>
  <c r="A98" i="12"/>
  <c r="H97" i="12"/>
  <c r="F97" i="12"/>
  <c r="D97" i="12"/>
  <c r="C97" i="12"/>
  <c r="B97" i="12"/>
  <c r="A97" i="12"/>
  <c r="H96" i="12"/>
  <c r="F96" i="12"/>
  <c r="D96" i="12"/>
  <c r="C96" i="12"/>
  <c r="B96" i="12"/>
  <c r="A96" i="12"/>
  <c r="H95" i="12"/>
  <c r="F95" i="12"/>
  <c r="D95" i="12"/>
  <c r="C95" i="12"/>
  <c r="B95" i="12"/>
  <c r="A95" i="12"/>
  <c r="H94" i="12"/>
  <c r="F94" i="12"/>
  <c r="D94" i="12"/>
  <c r="C94" i="12"/>
  <c r="B94" i="12"/>
  <c r="A94" i="12"/>
  <c r="H93" i="12"/>
  <c r="F93" i="12"/>
  <c r="D93" i="12"/>
  <c r="C93" i="12"/>
  <c r="B93" i="12"/>
  <c r="A93" i="12"/>
  <c r="H92" i="12"/>
  <c r="F92" i="12"/>
  <c r="D92" i="12"/>
  <c r="C92" i="12"/>
  <c r="B92" i="12"/>
  <c r="A92" i="12"/>
  <c r="H91" i="12"/>
  <c r="F91" i="12"/>
  <c r="D91" i="12"/>
  <c r="C91" i="12"/>
  <c r="B91" i="12"/>
  <c r="A91" i="12"/>
  <c r="H90" i="12"/>
  <c r="F90" i="12"/>
  <c r="D90" i="12"/>
  <c r="C90" i="12"/>
  <c r="B90" i="12"/>
  <c r="A90" i="12"/>
  <c r="H89" i="12"/>
  <c r="F89" i="12"/>
  <c r="D89" i="12"/>
  <c r="C89" i="12"/>
  <c r="B89" i="12"/>
  <c r="A89" i="12"/>
  <c r="H88" i="12"/>
  <c r="F88" i="12"/>
  <c r="D88" i="12"/>
  <c r="C88" i="12"/>
  <c r="B88" i="12"/>
  <c r="A88" i="12"/>
  <c r="H87" i="12"/>
  <c r="F87" i="12"/>
  <c r="D87" i="12"/>
  <c r="C87" i="12"/>
  <c r="B87" i="12"/>
  <c r="A87" i="12"/>
  <c r="H86" i="12"/>
  <c r="F86" i="12"/>
  <c r="D86" i="12"/>
  <c r="C86" i="12"/>
  <c r="B86" i="12"/>
  <c r="A86" i="12"/>
  <c r="H85" i="12"/>
  <c r="F85" i="12"/>
  <c r="D85" i="12"/>
  <c r="C85" i="12"/>
  <c r="B85" i="12"/>
  <c r="A85" i="12"/>
  <c r="H84" i="12"/>
  <c r="F84" i="12"/>
  <c r="D84" i="12"/>
  <c r="C84" i="12"/>
  <c r="B84" i="12"/>
  <c r="A84" i="12"/>
  <c r="H83" i="12"/>
  <c r="F83" i="12"/>
  <c r="D83" i="12"/>
  <c r="C83" i="12"/>
  <c r="B83" i="12"/>
  <c r="A83" i="12"/>
  <c r="H82" i="12"/>
  <c r="F82" i="12"/>
  <c r="D82" i="12"/>
  <c r="C82" i="12"/>
  <c r="B82" i="12"/>
  <c r="A82" i="12"/>
  <c r="H81" i="12"/>
  <c r="F81" i="12"/>
  <c r="D81" i="12"/>
  <c r="C81" i="12"/>
  <c r="B81" i="12"/>
  <c r="A81" i="12"/>
  <c r="H80" i="12"/>
  <c r="F80" i="12"/>
  <c r="D80" i="12"/>
  <c r="C80" i="12"/>
  <c r="B80" i="12"/>
  <c r="A80" i="12"/>
  <c r="H79" i="12"/>
  <c r="F79" i="12"/>
  <c r="G79" i="12" s="1"/>
  <c r="D79" i="12"/>
  <c r="C79" i="12"/>
  <c r="B79" i="12"/>
  <c r="A79" i="12"/>
  <c r="H78" i="12"/>
  <c r="F78" i="12"/>
  <c r="D78" i="12"/>
  <c r="C78" i="12"/>
  <c r="B78" i="12"/>
  <c r="A78" i="12"/>
  <c r="H77" i="12"/>
  <c r="F77" i="12"/>
  <c r="D77" i="12"/>
  <c r="C77" i="12"/>
  <c r="B77" i="12"/>
  <c r="A77" i="12"/>
  <c r="H76" i="12"/>
  <c r="F76" i="12"/>
  <c r="D76" i="12"/>
  <c r="C76" i="12"/>
  <c r="B76" i="12"/>
  <c r="A76" i="12"/>
  <c r="H75" i="12"/>
  <c r="F75" i="12"/>
  <c r="D75" i="12"/>
  <c r="C75" i="12"/>
  <c r="B75" i="12"/>
  <c r="A75" i="12"/>
  <c r="H74" i="12"/>
  <c r="F74" i="12"/>
  <c r="D74" i="12"/>
  <c r="C74" i="12"/>
  <c r="B74" i="12"/>
  <c r="A74" i="12"/>
  <c r="H73" i="12"/>
  <c r="F73" i="12"/>
  <c r="D73" i="12"/>
  <c r="C73" i="12"/>
  <c r="B73" i="12"/>
  <c r="A73" i="12"/>
  <c r="H72" i="12"/>
  <c r="F72" i="12"/>
  <c r="D72" i="12"/>
  <c r="C72" i="12"/>
  <c r="B72" i="12"/>
  <c r="A72" i="12"/>
  <c r="H71" i="12"/>
  <c r="F71" i="12"/>
  <c r="G71" i="12" s="1"/>
  <c r="D71" i="12"/>
  <c r="C71" i="12"/>
  <c r="B71" i="12"/>
  <c r="A71" i="12"/>
  <c r="D341" i="12"/>
  <c r="C341" i="12"/>
  <c r="B341" i="12"/>
  <c r="A341" i="12"/>
  <c r="D207" i="12"/>
  <c r="C207" i="12"/>
  <c r="B207" i="12"/>
  <c r="A207" i="12"/>
  <c r="D203" i="12"/>
  <c r="C203" i="12"/>
  <c r="B203" i="12"/>
  <c r="A203" i="12"/>
  <c r="D195" i="12"/>
  <c r="C195" i="12"/>
  <c r="B195" i="12"/>
  <c r="A195" i="12"/>
  <c r="D194" i="12"/>
  <c r="C194" i="12"/>
  <c r="B194" i="12"/>
  <c r="A194" i="12"/>
  <c r="D158" i="12"/>
  <c r="C158" i="12"/>
  <c r="B158" i="12"/>
  <c r="A158" i="12"/>
  <c r="D153" i="12"/>
  <c r="C153" i="12"/>
  <c r="B153" i="12"/>
  <c r="A153" i="12"/>
  <c r="D150" i="12"/>
  <c r="C150" i="12"/>
  <c r="B150" i="12"/>
  <c r="A150" i="12"/>
  <c r="D149" i="12"/>
  <c r="C149" i="12"/>
  <c r="B149" i="12"/>
  <c r="A149" i="12"/>
  <c r="D147" i="12"/>
  <c r="C147" i="12"/>
  <c r="B147" i="12"/>
  <c r="A147" i="12"/>
  <c r="D69" i="12"/>
  <c r="C69" i="12"/>
  <c r="B69" i="12"/>
  <c r="A69" i="12"/>
  <c r="D56" i="12"/>
  <c r="C56" i="12"/>
  <c r="B56" i="12"/>
  <c r="A56" i="12"/>
  <c r="D10" i="12"/>
  <c r="C10" i="12"/>
  <c r="B10" i="12"/>
  <c r="A10" i="12"/>
  <c r="D8" i="12"/>
  <c r="C8" i="12"/>
  <c r="B8" i="12"/>
  <c r="A8" i="12"/>
  <c r="D7" i="12"/>
  <c r="C7" i="12"/>
  <c r="B7" i="12"/>
  <c r="A7" i="12"/>
  <c r="D55" i="12"/>
  <c r="C55" i="12"/>
  <c r="B55" i="12"/>
  <c r="A55" i="12"/>
  <c r="D54" i="12"/>
  <c r="C54" i="12"/>
  <c r="B54" i="12"/>
  <c r="A54" i="12"/>
  <c r="D53" i="12"/>
  <c r="C53" i="12"/>
  <c r="B53" i="12"/>
  <c r="A53" i="12"/>
  <c r="D52" i="12"/>
  <c r="C52" i="12"/>
  <c r="B52" i="12"/>
  <c r="A52" i="12"/>
  <c r="H51" i="12"/>
  <c r="F51" i="12"/>
  <c r="D51" i="12"/>
  <c r="C51" i="12"/>
  <c r="B51" i="12"/>
  <c r="A51" i="12"/>
  <c r="H50" i="12"/>
  <c r="F50" i="12"/>
  <c r="D50" i="12"/>
  <c r="C50" i="12"/>
  <c r="B50" i="12"/>
  <c r="A50" i="12"/>
  <c r="H49" i="12"/>
  <c r="F49" i="12"/>
  <c r="D49" i="12"/>
  <c r="C49" i="12"/>
  <c r="B49" i="12"/>
  <c r="A49" i="12"/>
  <c r="H48" i="12"/>
  <c r="F48" i="12"/>
  <c r="D48" i="12"/>
  <c r="C48" i="12"/>
  <c r="B48" i="12"/>
  <c r="A48" i="12"/>
  <c r="H47" i="12"/>
  <c r="F47" i="12"/>
  <c r="D47" i="12"/>
  <c r="C47" i="12"/>
  <c r="B47" i="12"/>
  <c r="A47" i="12"/>
  <c r="H46" i="12"/>
  <c r="F46" i="12"/>
  <c r="D46" i="12"/>
  <c r="C46" i="12"/>
  <c r="B46" i="12"/>
  <c r="A46" i="12"/>
  <c r="H45" i="12"/>
  <c r="F45" i="12"/>
  <c r="D45" i="12"/>
  <c r="C45" i="12"/>
  <c r="B45" i="12"/>
  <c r="A45" i="12"/>
  <c r="H44" i="12"/>
  <c r="F44" i="12"/>
  <c r="D44" i="12"/>
  <c r="C44" i="12"/>
  <c r="B44" i="12"/>
  <c r="A44" i="12"/>
  <c r="H43" i="12"/>
  <c r="F43" i="12"/>
  <c r="D43" i="12"/>
  <c r="C43" i="12"/>
  <c r="B43" i="12"/>
  <c r="A43" i="12"/>
  <c r="H42" i="12"/>
  <c r="F42" i="12"/>
  <c r="D42" i="12"/>
  <c r="C42" i="12"/>
  <c r="B42" i="12"/>
  <c r="A42" i="12"/>
  <c r="H41" i="12"/>
  <c r="F41" i="12"/>
  <c r="D41" i="12"/>
  <c r="C41" i="12"/>
  <c r="B41" i="12"/>
  <c r="A41" i="12"/>
  <c r="H40" i="12"/>
  <c r="F40" i="12"/>
  <c r="D40" i="12"/>
  <c r="C40" i="12"/>
  <c r="B40" i="12"/>
  <c r="A40" i="12"/>
  <c r="H39" i="12"/>
  <c r="F39" i="12"/>
  <c r="D39" i="12"/>
  <c r="C39" i="12"/>
  <c r="B39" i="12"/>
  <c r="A39" i="12"/>
  <c r="H38" i="12"/>
  <c r="F38" i="12"/>
  <c r="D38" i="12"/>
  <c r="C38" i="12"/>
  <c r="B38" i="12"/>
  <c r="A38" i="12"/>
  <c r="H37" i="12"/>
  <c r="F37" i="12"/>
  <c r="D37" i="12"/>
  <c r="C37" i="12"/>
  <c r="B37" i="12"/>
  <c r="A37" i="12"/>
  <c r="H36" i="12"/>
  <c r="F36" i="12"/>
  <c r="D36" i="12"/>
  <c r="C36" i="12"/>
  <c r="B36" i="12"/>
  <c r="A36" i="12"/>
  <c r="H35" i="12"/>
  <c r="F35" i="12"/>
  <c r="D35" i="12"/>
  <c r="C35" i="12"/>
  <c r="B35" i="12"/>
  <c r="A35" i="12"/>
  <c r="H34" i="12"/>
  <c r="F34" i="12"/>
  <c r="D34" i="12"/>
  <c r="C34" i="12"/>
  <c r="B34" i="12"/>
  <c r="A34" i="12"/>
  <c r="H33" i="12"/>
  <c r="F33" i="12"/>
  <c r="D33" i="12"/>
  <c r="C33" i="12"/>
  <c r="B33" i="12"/>
  <c r="A33" i="12"/>
  <c r="H32" i="12"/>
  <c r="F32" i="12"/>
  <c r="D32" i="12"/>
  <c r="C32" i="12"/>
  <c r="B32" i="12"/>
  <c r="A32" i="12"/>
  <c r="H31" i="12"/>
  <c r="F31" i="12"/>
  <c r="D31" i="12"/>
  <c r="C31" i="12"/>
  <c r="B31" i="12"/>
  <c r="A31" i="12"/>
  <c r="H30" i="12"/>
  <c r="F30" i="12"/>
  <c r="D30" i="12"/>
  <c r="C30" i="12"/>
  <c r="B30" i="12"/>
  <c r="A30" i="12"/>
  <c r="H29" i="12"/>
  <c r="F29" i="12"/>
  <c r="D29" i="12"/>
  <c r="C29" i="12"/>
  <c r="B29" i="12"/>
  <c r="A29" i="12"/>
  <c r="D5" i="12"/>
  <c r="C5" i="12"/>
  <c r="B5" i="12"/>
  <c r="A5" i="12"/>
  <c r="H27" i="12"/>
  <c r="F27" i="12"/>
  <c r="G27" i="12" s="1"/>
  <c r="D27" i="12"/>
  <c r="C27" i="12"/>
  <c r="B27" i="12"/>
  <c r="A27" i="12"/>
  <c r="H26" i="12"/>
  <c r="F26" i="12"/>
  <c r="D26" i="12"/>
  <c r="C26" i="12"/>
  <c r="B26" i="12"/>
  <c r="A26" i="12"/>
  <c r="H25" i="12"/>
  <c r="F25" i="12"/>
  <c r="D25" i="12"/>
  <c r="C25" i="12"/>
  <c r="B25" i="12"/>
  <c r="A25" i="12"/>
  <c r="H24" i="12"/>
  <c r="F24" i="12"/>
  <c r="D24" i="12"/>
  <c r="C24" i="12"/>
  <c r="B24" i="12"/>
  <c r="A24" i="12"/>
  <c r="H23" i="12"/>
  <c r="F23" i="12"/>
  <c r="D23" i="12"/>
  <c r="C23" i="12"/>
  <c r="B23" i="12"/>
  <c r="A23" i="12"/>
  <c r="H22" i="12"/>
  <c r="F22" i="12"/>
  <c r="D22" i="12"/>
  <c r="C22" i="12"/>
  <c r="B22" i="12"/>
  <c r="A22" i="12"/>
  <c r="H21" i="12"/>
  <c r="F21" i="12"/>
  <c r="D21" i="12"/>
  <c r="C21" i="12"/>
  <c r="B21" i="12"/>
  <c r="A21" i="12"/>
  <c r="H20" i="12"/>
  <c r="F20" i="12"/>
  <c r="D20" i="12"/>
  <c r="C20" i="12"/>
  <c r="B20" i="12"/>
  <c r="A20" i="12"/>
  <c r="H19" i="12"/>
  <c r="F19" i="12"/>
  <c r="G19" i="12" s="1"/>
  <c r="D19" i="12"/>
  <c r="C19" i="12"/>
  <c r="B19" i="12"/>
  <c r="A19" i="12"/>
  <c r="H18" i="12"/>
  <c r="F18" i="12"/>
  <c r="D18" i="12"/>
  <c r="C18" i="12"/>
  <c r="B18" i="12"/>
  <c r="A18" i="12"/>
  <c r="H17" i="12"/>
  <c r="F17" i="12"/>
  <c r="D17" i="12"/>
  <c r="C17" i="12"/>
  <c r="B17" i="12"/>
  <c r="A17" i="12"/>
  <c r="H16" i="12"/>
  <c r="F16" i="12"/>
  <c r="D16" i="12"/>
  <c r="C16" i="12"/>
  <c r="B16" i="12"/>
  <c r="A16" i="12"/>
  <c r="H15" i="12"/>
  <c r="F15" i="12"/>
  <c r="D15" i="12"/>
  <c r="C15" i="12"/>
  <c r="B15" i="12"/>
  <c r="A15" i="12"/>
  <c r="D14" i="12"/>
  <c r="C14" i="12"/>
  <c r="B14" i="12"/>
  <c r="A14" i="12"/>
  <c r="D13" i="12"/>
  <c r="C13" i="12"/>
  <c r="B13" i="12"/>
  <c r="A13" i="12"/>
  <c r="D12" i="12"/>
  <c r="C12" i="12"/>
  <c r="B12" i="12"/>
  <c r="A12" i="12"/>
  <c r="D11" i="12"/>
  <c r="C11" i="12"/>
  <c r="B11" i="12"/>
  <c r="A11" i="12"/>
  <c r="D492" i="12"/>
  <c r="C492" i="12"/>
  <c r="B492" i="12"/>
  <c r="A492" i="12"/>
  <c r="D486" i="12"/>
  <c r="C486" i="12"/>
  <c r="B486" i="12"/>
  <c r="A486" i="12"/>
  <c r="D483" i="12"/>
  <c r="C483" i="12"/>
  <c r="B483" i="12"/>
  <c r="A483" i="12"/>
  <c r="D337" i="12"/>
  <c r="C337" i="12"/>
  <c r="B337" i="12"/>
  <c r="A337" i="12"/>
  <c r="D294" i="12"/>
  <c r="C294" i="12"/>
  <c r="B294" i="12"/>
  <c r="A294" i="12"/>
  <c r="D204" i="12"/>
  <c r="C204" i="12"/>
  <c r="B204" i="12"/>
  <c r="A204" i="12"/>
  <c r="E512" i="17"/>
  <c r="E376" i="17"/>
  <c r="G285" i="17"/>
  <c r="H98" i="18"/>
  <c r="F98" i="18"/>
  <c r="D98" i="18"/>
  <c r="C98" i="18"/>
  <c r="B98" i="18"/>
  <c r="A98" i="18"/>
  <c r="H97" i="18"/>
  <c r="F97" i="18"/>
  <c r="G97" i="18" s="1"/>
  <c r="D97" i="18"/>
  <c r="C97" i="18"/>
  <c r="B97" i="18"/>
  <c r="A97" i="18"/>
  <c r="H96" i="18"/>
  <c r="F96" i="18"/>
  <c r="D96" i="18"/>
  <c r="C96" i="18"/>
  <c r="B96" i="18"/>
  <c r="A96" i="18"/>
  <c r="H95" i="18"/>
  <c r="F95" i="18"/>
  <c r="G95" i="18" s="1"/>
  <c r="D95" i="18"/>
  <c r="C95" i="18"/>
  <c r="B95" i="18"/>
  <c r="A95" i="18"/>
  <c r="H94" i="18"/>
  <c r="F94" i="18"/>
  <c r="D94" i="18"/>
  <c r="C94" i="18"/>
  <c r="B94" i="18"/>
  <c r="A94" i="18"/>
  <c r="H93" i="18"/>
  <c r="F93" i="18"/>
  <c r="G93" i="18" s="1"/>
  <c r="D93" i="18"/>
  <c r="C93" i="18"/>
  <c r="B93" i="18"/>
  <c r="A93" i="18"/>
  <c r="H92" i="18"/>
  <c r="F92" i="18"/>
  <c r="D92" i="18"/>
  <c r="C92" i="18"/>
  <c r="B92" i="18"/>
  <c r="A92" i="18"/>
  <c r="H91" i="18"/>
  <c r="F91" i="18"/>
  <c r="G91" i="18" s="1"/>
  <c r="D91" i="18"/>
  <c r="C91" i="18"/>
  <c r="B91" i="18"/>
  <c r="A91" i="18"/>
  <c r="H90" i="18"/>
  <c r="F90" i="18"/>
  <c r="D90" i="18"/>
  <c r="C90" i="18"/>
  <c r="B90" i="18"/>
  <c r="A90" i="18"/>
  <c r="H89" i="18"/>
  <c r="F89" i="18"/>
  <c r="G89" i="18" s="1"/>
  <c r="D89" i="18"/>
  <c r="C89" i="18"/>
  <c r="B89" i="18"/>
  <c r="A89" i="18"/>
  <c r="H88" i="18"/>
  <c r="F88" i="18"/>
  <c r="D88" i="18"/>
  <c r="C88" i="18"/>
  <c r="B88" i="18"/>
  <c r="A88" i="18"/>
  <c r="H87" i="18"/>
  <c r="F87" i="18"/>
  <c r="G87" i="18" s="1"/>
  <c r="D87" i="18"/>
  <c r="C87" i="18"/>
  <c r="B87" i="18"/>
  <c r="A87" i="18"/>
  <c r="H86" i="18"/>
  <c r="F86" i="18"/>
  <c r="D86" i="18"/>
  <c r="C86" i="18"/>
  <c r="B86" i="18"/>
  <c r="A86" i="18"/>
  <c r="H85" i="18"/>
  <c r="F85" i="18"/>
  <c r="D85" i="18"/>
  <c r="C85" i="18"/>
  <c r="B85" i="18"/>
  <c r="A85" i="18"/>
  <c r="H84" i="18"/>
  <c r="F84" i="18"/>
  <c r="D84" i="18"/>
  <c r="C84" i="18"/>
  <c r="B84" i="18"/>
  <c r="A84" i="18"/>
  <c r="H83" i="18"/>
  <c r="F83" i="18"/>
  <c r="G83" i="18" s="1"/>
  <c r="D83" i="18"/>
  <c r="C83" i="18"/>
  <c r="B83" i="18"/>
  <c r="A83" i="18"/>
  <c r="H82" i="18"/>
  <c r="F82" i="18"/>
  <c r="D82" i="18"/>
  <c r="C82" i="18"/>
  <c r="B82" i="18"/>
  <c r="A82" i="18"/>
  <c r="H81" i="18"/>
  <c r="F81" i="18"/>
  <c r="G81" i="18" s="1"/>
  <c r="D81" i="18"/>
  <c r="C81" i="18"/>
  <c r="B81" i="18"/>
  <c r="A81" i="18"/>
  <c r="H80" i="18"/>
  <c r="F80" i="18"/>
  <c r="D80" i="18"/>
  <c r="C80" i="18"/>
  <c r="B80" i="18"/>
  <c r="A80" i="18"/>
  <c r="H79" i="18"/>
  <c r="F79" i="18"/>
  <c r="D79" i="18"/>
  <c r="C79" i="18"/>
  <c r="B79" i="18"/>
  <c r="A79" i="18"/>
  <c r="H78" i="18"/>
  <c r="F78" i="18"/>
  <c r="G78" i="18" s="1"/>
  <c r="D78" i="18"/>
  <c r="C78" i="18"/>
  <c r="B78" i="18"/>
  <c r="A78" i="18"/>
  <c r="H77" i="18"/>
  <c r="F77" i="18"/>
  <c r="G77" i="18" s="1"/>
  <c r="D77" i="18"/>
  <c r="C77" i="18"/>
  <c r="B77" i="18"/>
  <c r="A77" i="18"/>
  <c r="H76" i="18"/>
  <c r="F76" i="18"/>
  <c r="G76" i="18" s="1"/>
  <c r="D76" i="18"/>
  <c r="C76" i="18"/>
  <c r="B76" i="18"/>
  <c r="A76" i="18"/>
  <c r="H75" i="18"/>
  <c r="F75" i="18"/>
  <c r="G75" i="18" s="1"/>
  <c r="D75" i="18"/>
  <c r="C75" i="18"/>
  <c r="B75" i="18"/>
  <c r="A75" i="18"/>
  <c r="H74" i="18"/>
  <c r="F74" i="18"/>
  <c r="G74" i="18" s="1"/>
  <c r="D74" i="18"/>
  <c r="C74" i="18"/>
  <c r="B74" i="18"/>
  <c r="A74" i="18"/>
  <c r="H73" i="18"/>
  <c r="F73" i="18"/>
  <c r="G73" i="18" s="1"/>
  <c r="D73" i="18"/>
  <c r="C73" i="18"/>
  <c r="B73" i="18"/>
  <c r="A73" i="18"/>
  <c r="H72" i="18"/>
  <c r="F72" i="18"/>
  <c r="G72" i="18" s="1"/>
  <c r="D72" i="18"/>
  <c r="C72" i="18"/>
  <c r="B72" i="18"/>
  <c r="A72" i="18"/>
  <c r="H71" i="18"/>
  <c r="F71" i="18"/>
  <c r="G71" i="18" s="1"/>
  <c r="D71" i="18"/>
  <c r="C71" i="18"/>
  <c r="B71" i="18"/>
  <c r="A71" i="18"/>
  <c r="H70" i="18"/>
  <c r="F70" i="18"/>
  <c r="G70" i="18" s="1"/>
  <c r="D70" i="18"/>
  <c r="C70" i="18"/>
  <c r="B70" i="18"/>
  <c r="A70" i="18"/>
  <c r="H69" i="18"/>
  <c r="F69" i="18"/>
  <c r="D69" i="18"/>
  <c r="C69" i="18"/>
  <c r="B69" i="18"/>
  <c r="A69" i="18"/>
  <c r="H68" i="18"/>
  <c r="F68" i="18"/>
  <c r="G68" i="18" s="1"/>
  <c r="D68" i="18"/>
  <c r="C68" i="18"/>
  <c r="B68" i="18"/>
  <c r="A68" i="18"/>
  <c r="H67" i="18"/>
  <c r="F67" i="18"/>
  <c r="D67" i="18"/>
  <c r="C67" i="18"/>
  <c r="B67" i="18"/>
  <c r="A67" i="18"/>
  <c r="H66" i="18"/>
  <c r="F66" i="18"/>
  <c r="G66" i="18" s="1"/>
  <c r="D66" i="18"/>
  <c r="C66" i="18"/>
  <c r="B66" i="18"/>
  <c r="A66" i="18"/>
  <c r="H65" i="18"/>
  <c r="F65" i="18"/>
  <c r="D65" i="18"/>
  <c r="C65" i="18"/>
  <c r="B65" i="18"/>
  <c r="A65" i="18"/>
  <c r="H64" i="18"/>
  <c r="F64" i="18"/>
  <c r="G64" i="18" s="1"/>
  <c r="D64" i="18"/>
  <c r="C64" i="18"/>
  <c r="B64" i="18"/>
  <c r="A64" i="18"/>
  <c r="H63" i="18"/>
  <c r="F63" i="18"/>
  <c r="D63" i="18"/>
  <c r="C63" i="18"/>
  <c r="B63" i="18"/>
  <c r="A63" i="18"/>
  <c r="H62" i="18"/>
  <c r="F62" i="18"/>
  <c r="G62" i="18" s="1"/>
  <c r="D62" i="18"/>
  <c r="C62" i="18"/>
  <c r="B62" i="18"/>
  <c r="A62" i="18"/>
  <c r="H61" i="18"/>
  <c r="F61" i="18"/>
  <c r="D61" i="18"/>
  <c r="C61" i="18"/>
  <c r="B61" i="18"/>
  <c r="A61" i="18"/>
  <c r="H60" i="18"/>
  <c r="F60" i="18"/>
  <c r="G60" i="18" s="1"/>
  <c r="D60" i="18"/>
  <c r="C60" i="18"/>
  <c r="B60" i="18"/>
  <c r="A60" i="18"/>
  <c r="H59" i="18"/>
  <c r="F59" i="18"/>
  <c r="D59" i="18"/>
  <c r="C59" i="18"/>
  <c r="B59" i="18"/>
  <c r="A59" i="18"/>
  <c r="H58" i="18"/>
  <c r="F58" i="18"/>
  <c r="G58" i="18" s="1"/>
  <c r="D58" i="18"/>
  <c r="C58" i="18"/>
  <c r="B58" i="18"/>
  <c r="A58" i="18"/>
  <c r="H57" i="18"/>
  <c r="F57" i="18"/>
  <c r="D57" i="18"/>
  <c r="C57" i="18"/>
  <c r="B57" i="18"/>
  <c r="A57" i="18"/>
  <c r="H56" i="18"/>
  <c r="F56" i="18"/>
  <c r="G56" i="18" s="1"/>
  <c r="D56" i="18"/>
  <c r="C56" i="18"/>
  <c r="B56" i="18"/>
  <c r="A56" i="18"/>
  <c r="D477" i="18"/>
  <c r="C477" i="18"/>
  <c r="B477" i="18"/>
  <c r="A477" i="18"/>
  <c r="D54" i="18"/>
  <c r="C54" i="18"/>
  <c r="B54" i="18"/>
  <c r="A54" i="18"/>
  <c r="D53" i="18"/>
  <c r="C53" i="18"/>
  <c r="B53" i="18"/>
  <c r="A53" i="18"/>
  <c r="D52" i="18"/>
  <c r="C52" i="18"/>
  <c r="B52" i="18"/>
  <c r="A52" i="18"/>
  <c r="E43" i="8"/>
  <c r="A512" i="18"/>
  <c r="B512" i="18"/>
  <c r="C512" i="18"/>
  <c r="D512" i="18"/>
  <c r="F512" i="18"/>
  <c r="H512" i="18"/>
  <c r="A513" i="18"/>
  <c r="B513" i="18"/>
  <c r="C513" i="18"/>
  <c r="D513" i="18"/>
  <c r="F513" i="18"/>
  <c r="H513" i="18"/>
  <c r="A514" i="18"/>
  <c r="B514" i="18"/>
  <c r="C514" i="18"/>
  <c r="D514" i="18"/>
  <c r="F514" i="18"/>
  <c r="H514" i="18"/>
  <c r="A515" i="18"/>
  <c r="B515" i="18"/>
  <c r="C515" i="18"/>
  <c r="D515" i="18"/>
  <c r="F515" i="18"/>
  <c r="H515" i="18"/>
  <c r="A516" i="18"/>
  <c r="B516" i="18"/>
  <c r="C516" i="18"/>
  <c r="D516" i="18"/>
  <c r="F516" i="18"/>
  <c r="H516" i="18"/>
  <c r="A517" i="18"/>
  <c r="B517" i="18"/>
  <c r="C517" i="18"/>
  <c r="D517" i="18"/>
  <c r="F517" i="18"/>
  <c r="H517" i="18"/>
  <c r="A518" i="18"/>
  <c r="B518" i="18"/>
  <c r="C518" i="18"/>
  <c r="D518" i="18"/>
  <c r="F518" i="18"/>
  <c r="H518" i="18"/>
  <c r="A519" i="18"/>
  <c r="B519" i="18"/>
  <c r="C519" i="18"/>
  <c r="D519" i="18"/>
  <c r="F519" i="18"/>
  <c r="H519" i="18"/>
  <c r="A520" i="18"/>
  <c r="B520" i="18"/>
  <c r="C520" i="18"/>
  <c r="D520" i="18"/>
  <c r="F520" i="18"/>
  <c r="H520" i="18"/>
  <c r="A521" i="18"/>
  <c r="B521" i="18"/>
  <c r="C521" i="18"/>
  <c r="D521" i="18"/>
  <c r="F521" i="18"/>
  <c r="H521" i="18"/>
  <c r="A428" i="18"/>
  <c r="B428" i="18"/>
  <c r="C428" i="18"/>
  <c r="D428" i="18"/>
  <c r="A476" i="18"/>
  <c r="B476" i="18"/>
  <c r="C476" i="18"/>
  <c r="D476" i="18"/>
  <c r="A478" i="18"/>
  <c r="B478" i="18"/>
  <c r="C478" i="18"/>
  <c r="D478" i="18"/>
  <c r="F478" i="18"/>
  <c r="G478" i="18" s="1"/>
  <c r="H478" i="18"/>
  <c r="A479" i="18"/>
  <c r="B479" i="18"/>
  <c r="C479" i="18"/>
  <c r="D479" i="18"/>
  <c r="F479" i="18"/>
  <c r="H479" i="18"/>
  <c r="A480" i="18"/>
  <c r="B480" i="18"/>
  <c r="C480" i="18"/>
  <c r="D480" i="18"/>
  <c r="F480" i="18"/>
  <c r="G480" i="18" s="1"/>
  <c r="H480" i="18"/>
  <c r="A481" i="18"/>
  <c r="B481" i="18"/>
  <c r="C481" i="18"/>
  <c r="D481" i="18"/>
  <c r="F481" i="18"/>
  <c r="G481" i="18" s="1"/>
  <c r="H481" i="18"/>
  <c r="A482" i="18"/>
  <c r="B482" i="18"/>
  <c r="C482" i="18"/>
  <c r="D482" i="18"/>
  <c r="F482" i="18"/>
  <c r="H482" i="18"/>
  <c r="A483" i="18"/>
  <c r="B483" i="18"/>
  <c r="C483" i="18"/>
  <c r="D483" i="18"/>
  <c r="F483" i="18"/>
  <c r="G483" i="18" s="1"/>
  <c r="H483" i="18"/>
  <c r="A484" i="18"/>
  <c r="B484" i="18"/>
  <c r="C484" i="18"/>
  <c r="D484" i="18"/>
  <c r="F484" i="18"/>
  <c r="G484" i="18" s="1"/>
  <c r="H484" i="18"/>
  <c r="A485" i="18"/>
  <c r="B485" i="18"/>
  <c r="C485" i="18"/>
  <c r="D485" i="18"/>
  <c r="F485" i="18"/>
  <c r="H485" i="18"/>
  <c r="A486" i="18"/>
  <c r="B486" i="18"/>
  <c r="C486" i="18"/>
  <c r="D486" i="18"/>
  <c r="F486" i="18"/>
  <c r="G486" i="18" s="1"/>
  <c r="H486" i="18"/>
  <c r="A487" i="18"/>
  <c r="B487" i="18"/>
  <c r="C487" i="18"/>
  <c r="D487" i="18"/>
  <c r="F487" i="18"/>
  <c r="G487" i="18" s="1"/>
  <c r="H487" i="18"/>
  <c r="A488" i="18"/>
  <c r="B488" i="18"/>
  <c r="C488" i="18"/>
  <c r="D488" i="18"/>
  <c r="F488" i="18"/>
  <c r="G488" i="18" s="1"/>
  <c r="H488" i="18"/>
  <c r="A489" i="18"/>
  <c r="B489" i="18"/>
  <c r="C489" i="18"/>
  <c r="D489" i="18"/>
  <c r="F489" i="18"/>
  <c r="H489" i="18"/>
  <c r="A490" i="18"/>
  <c r="B490" i="18"/>
  <c r="C490" i="18"/>
  <c r="D490" i="18"/>
  <c r="F490" i="18"/>
  <c r="G490" i="18" s="1"/>
  <c r="H490" i="18"/>
  <c r="A491" i="18"/>
  <c r="B491" i="18"/>
  <c r="C491" i="18"/>
  <c r="D491" i="18"/>
  <c r="F491" i="18"/>
  <c r="G491" i="18" s="1"/>
  <c r="H491" i="18"/>
  <c r="A492" i="18"/>
  <c r="B492" i="18"/>
  <c r="C492" i="18"/>
  <c r="D492" i="18"/>
  <c r="F492" i="18"/>
  <c r="G492" i="18" s="1"/>
  <c r="H492" i="18"/>
  <c r="A493" i="18"/>
  <c r="B493" i="18"/>
  <c r="C493" i="18"/>
  <c r="D493" i="18"/>
  <c r="F493" i="18"/>
  <c r="H493" i="18"/>
  <c r="A494" i="18"/>
  <c r="B494" i="18"/>
  <c r="C494" i="18"/>
  <c r="D494" i="18"/>
  <c r="F494" i="18"/>
  <c r="G494" i="18" s="1"/>
  <c r="H494" i="18"/>
  <c r="A495" i="18"/>
  <c r="B495" i="18"/>
  <c r="C495" i="18"/>
  <c r="D495" i="18"/>
  <c r="F495" i="18"/>
  <c r="G495" i="18" s="1"/>
  <c r="H495" i="18"/>
  <c r="A496" i="18"/>
  <c r="B496" i="18"/>
  <c r="C496" i="18"/>
  <c r="D496" i="18"/>
  <c r="F496" i="18"/>
  <c r="H496" i="18"/>
  <c r="A497" i="18"/>
  <c r="B497" i="18"/>
  <c r="C497" i="18"/>
  <c r="D497" i="18"/>
  <c r="F497" i="18"/>
  <c r="G497" i="18" s="1"/>
  <c r="H497" i="18"/>
  <c r="A498" i="18"/>
  <c r="B498" i="18"/>
  <c r="C498" i="18"/>
  <c r="D498" i="18"/>
  <c r="F498" i="18"/>
  <c r="H498" i="18"/>
  <c r="A499" i="18"/>
  <c r="B499" i="18"/>
  <c r="C499" i="18"/>
  <c r="D499" i="18"/>
  <c r="F499" i="18"/>
  <c r="G499" i="18" s="1"/>
  <c r="H499" i="18"/>
  <c r="A500" i="18"/>
  <c r="B500" i="18"/>
  <c r="C500" i="18"/>
  <c r="D500" i="18"/>
  <c r="F500" i="18"/>
  <c r="G500" i="18" s="1"/>
  <c r="H500" i="18"/>
  <c r="A501" i="18"/>
  <c r="B501" i="18"/>
  <c r="C501" i="18"/>
  <c r="D501" i="18"/>
  <c r="F501" i="18"/>
  <c r="G501" i="18" s="1"/>
  <c r="H501" i="18"/>
  <c r="A502" i="18"/>
  <c r="B502" i="18"/>
  <c r="C502" i="18"/>
  <c r="D502" i="18"/>
  <c r="F502" i="18"/>
  <c r="G502" i="18" s="1"/>
  <c r="H502" i="18"/>
  <c r="A503" i="18"/>
  <c r="B503" i="18"/>
  <c r="C503" i="18"/>
  <c r="D503" i="18"/>
  <c r="F503" i="18"/>
  <c r="G503" i="18" s="1"/>
  <c r="H503" i="18"/>
  <c r="A504" i="18"/>
  <c r="B504" i="18"/>
  <c r="C504" i="18"/>
  <c r="D504" i="18"/>
  <c r="F504" i="18"/>
  <c r="G504" i="18" s="1"/>
  <c r="H504" i="18"/>
  <c r="A505" i="18"/>
  <c r="B505" i="18"/>
  <c r="C505" i="18"/>
  <c r="D505" i="18"/>
  <c r="F505" i="18"/>
  <c r="H505" i="18"/>
  <c r="A506" i="18"/>
  <c r="B506" i="18"/>
  <c r="C506" i="18"/>
  <c r="D506" i="18"/>
  <c r="F506" i="18"/>
  <c r="H506" i="18"/>
  <c r="A507" i="18"/>
  <c r="B507" i="18"/>
  <c r="C507" i="18"/>
  <c r="D507" i="18"/>
  <c r="F507" i="18"/>
  <c r="H507" i="18"/>
  <c r="A508" i="18"/>
  <c r="B508" i="18"/>
  <c r="C508" i="18"/>
  <c r="D508" i="18"/>
  <c r="F508" i="18"/>
  <c r="H508" i="18"/>
  <c r="A509" i="18"/>
  <c r="B509" i="18"/>
  <c r="C509" i="18"/>
  <c r="D509" i="18"/>
  <c r="F509" i="18"/>
  <c r="H509" i="18"/>
  <c r="A510" i="18"/>
  <c r="B510" i="18"/>
  <c r="C510" i="18"/>
  <c r="D510" i="18"/>
  <c r="F510" i="18"/>
  <c r="H510" i="18"/>
  <c r="A511" i="18"/>
  <c r="B511" i="18"/>
  <c r="C511" i="18"/>
  <c r="D511" i="18"/>
  <c r="F511" i="18"/>
  <c r="H511" i="18"/>
  <c r="D55" i="18"/>
  <c r="C55" i="18"/>
  <c r="B55" i="18"/>
  <c r="A55" i="18"/>
  <c r="A465" i="18"/>
  <c r="B465" i="18"/>
  <c r="C465" i="18"/>
  <c r="D465" i="18"/>
  <c r="F465" i="18"/>
  <c r="H465" i="18"/>
  <c r="A466" i="18"/>
  <c r="B466" i="18"/>
  <c r="C466" i="18"/>
  <c r="D466" i="18"/>
  <c r="F466" i="18"/>
  <c r="H466" i="18"/>
  <c r="A467" i="18"/>
  <c r="B467" i="18"/>
  <c r="C467" i="18"/>
  <c r="D467" i="18"/>
  <c r="F467" i="18"/>
  <c r="H467" i="18"/>
  <c r="A468" i="18"/>
  <c r="B468" i="18"/>
  <c r="C468" i="18"/>
  <c r="D468" i="18"/>
  <c r="F468" i="18"/>
  <c r="H468" i="18"/>
  <c r="A469" i="18"/>
  <c r="B469" i="18"/>
  <c r="C469" i="18"/>
  <c r="D469" i="18"/>
  <c r="F469" i="18"/>
  <c r="H469" i="18"/>
  <c r="A470" i="18"/>
  <c r="B470" i="18"/>
  <c r="C470" i="18"/>
  <c r="D470" i="18"/>
  <c r="F470" i="18"/>
  <c r="H470" i="18"/>
  <c r="A471" i="18"/>
  <c r="B471" i="18"/>
  <c r="C471" i="18"/>
  <c r="D471" i="18"/>
  <c r="F471" i="18"/>
  <c r="H471" i="18"/>
  <c r="A472" i="18"/>
  <c r="B472" i="18"/>
  <c r="C472" i="18"/>
  <c r="D472" i="18"/>
  <c r="F472" i="18"/>
  <c r="H472" i="18"/>
  <c r="A473" i="18"/>
  <c r="B473" i="18"/>
  <c r="C473" i="18"/>
  <c r="D473" i="18"/>
  <c r="F473" i="18"/>
  <c r="H473" i="18"/>
  <c r="A474" i="18"/>
  <c r="B474" i="18"/>
  <c r="C474" i="18"/>
  <c r="D474" i="18"/>
  <c r="F474" i="18"/>
  <c r="H474" i="18"/>
  <c r="A430" i="18"/>
  <c r="B430" i="18"/>
  <c r="C430" i="18"/>
  <c r="D430" i="18"/>
  <c r="A475" i="18"/>
  <c r="B475" i="18"/>
  <c r="C475" i="18"/>
  <c r="D475" i="18"/>
  <c r="A431" i="18"/>
  <c r="B431" i="18"/>
  <c r="C431" i="18"/>
  <c r="D431" i="18"/>
  <c r="F431" i="18"/>
  <c r="G431" i="18" s="1"/>
  <c r="H431" i="18"/>
  <c r="A432" i="18"/>
  <c r="B432" i="18"/>
  <c r="C432" i="18"/>
  <c r="D432" i="18"/>
  <c r="F432" i="18"/>
  <c r="G432" i="18" s="1"/>
  <c r="H432" i="18"/>
  <c r="A433" i="18"/>
  <c r="B433" i="18"/>
  <c r="C433" i="18"/>
  <c r="D433" i="18"/>
  <c r="F433" i="18"/>
  <c r="G433" i="18" s="1"/>
  <c r="H433" i="18"/>
  <c r="A434" i="18"/>
  <c r="B434" i="18"/>
  <c r="C434" i="18"/>
  <c r="D434" i="18"/>
  <c r="F434" i="18"/>
  <c r="G434" i="18" s="1"/>
  <c r="H434" i="18"/>
  <c r="A435" i="18"/>
  <c r="B435" i="18"/>
  <c r="C435" i="18"/>
  <c r="D435" i="18"/>
  <c r="F435" i="18"/>
  <c r="G435" i="18" s="1"/>
  <c r="H435" i="18"/>
  <c r="A436" i="18"/>
  <c r="B436" i="18"/>
  <c r="C436" i="18"/>
  <c r="D436" i="18"/>
  <c r="F436" i="18"/>
  <c r="G436" i="18" s="1"/>
  <c r="H436" i="18"/>
  <c r="A437" i="18"/>
  <c r="B437" i="18"/>
  <c r="C437" i="18"/>
  <c r="D437" i="18"/>
  <c r="F437" i="18"/>
  <c r="G437" i="18" s="1"/>
  <c r="H437" i="18"/>
  <c r="A438" i="18"/>
  <c r="B438" i="18"/>
  <c r="C438" i="18"/>
  <c r="D438" i="18"/>
  <c r="F438" i="18"/>
  <c r="H438" i="18"/>
  <c r="A439" i="18"/>
  <c r="B439" i="18"/>
  <c r="C439" i="18"/>
  <c r="D439" i="18"/>
  <c r="F439" i="18"/>
  <c r="G439" i="18" s="1"/>
  <c r="H439" i="18"/>
  <c r="A440" i="18"/>
  <c r="B440" i="18"/>
  <c r="C440" i="18"/>
  <c r="D440" i="18"/>
  <c r="F440" i="18"/>
  <c r="G440" i="18" s="1"/>
  <c r="H440" i="18"/>
  <c r="A441" i="18"/>
  <c r="B441" i="18"/>
  <c r="C441" i="18"/>
  <c r="D441" i="18"/>
  <c r="F441" i="18"/>
  <c r="H441" i="18"/>
  <c r="A442" i="18"/>
  <c r="B442" i="18"/>
  <c r="C442" i="18"/>
  <c r="D442" i="18"/>
  <c r="F442" i="18"/>
  <c r="G442" i="18" s="1"/>
  <c r="H442" i="18"/>
  <c r="A443" i="18"/>
  <c r="B443" i="18"/>
  <c r="C443" i="18"/>
  <c r="D443" i="18"/>
  <c r="F443" i="18"/>
  <c r="G443" i="18" s="1"/>
  <c r="H443" i="18"/>
  <c r="A444" i="18"/>
  <c r="B444" i="18"/>
  <c r="C444" i="18"/>
  <c r="D444" i="18"/>
  <c r="F444" i="18"/>
  <c r="H444" i="18"/>
  <c r="A445" i="18"/>
  <c r="B445" i="18"/>
  <c r="C445" i="18"/>
  <c r="D445" i="18"/>
  <c r="F445" i="18"/>
  <c r="G445" i="18" s="1"/>
  <c r="H445" i="18"/>
  <c r="A446" i="18"/>
  <c r="B446" i="18"/>
  <c r="C446" i="18"/>
  <c r="D446" i="18"/>
  <c r="F446" i="18"/>
  <c r="H446" i="18"/>
  <c r="A447" i="18"/>
  <c r="B447" i="18"/>
  <c r="C447" i="18"/>
  <c r="D447" i="18"/>
  <c r="F447" i="18"/>
  <c r="H447" i="18"/>
  <c r="A448" i="18"/>
  <c r="B448" i="18"/>
  <c r="C448" i="18"/>
  <c r="D448" i="18"/>
  <c r="F448" i="18"/>
  <c r="H448" i="18"/>
  <c r="A449" i="18"/>
  <c r="B449" i="18"/>
  <c r="C449" i="18"/>
  <c r="D449" i="18"/>
  <c r="F449" i="18"/>
  <c r="H449" i="18"/>
  <c r="A450" i="18"/>
  <c r="B450" i="18"/>
  <c r="C450" i="18"/>
  <c r="D450" i="18"/>
  <c r="F450" i="18"/>
  <c r="H450" i="18"/>
  <c r="A451" i="18"/>
  <c r="B451" i="18"/>
  <c r="C451" i="18"/>
  <c r="D451" i="18"/>
  <c r="F451" i="18"/>
  <c r="H451" i="18"/>
  <c r="A452" i="18"/>
  <c r="B452" i="18"/>
  <c r="C452" i="18"/>
  <c r="D452" i="18"/>
  <c r="F452" i="18"/>
  <c r="H452" i="18"/>
  <c r="A453" i="18"/>
  <c r="B453" i="18"/>
  <c r="C453" i="18"/>
  <c r="D453" i="18"/>
  <c r="F453" i="18"/>
  <c r="H453" i="18"/>
  <c r="A454" i="18"/>
  <c r="B454" i="18"/>
  <c r="C454" i="18"/>
  <c r="D454" i="18"/>
  <c r="F454" i="18"/>
  <c r="H454" i="18"/>
  <c r="A455" i="18"/>
  <c r="B455" i="18"/>
  <c r="C455" i="18"/>
  <c r="D455" i="18"/>
  <c r="F455" i="18"/>
  <c r="H455" i="18"/>
  <c r="A456" i="18"/>
  <c r="B456" i="18"/>
  <c r="C456" i="18"/>
  <c r="D456" i="18"/>
  <c r="F456" i="18"/>
  <c r="H456" i="18"/>
  <c r="A457" i="18"/>
  <c r="B457" i="18"/>
  <c r="C457" i="18"/>
  <c r="D457" i="18"/>
  <c r="F457" i="18"/>
  <c r="H457" i="18"/>
  <c r="A458" i="18"/>
  <c r="B458" i="18"/>
  <c r="C458" i="18"/>
  <c r="D458" i="18"/>
  <c r="F458" i="18"/>
  <c r="H458" i="18"/>
  <c r="A459" i="18"/>
  <c r="B459" i="18"/>
  <c r="C459" i="18"/>
  <c r="D459" i="18"/>
  <c r="F459" i="18"/>
  <c r="H459" i="18"/>
  <c r="A460" i="18"/>
  <c r="B460" i="18"/>
  <c r="C460" i="18"/>
  <c r="D460" i="18"/>
  <c r="F460" i="18"/>
  <c r="H460" i="18"/>
  <c r="A461" i="18"/>
  <c r="B461" i="18"/>
  <c r="C461" i="18"/>
  <c r="D461" i="18"/>
  <c r="F461" i="18"/>
  <c r="H461" i="18"/>
  <c r="A462" i="18"/>
  <c r="B462" i="18"/>
  <c r="C462" i="18"/>
  <c r="D462" i="18"/>
  <c r="F462" i="18"/>
  <c r="H462" i="18"/>
  <c r="A463" i="18"/>
  <c r="B463" i="18"/>
  <c r="C463" i="18"/>
  <c r="D463" i="18"/>
  <c r="F463" i="18"/>
  <c r="H463" i="18"/>
  <c r="A464" i="18"/>
  <c r="B464" i="18"/>
  <c r="C464" i="18"/>
  <c r="D464" i="18"/>
  <c r="F464" i="18"/>
  <c r="H464" i="18"/>
  <c r="D429" i="18"/>
  <c r="C429" i="18"/>
  <c r="B429" i="18"/>
  <c r="A429" i="18"/>
  <c r="A417" i="18"/>
  <c r="B417" i="18"/>
  <c r="C417" i="18"/>
  <c r="D417" i="18"/>
  <c r="F417" i="18"/>
  <c r="H417" i="18"/>
  <c r="A418" i="18"/>
  <c r="B418" i="18"/>
  <c r="C418" i="18"/>
  <c r="D418" i="18"/>
  <c r="F418" i="18"/>
  <c r="H418" i="18"/>
  <c r="A419" i="18"/>
  <c r="B419" i="18"/>
  <c r="C419" i="18"/>
  <c r="D419" i="18"/>
  <c r="F419" i="18"/>
  <c r="H419" i="18"/>
  <c r="A420" i="18"/>
  <c r="B420" i="18"/>
  <c r="C420" i="18"/>
  <c r="D420" i="18"/>
  <c r="F420" i="18"/>
  <c r="H420" i="18"/>
  <c r="A421" i="18"/>
  <c r="B421" i="18"/>
  <c r="C421" i="18"/>
  <c r="D421" i="18"/>
  <c r="F421" i="18"/>
  <c r="H421" i="18"/>
  <c r="A422" i="18"/>
  <c r="B422" i="18"/>
  <c r="C422" i="18"/>
  <c r="D422" i="18"/>
  <c r="F422" i="18"/>
  <c r="H422" i="18"/>
  <c r="A423" i="18"/>
  <c r="B423" i="18"/>
  <c r="C423" i="18"/>
  <c r="D423" i="18"/>
  <c r="F423" i="18"/>
  <c r="H423" i="18"/>
  <c r="A424" i="18"/>
  <c r="B424" i="18"/>
  <c r="C424" i="18"/>
  <c r="D424" i="18"/>
  <c r="F424" i="18"/>
  <c r="H424" i="18"/>
  <c r="A425" i="18"/>
  <c r="B425" i="18"/>
  <c r="C425" i="18"/>
  <c r="D425" i="18"/>
  <c r="F425" i="18"/>
  <c r="H425" i="18"/>
  <c r="A426" i="18"/>
  <c r="B426" i="18"/>
  <c r="C426" i="18"/>
  <c r="D426" i="18"/>
  <c r="F426" i="18"/>
  <c r="H426" i="18"/>
  <c r="A427" i="18"/>
  <c r="B427" i="18"/>
  <c r="C427" i="18"/>
  <c r="D427" i="18"/>
  <c r="F427" i="18"/>
  <c r="H427" i="18"/>
  <c r="A382" i="18"/>
  <c r="B382" i="18"/>
  <c r="C382" i="18"/>
  <c r="D382" i="18"/>
  <c r="F382" i="18"/>
  <c r="G382" i="18" s="1"/>
  <c r="H382" i="18"/>
  <c r="A383" i="18"/>
  <c r="B383" i="18"/>
  <c r="C383" i="18"/>
  <c r="D383" i="18"/>
  <c r="F383" i="18"/>
  <c r="G383" i="18" s="1"/>
  <c r="H383" i="18"/>
  <c r="A384" i="18"/>
  <c r="B384" i="18"/>
  <c r="C384" i="18"/>
  <c r="D384" i="18"/>
  <c r="F384" i="18"/>
  <c r="G384" i="18" s="1"/>
  <c r="H384" i="18"/>
  <c r="A385" i="18"/>
  <c r="B385" i="18"/>
  <c r="C385" i="18"/>
  <c r="D385" i="18"/>
  <c r="F385" i="18"/>
  <c r="G385" i="18" s="1"/>
  <c r="H385" i="18"/>
  <c r="A386" i="18"/>
  <c r="B386" i="18"/>
  <c r="C386" i="18"/>
  <c r="D386" i="18"/>
  <c r="F386" i="18"/>
  <c r="G386" i="18" s="1"/>
  <c r="H386" i="18"/>
  <c r="A387" i="18"/>
  <c r="B387" i="18"/>
  <c r="C387" i="18"/>
  <c r="D387" i="18"/>
  <c r="F387" i="18"/>
  <c r="G387" i="18" s="1"/>
  <c r="H387" i="18"/>
  <c r="A388" i="18"/>
  <c r="B388" i="18"/>
  <c r="C388" i="18"/>
  <c r="D388" i="18"/>
  <c r="F388" i="18"/>
  <c r="G388" i="18" s="1"/>
  <c r="H388" i="18"/>
  <c r="A389" i="18"/>
  <c r="B389" i="18"/>
  <c r="C389" i="18"/>
  <c r="D389" i="18"/>
  <c r="F389" i="18"/>
  <c r="G389" i="18" s="1"/>
  <c r="H389" i="18"/>
  <c r="A390" i="18"/>
  <c r="B390" i="18"/>
  <c r="C390" i="18"/>
  <c r="D390" i="18"/>
  <c r="F390" i="18"/>
  <c r="G390" i="18" s="1"/>
  <c r="H390" i="18"/>
  <c r="A391" i="18"/>
  <c r="B391" i="18"/>
  <c r="C391" i="18"/>
  <c r="D391" i="18"/>
  <c r="F391" i="18"/>
  <c r="G391" i="18" s="1"/>
  <c r="H391" i="18"/>
  <c r="A392" i="18"/>
  <c r="B392" i="18"/>
  <c r="C392" i="18"/>
  <c r="D392" i="18"/>
  <c r="F392" i="18"/>
  <c r="H392" i="18"/>
  <c r="A393" i="18"/>
  <c r="B393" i="18"/>
  <c r="C393" i="18"/>
  <c r="D393" i="18"/>
  <c r="F393" i="18"/>
  <c r="H393" i="18"/>
  <c r="A394" i="18"/>
  <c r="B394" i="18"/>
  <c r="C394" i="18"/>
  <c r="D394" i="18"/>
  <c r="F394" i="18"/>
  <c r="H394" i="18"/>
  <c r="A395" i="18"/>
  <c r="B395" i="18"/>
  <c r="C395" i="18"/>
  <c r="D395" i="18"/>
  <c r="F395" i="18"/>
  <c r="H395" i="18"/>
  <c r="A396" i="18"/>
  <c r="B396" i="18"/>
  <c r="C396" i="18"/>
  <c r="D396" i="18"/>
  <c r="F396" i="18"/>
  <c r="H396" i="18"/>
  <c r="A397" i="18"/>
  <c r="B397" i="18"/>
  <c r="C397" i="18"/>
  <c r="D397" i="18"/>
  <c r="F397" i="18"/>
  <c r="H397" i="18"/>
  <c r="A398" i="18"/>
  <c r="B398" i="18"/>
  <c r="C398" i="18"/>
  <c r="D398" i="18"/>
  <c r="F398" i="18"/>
  <c r="H398" i="18"/>
  <c r="A399" i="18"/>
  <c r="B399" i="18"/>
  <c r="C399" i="18"/>
  <c r="D399" i="18"/>
  <c r="F399" i="18"/>
  <c r="H399" i="18"/>
  <c r="A400" i="18"/>
  <c r="B400" i="18"/>
  <c r="C400" i="18"/>
  <c r="D400" i="18"/>
  <c r="F400" i="18"/>
  <c r="H400" i="18"/>
  <c r="A401" i="18"/>
  <c r="B401" i="18"/>
  <c r="C401" i="18"/>
  <c r="D401" i="18"/>
  <c r="F401" i="18"/>
  <c r="H401" i="18"/>
  <c r="A402" i="18"/>
  <c r="B402" i="18"/>
  <c r="C402" i="18"/>
  <c r="D402" i="18"/>
  <c r="F402" i="18"/>
  <c r="H402" i="18"/>
  <c r="A403" i="18"/>
  <c r="B403" i="18"/>
  <c r="C403" i="18"/>
  <c r="D403" i="18"/>
  <c r="F403" i="18"/>
  <c r="H403" i="18"/>
  <c r="A404" i="18"/>
  <c r="B404" i="18"/>
  <c r="C404" i="18"/>
  <c r="D404" i="18"/>
  <c r="F404" i="18"/>
  <c r="H404" i="18"/>
  <c r="A405" i="18"/>
  <c r="B405" i="18"/>
  <c r="C405" i="18"/>
  <c r="D405" i="18"/>
  <c r="F405" i="18"/>
  <c r="H405" i="18"/>
  <c r="A406" i="18"/>
  <c r="B406" i="18"/>
  <c r="C406" i="18"/>
  <c r="D406" i="18"/>
  <c r="F406" i="18"/>
  <c r="H406" i="18"/>
  <c r="A407" i="18"/>
  <c r="B407" i="18"/>
  <c r="C407" i="18"/>
  <c r="D407" i="18"/>
  <c r="F407" i="18"/>
  <c r="H407" i="18"/>
  <c r="A408" i="18"/>
  <c r="B408" i="18"/>
  <c r="C408" i="18"/>
  <c r="D408" i="18"/>
  <c r="F408" i="18"/>
  <c r="H408" i="18"/>
  <c r="A409" i="18"/>
  <c r="B409" i="18"/>
  <c r="C409" i="18"/>
  <c r="D409" i="18"/>
  <c r="F409" i="18"/>
  <c r="H409" i="18"/>
  <c r="A410" i="18"/>
  <c r="B410" i="18"/>
  <c r="C410" i="18"/>
  <c r="D410" i="18"/>
  <c r="F410" i="18"/>
  <c r="H410" i="18"/>
  <c r="A411" i="18"/>
  <c r="B411" i="18"/>
  <c r="C411" i="18"/>
  <c r="D411" i="18"/>
  <c r="F411" i="18"/>
  <c r="H411" i="18"/>
  <c r="A412" i="18"/>
  <c r="B412" i="18"/>
  <c r="C412" i="18"/>
  <c r="D412" i="18"/>
  <c r="F412" i="18"/>
  <c r="H412" i="18"/>
  <c r="A413" i="18"/>
  <c r="B413" i="18"/>
  <c r="C413" i="18"/>
  <c r="D413" i="18"/>
  <c r="F413" i="18"/>
  <c r="H413" i="18"/>
  <c r="A414" i="18"/>
  <c r="B414" i="18"/>
  <c r="C414" i="18"/>
  <c r="D414" i="18"/>
  <c r="F414" i="18"/>
  <c r="H414" i="18"/>
  <c r="A415" i="18"/>
  <c r="B415" i="18"/>
  <c r="C415" i="18"/>
  <c r="D415" i="18"/>
  <c r="F415" i="18"/>
  <c r="H415" i="18"/>
  <c r="A416" i="18"/>
  <c r="B416" i="18"/>
  <c r="C416" i="18"/>
  <c r="D416" i="18"/>
  <c r="F416" i="18"/>
  <c r="H416" i="18"/>
  <c r="H381" i="18"/>
  <c r="F381" i="18"/>
  <c r="G381" i="18" s="1"/>
  <c r="D381" i="18"/>
  <c r="C381" i="18"/>
  <c r="B381" i="18"/>
  <c r="A381" i="18"/>
  <c r="A378" i="18"/>
  <c r="B378" i="18"/>
  <c r="C378" i="18"/>
  <c r="D378" i="18"/>
  <c r="F378" i="18"/>
  <c r="H378" i="18"/>
  <c r="A379" i="18"/>
  <c r="B379" i="18"/>
  <c r="C379" i="18"/>
  <c r="D379" i="18"/>
  <c r="F379" i="18"/>
  <c r="H379" i="18"/>
  <c r="A380" i="18"/>
  <c r="B380" i="18"/>
  <c r="C380" i="18"/>
  <c r="D380" i="18"/>
  <c r="F380" i="18"/>
  <c r="H380" i="18"/>
  <c r="A374" i="18"/>
  <c r="B374" i="18"/>
  <c r="C374" i="18"/>
  <c r="D374" i="18"/>
  <c r="F374" i="18"/>
  <c r="H374" i="18"/>
  <c r="A375" i="18"/>
  <c r="B375" i="18"/>
  <c r="C375" i="18"/>
  <c r="D375" i="18"/>
  <c r="F375" i="18"/>
  <c r="H375" i="18"/>
  <c r="A376" i="18"/>
  <c r="B376" i="18"/>
  <c r="C376" i="18"/>
  <c r="D376" i="18"/>
  <c r="F376" i="18"/>
  <c r="H376" i="18"/>
  <c r="A377" i="18"/>
  <c r="B377" i="18"/>
  <c r="C377" i="18"/>
  <c r="D377" i="18"/>
  <c r="F377" i="18"/>
  <c r="H377" i="18"/>
  <c r="A366" i="18"/>
  <c r="B366" i="18"/>
  <c r="C366" i="18"/>
  <c r="D366" i="18"/>
  <c r="F366" i="18"/>
  <c r="H366" i="18"/>
  <c r="A367" i="18"/>
  <c r="B367" i="18"/>
  <c r="C367" i="18"/>
  <c r="D367" i="18"/>
  <c r="F367" i="18"/>
  <c r="H367" i="18"/>
  <c r="A368" i="18"/>
  <c r="B368" i="18"/>
  <c r="C368" i="18"/>
  <c r="D368" i="18"/>
  <c r="F368" i="18"/>
  <c r="H368" i="18"/>
  <c r="A369" i="18"/>
  <c r="B369" i="18"/>
  <c r="C369" i="18"/>
  <c r="D369" i="18"/>
  <c r="F369" i="18"/>
  <c r="H369" i="18"/>
  <c r="A370" i="18"/>
  <c r="B370" i="18"/>
  <c r="C370" i="18"/>
  <c r="D370" i="18"/>
  <c r="F370" i="18"/>
  <c r="H370" i="18"/>
  <c r="A371" i="18"/>
  <c r="B371" i="18"/>
  <c r="C371" i="18"/>
  <c r="D371" i="18"/>
  <c r="F371" i="18"/>
  <c r="H371" i="18"/>
  <c r="A372" i="18"/>
  <c r="B372" i="18"/>
  <c r="C372" i="18"/>
  <c r="D372" i="18"/>
  <c r="F372" i="18"/>
  <c r="H372" i="18"/>
  <c r="A373" i="18"/>
  <c r="B373" i="18"/>
  <c r="C373" i="18"/>
  <c r="D373" i="18"/>
  <c r="F373" i="18"/>
  <c r="H373" i="18"/>
  <c r="A347" i="18"/>
  <c r="B347" i="18"/>
  <c r="C347" i="18"/>
  <c r="D347" i="18"/>
  <c r="F347" i="18"/>
  <c r="H347" i="18"/>
  <c r="A348" i="18"/>
  <c r="B348" i="18"/>
  <c r="C348" i="18"/>
  <c r="D348" i="18"/>
  <c r="F348" i="18"/>
  <c r="G348" i="18" s="1"/>
  <c r="H348" i="18"/>
  <c r="A349" i="18"/>
  <c r="B349" i="18"/>
  <c r="C349" i="18"/>
  <c r="D349" i="18"/>
  <c r="F349" i="18"/>
  <c r="G349" i="18" s="1"/>
  <c r="H349" i="18"/>
  <c r="A350" i="18"/>
  <c r="B350" i="18"/>
  <c r="C350" i="18"/>
  <c r="D350" i="18"/>
  <c r="F350" i="18"/>
  <c r="H350" i="18"/>
  <c r="A351" i="18"/>
  <c r="B351" i="18"/>
  <c r="C351" i="18"/>
  <c r="D351" i="18"/>
  <c r="F351" i="18"/>
  <c r="H351" i="18"/>
  <c r="A352" i="18"/>
  <c r="B352" i="18"/>
  <c r="C352" i="18"/>
  <c r="D352" i="18"/>
  <c r="F352" i="18"/>
  <c r="H352" i="18"/>
  <c r="A353" i="18"/>
  <c r="B353" i="18"/>
  <c r="C353" i="18"/>
  <c r="D353" i="18"/>
  <c r="F353" i="18"/>
  <c r="H353" i="18"/>
  <c r="A354" i="18"/>
  <c r="B354" i="18"/>
  <c r="C354" i="18"/>
  <c r="D354" i="18"/>
  <c r="F354" i="18"/>
  <c r="H354" i="18"/>
  <c r="A355" i="18"/>
  <c r="B355" i="18"/>
  <c r="C355" i="18"/>
  <c r="D355" i="18"/>
  <c r="F355" i="18"/>
  <c r="H355" i="18"/>
  <c r="A356" i="18"/>
  <c r="B356" i="18"/>
  <c r="C356" i="18"/>
  <c r="D356" i="18"/>
  <c r="F356" i="18"/>
  <c r="H356" i="18"/>
  <c r="A357" i="18"/>
  <c r="B357" i="18"/>
  <c r="C357" i="18"/>
  <c r="D357" i="18"/>
  <c r="F357" i="18"/>
  <c r="H357" i="18"/>
  <c r="A358" i="18"/>
  <c r="B358" i="18"/>
  <c r="C358" i="18"/>
  <c r="D358" i="18"/>
  <c r="F358" i="18"/>
  <c r="H358" i="18"/>
  <c r="A359" i="18"/>
  <c r="B359" i="18"/>
  <c r="C359" i="18"/>
  <c r="D359" i="18"/>
  <c r="F359" i="18"/>
  <c r="H359" i="18"/>
  <c r="A360" i="18"/>
  <c r="B360" i="18"/>
  <c r="C360" i="18"/>
  <c r="D360" i="18"/>
  <c r="F360" i="18"/>
  <c r="H360" i="18"/>
  <c r="A361" i="18"/>
  <c r="B361" i="18"/>
  <c r="C361" i="18"/>
  <c r="D361" i="18"/>
  <c r="F361" i="18"/>
  <c r="H361" i="18"/>
  <c r="A362" i="18"/>
  <c r="B362" i="18"/>
  <c r="C362" i="18"/>
  <c r="D362" i="18"/>
  <c r="F362" i="18"/>
  <c r="H362" i="18"/>
  <c r="A363" i="18"/>
  <c r="B363" i="18"/>
  <c r="C363" i="18"/>
  <c r="D363" i="18"/>
  <c r="F363" i="18"/>
  <c r="H363" i="18"/>
  <c r="A364" i="18"/>
  <c r="B364" i="18"/>
  <c r="C364" i="18"/>
  <c r="D364" i="18"/>
  <c r="F364" i="18"/>
  <c r="H364" i="18"/>
  <c r="A365" i="18"/>
  <c r="B365" i="18"/>
  <c r="C365" i="18"/>
  <c r="D365" i="18"/>
  <c r="F365" i="18"/>
  <c r="H365" i="18"/>
  <c r="A335" i="18"/>
  <c r="B335" i="18"/>
  <c r="C335" i="18"/>
  <c r="D335" i="18"/>
  <c r="F335" i="18"/>
  <c r="G335" i="18" s="1"/>
  <c r="H335" i="18"/>
  <c r="A336" i="18"/>
  <c r="B336" i="18"/>
  <c r="C336" i="18"/>
  <c r="D336" i="18"/>
  <c r="F336" i="18"/>
  <c r="H336" i="18"/>
  <c r="A337" i="18"/>
  <c r="B337" i="18"/>
  <c r="C337" i="18"/>
  <c r="D337" i="18"/>
  <c r="F337" i="18"/>
  <c r="G337" i="18" s="1"/>
  <c r="H337" i="18"/>
  <c r="A338" i="18"/>
  <c r="B338" i="18"/>
  <c r="C338" i="18"/>
  <c r="D338" i="18"/>
  <c r="F338" i="18"/>
  <c r="H338" i="18"/>
  <c r="A339" i="18"/>
  <c r="B339" i="18"/>
  <c r="C339" i="18"/>
  <c r="D339" i="18"/>
  <c r="F339" i="18"/>
  <c r="G339" i="18" s="1"/>
  <c r="H339" i="18"/>
  <c r="A340" i="18"/>
  <c r="B340" i="18"/>
  <c r="C340" i="18"/>
  <c r="D340" i="18"/>
  <c r="F340" i="18"/>
  <c r="H340" i="18"/>
  <c r="A341" i="18"/>
  <c r="B341" i="18"/>
  <c r="C341" i="18"/>
  <c r="D341" i="18"/>
  <c r="F341" i="18"/>
  <c r="G341" i="18" s="1"/>
  <c r="H341" i="18"/>
  <c r="A342" i="18"/>
  <c r="B342" i="18"/>
  <c r="C342" i="18"/>
  <c r="D342" i="18"/>
  <c r="F342" i="18"/>
  <c r="G342" i="18" s="1"/>
  <c r="H342" i="18"/>
  <c r="A343" i="18"/>
  <c r="B343" i="18"/>
  <c r="C343" i="18"/>
  <c r="D343" i="18"/>
  <c r="F343" i="18"/>
  <c r="G343" i="18" s="1"/>
  <c r="H343" i="18"/>
  <c r="A344" i="18"/>
  <c r="B344" i="18"/>
  <c r="C344" i="18"/>
  <c r="D344" i="18"/>
  <c r="F344" i="18"/>
  <c r="H344" i="18"/>
  <c r="A345" i="18"/>
  <c r="B345" i="18"/>
  <c r="C345" i="18"/>
  <c r="D345" i="18"/>
  <c r="F345" i="18"/>
  <c r="G345" i="18" s="1"/>
  <c r="H345" i="18"/>
  <c r="A346" i="18"/>
  <c r="B346" i="18"/>
  <c r="C346" i="18"/>
  <c r="D346" i="18"/>
  <c r="F346" i="18"/>
  <c r="H346" i="18"/>
  <c r="H334" i="18"/>
  <c r="F334" i="18"/>
  <c r="D334" i="18"/>
  <c r="C334" i="18"/>
  <c r="B334" i="18"/>
  <c r="A334" i="18"/>
  <c r="A332" i="18"/>
  <c r="B332" i="18"/>
  <c r="C332" i="18"/>
  <c r="D332" i="18"/>
  <c r="F332" i="18"/>
  <c r="H332" i="18"/>
  <c r="A333" i="18"/>
  <c r="B333" i="18"/>
  <c r="C333" i="18"/>
  <c r="D333" i="18"/>
  <c r="F333" i="18"/>
  <c r="H333" i="18"/>
  <c r="A326" i="18"/>
  <c r="B326" i="18"/>
  <c r="C326" i="18"/>
  <c r="D326" i="18"/>
  <c r="F326" i="18"/>
  <c r="H326" i="18"/>
  <c r="A327" i="18"/>
  <c r="B327" i="18"/>
  <c r="C327" i="18"/>
  <c r="D327" i="18"/>
  <c r="F327" i="18"/>
  <c r="H327" i="18"/>
  <c r="A328" i="18"/>
  <c r="B328" i="18"/>
  <c r="C328" i="18"/>
  <c r="D328" i="18"/>
  <c r="F328" i="18"/>
  <c r="H328" i="18"/>
  <c r="A329" i="18"/>
  <c r="B329" i="18"/>
  <c r="C329" i="18"/>
  <c r="D329" i="18"/>
  <c r="F329" i="18"/>
  <c r="H329" i="18"/>
  <c r="A330" i="18"/>
  <c r="B330" i="18"/>
  <c r="C330" i="18"/>
  <c r="D330" i="18"/>
  <c r="F330" i="18"/>
  <c r="H330" i="18"/>
  <c r="A331" i="18"/>
  <c r="B331" i="18"/>
  <c r="C331" i="18"/>
  <c r="D331" i="18"/>
  <c r="F331" i="18"/>
  <c r="H331" i="18"/>
  <c r="A320" i="18"/>
  <c r="B320" i="18"/>
  <c r="C320" i="18"/>
  <c r="D320" i="18"/>
  <c r="F320" i="18"/>
  <c r="H320" i="18"/>
  <c r="A321" i="18"/>
  <c r="B321" i="18"/>
  <c r="C321" i="18"/>
  <c r="D321" i="18"/>
  <c r="F321" i="18"/>
  <c r="H321" i="18"/>
  <c r="A322" i="18"/>
  <c r="B322" i="18"/>
  <c r="C322" i="18"/>
  <c r="D322" i="18"/>
  <c r="F322" i="18"/>
  <c r="H322" i="18"/>
  <c r="A323" i="18"/>
  <c r="B323" i="18"/>
  <c r="C323" i="18"/>
  <c r="D323" i="18"/>
  <c r="F323" i="18"/>
  <c r="H323" i="18"/>
  <c r="A324" i="18"/>
  <c r="B324" i="18"/>
  <c r="C324" i="18"/>
  <c r="D324" i="18"/>
  <c r="F324" i="18"/>
  <c r="H324" i="18"/>
  <c r="A325" i="18"/>
  <c r="B325" i="18"/>
  <c r="C325" i="18"/>
  <c r="D325" i="18"/>
  <c r="F325" i="18"/>
  <c r="H325" i="18"/>
  <c r="A288" i="18"/>
  <c r="B288" i="18"/>
  <c r="C288" i="18"/>
  <c r="D288" i="18"/>
  <c r="F288" i="18"/>
  <c r="H288" i="18"/>
  <c r="A289" i="18"/>
  <c r="B289" i="18"/>
  <c r="C289" i="18"/>
  <c r="D289" i="18"/>
  <c r="F289" i="18"/>
  <c r="H289" i="18"/>
  <c r="A290" i="18"/>
  <c r="B290" i="18"/>
  <c r="C290" i="18"/>
  <c r="D290" i="18"/>
  <c r="F290" i="18"/>
  <c r="H290" i="18"/>
  <c r="A291" i="18"/>
  <c r="B291" i="18"/>
  <c r="C291" i="18"/>
  <c r="D291" i="18"/>
  <c r="F291" i="18"/>
  <c r="H291" i="18"/>
  <c r="A292" i="18"/>
  <c r="B292" i="18"/>
  <c r="C292" i="18"/>
  <c r="D292" i="18"/>
  <c r="F292" i="18"/>
  <c r="H292" i="18"/>
  <c r="A293" i="18"/>
  <c r="B293" i="18"/>
  <c r="C293" i="18"/>
  <c r="D293" i="18"/>
  <c r="F293" i="18"/>
  <c r="H293" i="18"/>
  <c r="A294" i="18"/>
  <c r="B294" i="18"/>
  <c r="C294" i="18"/>
  <c r="D294" i="18"/>
  <c r="F294" i="18"/>
  <c r="H294" i="18"/>
  <c r="A295" i="18"/>
  <c r="B295" i="18"/>
  <c r="C295" i="18"/>
  <c r="D295" i="18"/>
  <c r="F295" i="18"/>
  <c r="H295" i="18"/>
  <c r="A296" i="18"/>
  <c r="B296" i="18"/>
  <c r="C296" i="18"/>
  <c r="D296" i="18"/>
  <c r="F296" i="18"/>
  <c r="H296" i="18"/>
  <c r="A297" i="18"/>
  <c r="B297" i="18"/>
  <c r="C297" i="18"/>
  <c r="D297" i="18"/>
  <c r="F297" i="18"/>
  <c r="H297" i="18"/>
  <c r="A298" i="18"/>
  <c r="B298" i="18"/>
  <c r="C298" i="18"/>
  <c r="D298" i="18"/>
  <c r="F298" i="18"/>
  <c r="H298" i="18"/>
  <c r="A299" i="18"/>
  <c r="B299" i="18"/>
  <c r="C299" i="18"/>
  <c r="D299" i="18"/>
  <c r="F299" i="18"/>
  <c r="H299" i="18"/>
  <c r="A300" i="18"/>
  <c r="B300" i="18"/>
  <c r="C300" i="18"/>
  <c r="D300" i="18"/>
  <c r="F300" i="18"/>
  <c r="H300" i="18"/>
  <c r="A301" i="18"/>
  <c r="B301" i="18"/>
  <c r="C301" i="18"/>
  <c r="D301" i="18"/>
  <c r="F301" i="18"/>
  <c r="H301" i="18"/>
  <c r="A302" i="18"/>
  <c r="B302" i="18"/>
  <c r="C302" i="18"/>
  <c r="D302" i="18"/>
  <c r="F302" i="18"/>
  <c r="H302" i="18"/>
  <c r="A303" i="18"/>
  <c r="B303" i="18"/>
  <c r="C303" i="18"/>
  <c r="D303" i="18"/>
  <c r="F303" i="18"/>
  <c r="H303" i="18"/>
  <c r="A304" i="18"/>
  <c r="B304" i="18"/>
  <c r="C304" i="18"/>
  <c r="D304" i="18"/>
  <c r="F304" i="18"/>
  <c r="H304" i="18"/>
  <c r="A305" i="18"/>
  <c r="B305" i="18"/>
  <c r="C305" i="18"/>
  <c r="D305" i="18"/>
  <c r="F305" i="18"/>
  <c r="H305" i="18"/>
  <c r="A306" i="18"/>
  <c r="B306" i="18"/>
  <c r="C306" i="18"/>
  <c r="D306" i="18"/>
  <c r="F306" i="18"/>
  <c r="H306" i="18"/>
  <c r="A307" i="18"/>
  <c r="B307" i="18"/>
  <c r="C307" i="18"/>
  <c r="D307" i="18"/>
  <c r="F307" i="18"/>
  <c r="H307" i="18"/>
  <c r="A308" i="18"/>
  <c r="B308" i="18"/>
  <c r="C308" i="18"/>
  <c r="D308" i="18"/>
  <c r="F308" i="18"/>
  <c r="H308" i="18"/>
  <c r="A309" i="18"/>
  <c r="B309" i="18"/>
  <c r="C309" i="18"/>
  <c r="D309" i="18"/>
  <c r="F309" i="18"/>
  <c r="H309" i="18"/>
  <c r="A310" i="18"/>
  <c r="B310" i="18"/>
  <c r="C310" i="18"/>
  <c r="D310" i="18"/>
  <c r="F310" i="18"/>
  <c r="H310" i="18"/>
  <c r="A311" i="18"/>
  <c r="B311" i="18"/>
  <c r="C311" i="18"/>
  <c r="D311" i="18"/>
  <c r="F311" i="18"/>
  <c r="H311" i="18"/>
  <c r="A312" i="18"/>
  <c r="B312" i="18"/>
  <c r="C312" i="18"/>
  <c r="D312" i="18"/>
  <c r="F312" i="18"/>
  <c r="H312" i="18"/>
  <c r="A313" i="18"/>
  <c r="B313" i="18"/>
  <c r="C313" i="18"/>
  <c r="D313" i="18"/>
  <c r="F313" i="18"/>
  <c r="H313" i="18"/>
  <c r="A314" i="18"/>
  <c r="B314" i="18"/>
  <c r="C314" i="18"/>
  <c r="D314" i="18"/>
  <c r="F314" i="18"/>
  <c r="H314" i="18"/>
  <c r="A315" i="18"/>
  <c r="B315" i="18"/>
  <c r="C315" i="18"/>
  <c r="D315" i="18"/>
  <c r="F315" i="18"/>
  <c r="H315" i="18"/>
  <c r="A316" i="18"/>
  <c r="B316" i="18"/>
  <c r="C316" i="18"/>
  <c r="D316" i="18"/>
  <c r="F316" i="18"/>
  <c r="H316" i="18"/>
  <c r="A317" i="18"/>
  <c r="B317" i="18"/>
  <c r="C317" i="18"/>
  <c r="D317" i="18"/>
  <c r="F317" i="18"/>
  <c r="H317" i="18"/>
  <c r="A318" i="18"/>
  <c r="B318" i="18"/>
  <c r="C318" i="18"/>
  <c r="D318" i="18"/>
  <c r="F318" i="18"/>
  <c r="H318" i="18"/>
  <c r="A319" i="18"/>
  <c r="B319" i="18"/>
  <c r="C319" i="18"/>
  <c r="D319" i="18"/>
  <c r="F319" i="18"/>
  <c r="H319" i="18"/>
  <c r="H287" i="18"/>
  <c r="F287" i="18"/>
  <c r="D287" i="18"/>
  <c r="C287" i="18"/>
  <c r="B287" i="18"/>
  <c r="A287" i="18"/>
  <c r="A284" i="18"/>
  <c r="B284" i="18"/>
  <c r="C284" i="18"/>
  <c r="D284" i="18"/>
  <c r="F284" i="18"/>
  <c r="H284" i="18"/>
  <c r="A285" i="18"/>
  <c r="B285" i="18"/>
  <c r="C285" i="18"/>
  <c r="D285" i="18"/>
  <c r="F285" i="18"/>
  <c r="H285" i="18"/>
  <c r="A286" i="18"/>
  <c r="B286" i="18"/>
  <c r="C286" i="18"/>
  <c r="D286" i="18"/>
  <c r="F286" i="18"/>
  <c r="H286" i="18"/>
  <c r="A264" i="18"/>
  <c r="B264" i="18"/>
  <c r="C264" i="18"/>
  <c r="D264" i="18"/>
  <c r="F264" i="18"/>
  <c r="H264" i="18"/>
  <c r="A265" i="18"/>
  <c r="B265" i="18"/>
  <c r="C265" i="18"/>
  <c r="D265" i="18"/>
  <c r="F265" i="18"/>
  <c r="H265" i="18"/>
  <c r="A266" i="18"/>
  <c r="B266" i="18"/>
  <c r="C266" i="18"/>
  <c r="D266" i="18"/>
  <c r="F266" i="18"/>
  <c r="H266" i="18"/>
  <c r="A267" i="18"/>
  <c r="B267" i="18"/>
  <c r="C267" i="18"/>
  <c r="D267" i="18"/>
  <c r="F267" i="18"/>
  <c r="H267" i="18"/>
  <c r="A268" i="18"/>
  <c r="B268" i="18"/>
  <c r="C268" i="18"/>
  <c r="D268" i="18"/>
  <c r="F268" i="18"/>
  <c r="H268" i="18"/>
  <c r="A269" i="18"/>
  <c r="B269" i="18"/>
  <c r="C269" i="18"/>
  <c r="D269" i="18"/>
  <c r="F269" i="18"/>
  <c r="H269" i="18"/>
  <c r="A270" i="18"/>
  <c r="B270" i="18"/>
  <c r="C270" i="18"/>
  <c r="D270" i="18"/>
  <c r="F270" i="18"/>
  <c r="H270" i="18"/>
  <c r="A271" i="18"/>
  <c r="B271" i="18"/>
  <c r="C271" i="18"/>
  <c r="D271" i="18"/>
  <c r="F271" i="18"/>
  <c r="H271" i="18"/>
  <c r="A272" i="18"/>
  <c r="B272" i="18"/>
  <c r="C272" i="18"/>
  <c r="D272" i="18"/>
  <c r="F272" i="18"/>
  <c r="H272" i="18"/>
  <c r="A273" i="18"/>
  <c r="B273" i="18"/>
  <c r="C273" i="18"/>
  <c r="D273" i="18"/>
  <c r="F273" i="18"/>
  <c r="H273" i="18"/>
  <c r="A274" i="18"/>
  <c r="B274" i="18"/>
  <c r="C274" i="18"/>
  <c r="D274" i="18"/>
  <c r="F274" i="18"/>
  <c r="H274" i="18"/>
  <c r="A275" i="18"/>
  <c r="B275" i="18"/>
  <c r="C275" i="18"/>
  <c r="D275" i="18"/>
  <c r="F275" i="18"/>
  <c r="H275" i="18"/>
  <c r="A276" i="18"/>
  <c r="B276" i="18"/>
  <c r="C276" i="18"/>
  <c r="D276" i="18"/>
  <c r="F276" i="18"/>
  <c r="H276" i="18"/>
  <c r="A277" i="18"/>
  <c r="B277" i="18"/>
  <c r="C277" i="18"/>
  <c r="D277" i="18"/>
  <c r="F277" i="18"/>
  <c r="H277" i="18"/>
  <c r="A278" i="18"/>
  <c r="B278" i="18"/>
  <c r="C278" i="18"/>
  <c r="D278" i="18"/>
  <c r="F278" i="18"/>
  <c r="H278" i="18"/>
  <c r="A279" i="18"/>
  <c r="B279" i="18"/>
  <c r="C279" i="18"/>
  <c r="D279" i="18"/>
  <c r="F279" i="18"/>
  <c r="H279" i="18"/>
  <c r="A280" i="18"/>
  <c r="B280" i="18"/>
  <c r="C280" i="18"/>
  <c r="D280" i="18"/>
  <c r="F280" i="18"/>
  <c r="H280" i="18"/>
  <c r="A281" i="18"/>
  <c r="B281" i="18"/>
  <c r="C281" i="18"/>
  <c r="D281" i="18"/>
  <c r="F281" i="18"/>
  <c r="H281" i="18"/>
  <c r="A282" i="18"/>
  <c r="B282" i="18"/>
  <c r="C282" i="18"/>
  <c r="D282" i="18"/>
  <c r="F282" i="18"/>
  <c r="H282" i="18"/>
  <c r="A283" i="18"/>
  <c r="B283" i="18"/>
  <c r="C283" i="18"/>
  <c r="D283" i="18"/>
  <c r="F283" i="18"/>
  <c r="H283" i="18"/>
  <c r="A241" i="18"/>
  <c r="B241" i="18"/>
  <c r="C241" i="18"/>
  <c r="D241" i="18"/>
  <c r="F241" i="18"/>
  <c r="H241" i="18"/>
  <c r="A242" i="18"/>
  <c r="B242" i="18"/>
  <c r="C242" i="18"/>
  <c r="D242" i="18"/>
  <c r="F242" i="18"/>
  <c r="H242" i="18"/>
  <c r="A243" i="18"/>
  <c r="B243" i="18"/>
  <c r="C243" i="18"/>
  <c r="D243" i="18"/>
  <c r="F243" i="18"/>
  <c r="H243" i="18"/>
  <c r="A244" i="18"/>
  <c r="B244" i="18"/>
  <c r="C244" i="18"/>
  <c r="D244" i="18"/>
  <c r="F244" i="18"/>
  <c r="H244" i="18"/>
  <c r="A245" i="18"/>
  <c r="B245" i="18"/>
  <c r="C245" i="18"/>
  <c r="D245" i="18"/>
  <c r="F245" i="18"/>
  <c r="H245" i="18"/>
  <c r="A246" i="18"/>
  <c r="B246" i="18"/>
  <c r="C246" i="18"/>
  <c r="D246" i="18"/>
  <c r="F246" i="18"/>
  <c r="H246" i="18"/>
  <c r="A247" i="18"/>
  <c r="B247" i="18"/>
  <c r="C247" i="18"/>
  <c r="D247" i="18"/>
  <c r="F247" i="18"/>
  <c r="H247" i="18"/>
  <c r="A248" i="18"/>
  <c r="B248" i="18"/>
  <c r="C248" i="18"/>
  <c r="D248" i="18"/>
  <c r="F248" i="18"/>
  <c r="H248" i="18"/>
  <c r="A249" i="18"/>
  <c r="B249" i="18"/>
  <c r="C249" i="18"/>
  <c r="D249" i="18"/>
  <c r="F249" i="18"/>
  <c r="H249" i="18"/>
  <c r="A250" i="18"/>
  <c r="B250" i="18"/>
  <c r="C250" i="18"/>
  <c r="D250" i="18"/>
  <c r="F250" i="18"/>
  <c r="H250" i="18"/>
  <c r="A251" i="18"/>
  <c r="B251" i="18"/>
  <c r="C251" i="18"/>
  <c r="D251" i="18"/>
  <c r="F251" i="18"/>
  <c r="H251" i="18"/>
  <c r="A252" i="18"/>
  <c r="B252" i="18"/>
  <c r="C252" i="18"/>
  <c r="D252" i="18"/>
  <c r="F252" i="18"/>
  <c r="H252" i="18"/>
  <c r="A253" i="18"/>
  <c r="B253" i="18"/>
  <c r="C253" i="18"/>
  <c r="D253" i="18"/>
  <c r="F253" i="18"/>
  <c r="H253" i="18"/>
  <c r="A254" i="18"/>
  <c r="B254" i="18"/>
  <c r="C254" i="18"/>
  <c r="D254" i="18"/>
  <c r="F254" i="18"/>
  <c r="H254" i="18"/>
  <c r="A255" i="18"/>
  <c r="B255" i="18"/>
  <c r="C255" i="18"/>
  <c r="D255" i="18"/>
  <c r="F255" i="18"/>
  <c r="H255" i="18"/>
  <c r="A256" i="18"/>
  <c r="B256" i="18"/>
  <c r="C256" i="18"/>
  <c r="D256" i="18"/>
  <c r="F256" i="18"/>
  <c r="H256" i="18"/>
  <c r="A257" i="18"/>
  <c r="B257" i="18"/>
  <c r="C257" i="18"/>
  <c r="D257" i="18"/>
  <c r="F257" i="18"/>
  <c r="H257" i="18"/>
  <c r="A258" i="18"/>
  <c r="B258" i="18"/>
  <c r="C258" i="18"/>
  <c r="D258" i="18"/>
  <c r="F258" i="18"/>
  <c r="H258" i="18"/>
  <c r="A259" i="18"/>
  <c r="B259" i="18"/>
  <c r="C259" i="18"/>
  <c r="D259" i="18"/>
  <c r="F259" i="18"/>
  <c r="H259" i="18"/>
  <c r="A260" i="18"/>
  <c r="B260" i="18"/>
  <c r="C260" i="18"/>
  <c r="D260" i="18"/>
  <c r="F260" i="18"/>
  <c r="H260" i="18"/>
  <c r="A261" i="18"/>
  <c r="B261" i="18"/>
  <c r="C261" i="18"/>
  <c r="D261" i="18"/>
  <c r="F261" i="18"/>
  <c r="H261" i="18"/>
  <c r="A262" i="18"/>
  <c r="B262" i="18"/>
  <c r="C262" i="18"/>
  <c r="D262" i="18"/>
  <c r="F262" i="18"/>
  <c r="H262" i="18"/>
  <c r="A263" i="18"/>
  <c r="B263" i="18"/>
  <c r="C263" i="18"/>
  <c r="D263" i="18"/>
  <c r="F263" i="18"/>
  <c r="H263" i="18"/>
  <c r="H240" i="18"/>
  <c r="F240" i="18"/>
  <c r="D240" i="18"/>
  <c r="C240" i="18"/>
  <c r="B240" i="18"/>
  <c r="A240" i="18"/>
  <c r="A221" i="18"/>
  <c r="B221" i="18"/>
  <c r="C221" i="18"/>
  <c r="D221" i="18"/>
  <c r="F221" i="18"/>
  <c r="H221" i="18"/>
  <c r="A222" i="18"/>
  <c r="B222" i="18"/>
  <c r="C222" i="18"/>
  <c r="D222" i="18"/>
  <c r="F222" i="18"/>
  <c r="H222" i="18"/>
  <c r="A223" i="18"/>
  <c r="B223" i="18"/>
  <c r="C223" i="18"/>
  <c r="D223" i="18"/>
  <c r="F223" i="18"/>
  <c r="H223" i="18"/>
  <c r="A224" i="18"/>
  <c r="B224" i="18"/>
  <c r="C224" i="18"/>
  <c r="D224" i="18"/>
  <c r="F224" i="18"/>
  <c r="H224" i="18"/>
  <c r="A225" i="18"/>
  <c r="B225" i="18"/>
  <c r="C225" i="18"/>
  <c r="D225" i="18"/>
  <c r="F225" i="18"/>
  <c r="H225" i="18"/>
  <c r="A226" i="18"/>
  <c r="B226" i="18"/>
  <c r="C226" i="18"/>
  <c r="D226" i="18"/>
  <c r="F226" i="18"/>
  <c r="H226" i="18"/>
  <c r="A227" i="18"/>
  <c r="B227" i="18"/>
  <c r="C227" i="18"/>
  <c r="D227" i="18"/>
  <c r="F227" i="18"/>
  <c r="H227" i="18"/>
  <c r="A228" i="18"/>
  <c r="B228" i="18"/>
  <c r="C228" i="18"/>
  <c r="D228" i="18"/>
  <c r="F228" i="18"/>
  <c r="H228" i="18"/>
  <c r="A229" i="18"/>
  <c r="B229" i="18"/>
  <c r="C229" i="18"/>
  <c r="D229" i="18"/>
  <c r="F229" i="18"/>
  <c r="H229" i="18"/>
  <c r="A230" i="18"/>
  <c r="B230" i="18"/>
  <c r="C230" i="18"/>
  <c r="D230" i="18"/>
  <c r="F230" i="18"/>
  <c r="H230" i="18"/>
  <c r="A231" i="18"/>
  <c r="B231" i="18"/>
  <c r="C231" i="18"/>
  <c r="D231" i="18"/>
  <c r="F231" i="18"/>
  <c r="H231" i="18"/>
  <c r="A232" i="18"/>
  <c r="B232" i="18"/>
  <c r="C232" i="18"/>
  <c r="D232" i="18"/>
  <c r="F232" i="18"/>
  <c r="H232" i="18"/>
  <c r="A233" i="18"/>
  <c r="B233" i="18"/>
  <c r="C233" i="18"/>
  <c r="D233" i="18"/>
  <c r="F233" i="18"/>
  <c r="H233" i="18"/>
  <c r="A234" i="18"/>
  <c r="B234" i="18"/>
  <c r="C234" i="18"/>
  <c r="D234" i="18"/>
  <c r="F234" i="18"/>
  <c r="H234" i="18"/>
  <c r="A235" i="18"/>
  <c r="B235" i="18"/>
  <c r="C235" i="18"/>
  <c r="D235" i="18"/>
  <c r="F235" i="18"/>
  <c r="H235" i="18"/>
  <c r="A236" i="18"/>
  <c r="B236" i="18"/>
  <c r="C236" i="18"/>
  <c r="D236" i="18"/>
  <c r="F236" i="18"/>
  <c r="H236" i="18"/>
  <c r="A237" i="18"/>
  <c r="B237" i="18"/>
  <c r="C237" i="18"/>
  <c r="D237" i="18"/>
  <c r="F237" i="18"/>
  <c r="H237" i="18"/>
  <c r="A238" i="18"/>
  <c r="B238" i="18"/>
  <c r="C238" i="18"/>
  <c r="D238" i="18"/>
  <c r="F238" i="18"/>
  <c r="H238" i="18"/>
  <c r="A239" i="18"/>
  <c r="B239" i="18"/>
  <c r="C239" i="18"/>
  <c r="D239" i="18"/>
  <c r="F239" i="18"/>
  <c r="H239" i="18"/>
  <c r="A194" i="18"/>
  <c r="B194" i="18"/>
  <c r="C194" i="18"/>
  <c r="D194" i="18"/>
  <c r="F194" i="18"/>
  <c r="G194" i="18" s="1"/>
  <c r="H194" i="18"/>
  <c r="A195" i="18"/>
  <c r="B195" i="18"/>
  <c r="C195" i="18"/>
  <c r="D195" i="18"/>
  <c r="F195" i="18"/>
  <c r="H195" i="18"/>
  <c r="A196" i="18"/>
  <c r="B196" i="18"/>
  <c r="C196" i="18"/>
  <c r="D196" i="18"/>
  <c r="F196" i="18"/>
  <c r="G196" i="18" s="1"/>
  <c r="H196" i="18"/>
  <c r="A197" i="18"/>
  <c r="B197" i="18"/>
  <c r="C197" i="18"/>
  <c r="D197" i="18"/>
  <c r="F197" i="18"/>
  <c r="H197" i="18"/>
  <c r="A198" i="18"/>
  <c r="B198" i="18"/>
  <c r="C198" i="18"/>
  <c r="D198" i="18"/>
  <c r="F198" i="18"/>
  <c r="G198" i="18" s="1"/>
  <c r="H198" i="18"/>
  <c r="A199" i="18"/>
  <c r="B199" i="18"/>
  <c r="C199" i="18"/>
  <c r="D199" i="18"/>
  <c r="F199" i="18"/>
  <c r="H199" i="18"/>
  <c r="A200" i="18"/>
  <c r="B200" i="18"/>
  <c r="C200" i="18"/>
  <c r="D200" i="18"/>
  <c r="F200" i="18"/>
  <c r="G200" i="18" s="1"/>
  <c r="H200" i="18"/>
  <c r="A201" i="18"/>
  <c r="B201" i="18"/>
  <c r="C201" i="18"/>
  <c r="D201" i="18"/>
  <c r="F201" i="18"/>
  <c r="H201" i="18"/>
  <c r="A202" i="18"/>
  <c r="B202" i="18"/>
  <c r="C202" i="18"/>
  <c r="D202" i="18"/>
  <c r="F202" i="18"/>
  <c r="G202" i="18" s="1"/>
  <c r="H202" i="18"/>
  <c r="A203" i="18"/>
  <c r="B203" i="18"/>
  <c r="C203" i="18"/>
  <c r="D203" i="18"/>
  <c r="F203" i="18"/>
  <c r="H203" i="18"/>
  <c r="A204" i="18"/>
  <c r="B204" i="18"/>
  <c r="C204" i="18"/>
  <c r="D204" i="18"/>
  <c r="F204" i="18"/>
  <c r="G204" i="18" s="1"/>
  <c r="H204" i="18"/>
  <c r="A205" i="18"/>
  <c r="B205" i="18"/>
  <c r="C205" i="18"/>
  <c r="D205" i="18"/>
  <c r="F205" i="18"/>
  <c r="H205" i="18"/>
  <c r="A206" i="18"/>
  <c r="B206" i="18"/>
  <c r="C206" i="18"/>
  <c r="D206" i="18"/>
  <c r="F206" i="18"/>
  <c r="G206" i="18" s="1"/>
  <c r="H206" i="18"/>
  <c r="A207" i="18"/>
  <c r="B207" i="18"/>
  <c r="C207" i="18"/>
  <c r="D207" i="18"/>
  <c r="F207" i="18"/>
  <c r="H207" i="18"/>
  <c r="A208" i="18"/>
  <c r="B208" i="18"/>
  <c r="C208" i="18"/>
  <c r="D208" i="18"/>
  <c r="F208" i="18"/>
  <c r="G208" i="18" s="1"/>
  <c r="H208" i="18"/>
  <c r="A209" i="18"/>
  <c r="B209" i="18"/>
  <c r="C209" i="18"/>
  <c r="D209" i="18"/>
  <c r="F209" i="18"/>
  <c r="H209" i="18"/>
  <c r="A210" i="18"/>
  <c r="B210" i="18"/>
  <c r="C210" i="18"/>
  <c r="D210" i="18"/>
  <c r="F210" i="18"/>
  <c r="G210" i="18" s="1"/>
  <c r="H210" i="18"/>
  <c r="A211" i="18"/>
  <c r="B211" i="18"/>
  <c r="C211" i="18"/>
  <c r="D211" i="18"/>
  <c r="F211" i="18"/>
  <c r="H211" i="18"/>
  <c r="A212" i="18"/>
  <c r="B212" i="18"/>
  <c r="C212" i="18"/>
  <c r="D212" i="18"/>
  <c r="F212" i="18"/>
  <c r="G212" i="18" s="1"/>
  <c r="H212" i="18"/>
  <c r="A213" i="18"/>
  <c r="B213" i="18"/>
  <c r="C213" i="18"/>
  <c r="D213" i="18"/>
  <c r="F213" i="18"/>
  <c r="H213" i="18"/>
  <c r="A214" i="18"/>
  <c r="B214" i="18"/>
  <c r="C214" i="18"/>
  <c r="D214" i="18"/>
  <c r="F214" i="18"/>
  <c r="G214" i="18" s="1"/>
  <c r="H214" i="18"/>
  <c r="A215" i="18"/>
  <c r="B215" i="18"/>
  <c r="C215" i="18"/>
  <c r="D215" i="18"/>
  <c r="F215" i="18"/>
  <c r="H215" i="18"/>
  <c r="A216" i="18"/>
  <c r="B216" i="18"/>
  <c r="C216" i="18"/>
  <c r="D216" i="18"/>
  <c r="F216" i="18"/>
  <c r="H216" i="18"/>
  <c r="A217" i="18"/>
  <c r="B217" i="18"/>
  <c r="C217" i="18"/>
  <c r="D217" i="18"/>
  <c r="F217" i="18"/>
  <c r="H217" i="18"/>
  <c r="A218" i="18"/>
  <c r="B218" i="18"/>
  <c r="C218" i="18"/>
  <c r="D218" i="18"/>
  <c r="F218" i="18"/>
  <c r="H218" i="18"/>
  <c r="A219" i="18"/>
  <c r="B219" i="18"/>
  <c r="C219" i="18"/>
  <c r="D219" i="18"/>
  <c r="F219" i="18"/>
  <c r="H219" i="18"/>
  <c r="A220" i="18"/>
  <c r="B220" i="18"/>
  <c r="C220" i="18"/>
  <c r="D220" i="18"/>
  <c r="F220" i="18"/>
  <c r="H220" i="18"/>
  <c r="H193" i="18"/>
  <c r="F193" i="18"/>
  <c r="G193" i="18" s="1"/>
  <c r="D193" i="18"/>
  <c r="C193" i="18"/>
  <c r="B193" i="18"/>
  <c r="A193" i="18"/>
  <c r="A191" i="18"/>
  <c r="B191" i="18"/>
  <c r="C191" i="18"/>
  <c r="D191" i="18"/>
  <c r="F191" i="18"/>
  <c r="H191" i="18"/>
  <c r="A192" i="18"/>
  <c r="B192" i="18"/>
  <c r="C192" i="18"/>
  <c r="D192" i="18"/>
  <c r="F192" i="18"/>
  <c r="H192" i="18"/>
  <c r="A171" i="18"/>
  <c r="B171" i="18"/>
  <c r="C171" i="18"/>
  <c r="D171" i="18"/>
  <c r="F171" i="18"/>
  <c r="H171" i="18"/>
  <c r="A172" i="18"/>
  <c r="B172" i="18"/>
  <c r="C172" i="18"/>
  <c r="D172" i="18"/>
  <c r="F172" i="18"/>
  <c r="H172" i="18"/>
  <c r="A173" i="18"/>
  <c r="B173" i="18"/>
  <c r="C173" i="18"/>
  <c r="D173" i="18"/>
  <c r="F173" i="18"/>
  <c r="H173" i="18"/>
  <c r="A174" i="18"/>
  <c r="B174" i="18"/>
  <c r="C174" i="18"/>
  <c r="D174" i="18"/>
  <c r="F174" i="18"/>
  <c r="H174" i="18"/>
  <c r="A175" i="18"/>
  <c r="B175" i="18"/>
  <c r="C175" i="18"/>
  <c r="D175" i="18"/>
  <c r="F175" i="18"/>
  <c r="H175" i="18"/>
  <c r="A176" i="18"/>
  <c r="B176" i="18"/>
  <c r="C176" i="18"/>
  <c r="D176" i="18"/>
  <c r="F176" i="18"/>
  <c r="H176" i="18"/>
  <c r="A177" i="18"/>
  <c r="B177" i="18"/>
  <c r="C177" i="18"/>
  <c r="D177" i="18"/>
  <c r="F177" i="18"/>
  <c r="H177" i="18"/>
  <c r="A178" i="18"/>
  <c r="B178" i="18"/>
  <c r="C178" i="18"/>
  <c r="D178" i="18"/>
  <c r="F178" i="18"/>
  <c r="H178" i="18"/>
  <c r="A179" i="18"/>
  <c r="B179" i="18"/>
  <c r="C179" i="18"/>
  <c r="D179" i="18"/>
  <c r="F179" i="18"/>
  <c r="H179" i="18"/>
  <c r="A180" i="18"/>
  <c r="B180" i="18"/>
  <c r="C180" i="18"/>
  <c r="D180" i="18"/>
  <c r="F180" i="18"/>
  <c r="H180" i="18"/>
  <c r="A181" i="18"/>
  <c r="B181" i="18"/>
  <c r="C181" i="18"/>
  <c r="D181" i="18"/>
  <c r="F181" i="18"/>
  <c r="H181" i="18"/>
  <c r="A182" i="18"/>
  <c r="B182" i="18"/>
  <c r="C182" i="18"/>
  <c r="D182" i="18"/>
  <c r="F182" i="18"/>
  <c r="H182" i="18"/>
  <c r="A183" i="18"/>
  <c r="B183" i="18"/>
  <c r="C183" i="18"/>
  <c r="D183" i="18"/>
  <c r="F183" i="18"/>
  <c r="H183" i="18"/>
  <c r="A184" i="18"/>
  <c r="B184" i="18"/>
  <c r="C184" i="18"/>
  <c r="D184" i="18"/>
  <c r="F184" i="18"/>
  <c r="H184" i="18"/>
  <c r="A185" i="18"/>
  <c r="B185" i="18"/>
  <c r="C185" i="18"/>
  <c r="D185" i="18"/>
  <c r="F185" i="18"/>
  <c r="H185" i="18"/>
  <c r="A186" i="18"/>
  <c r="B186" i="18"/>
  <c r="C186" i="18"/>
  <c r="D186" i="18"/>
  <c r="F186" i="18"/>
  <c r="H186" i="18"/>
  <c r="A187" i="18"/>
  <c r="B187" i="18"/>
  <c r="C187" i="18"/>
  <c r="D187" i="18"/>
  <c r="F187" i="18"/>
  <c r="H187" i="18"/>
  <c r="A188" i="18"/>
  <c r="B188" i="18"/>
  <c r="C188" i="18"/>
  <c r="D188" i="18"/>
  <c r="F188" i="18"/>
  <c r="H188" i="18"/>
  <c r="A189" i="18"/>
  <c r="B189" i="18"/>
  <c r="C189" i="18"/>
  <c r="D189" i="18"/>
  <c r="F189" i="18"/>
  <c r="H189" i="18"/>
  <c r="A190" i="18"/>
  <c r="B190" i="18"/>
  <c r="C190" i="18"/>
  <c r="D190" i="18"/>
  <c r="F190" i="18"/>
  <c r="H190" i="18"/>
  <c r="A147" i="18"/>
  <c r="B147" i="18"/>
  <c r="C147" i="18"/>
  <c r="D147" i="18"/>
  <c r="F147" i="18"/>
  <c r="H147" i="18"/>
  <c r="A148" i="18"/>
  <c r="B148" i="18"/>
  <c r="C148" i="18"/>
  <c r="D148" i="18"/>
  <c r="F148" i="18"/>
  <c r="G148" i="18" s="1"/>
  <c r="A149" i="18"/>
  <c r="B149" i="18"/>
  <c r="C149" i="18"/>
  <c r="D149" i="18"/>
  <c r="F149" i="18"/>
  <c r="H149" i="18"/>
  <c r="A150" i="18"/>
  <c r="B150" i="18"/>
  <c r="C150" i="18"/>
  <c r="D150" i="18"/>
  <c r="F150" i="18"/>
  <c r="G150" i="18" s="1"/>
  <c r="H150" i="18"/>
  <c r="A151" i="18"/>
  <c r="B151" i="18"/>
  <c r="C151" i="18"/>
  <c r="D151" i="18"/>
  <c r="F151" i="18"/>
  <c r="H151" i="18"/>
  <c r="A152" i="18"/>
  <c r="B152" i="18"/>
  <c r="C152" i="18"/>
  <c r="D152" i="18"/>
  <c r="F152" i="18"/>
  <c r="H152" i="18"/>
  <c r="A153" i="18"/>
  <c r="B153" i="18"/>
  <c r="C153" i="18"/>
  <c r="D153" i="18"/>
  <c r="F153" i="18"/>
  <c r="H153" i="18"/>
  <c r="A154" i="18"/>
  <c r="B154" i="18"/>
  <c r="C154" i="18"/>
  <c r="D154" i="18"/>
  <c r="F154" i="18"/>
  <c r="H154" i="18"/>
  <c r="A155" i="18"/>
  <c r="B155" i="18"/>
  <c r="C155" i="18"/>
  <c r="D155" i="18"/>
  <c r="F155" i="18"/>
  <c r="H155" i="18"/>
  <c r="A156" i="18"/>
  <c r="B156" i="18"/>
  <c r="C156" i="18"/>
  <c r="D156" i="18"/>
  <c r="F156" i="18"/>
  <c r="H156" i="18"/>
  <c r="A157" i="18"/>
  <c r="B157" i="18"/>
  <c r="C157" i="18"/>
  <c r="D157" i="18"/>
  <c r="F157" i="18"/>
  <c r="H157" i="18"/>
  <c r="A158" i="18"/>
  <c r="B158" i="18"/>
  <c r="C158" i="18"/>
  <c r="D158" i="18"/>
  <c r="F158" i="18"/>
  <c r="H158" i="18"/>
  <c r="A159" i="18"/>
  <c r="B159" i="18"/>
  <c r="C159" i="18"/>
  <c r="D159" i="18"/>
  <c r="F159" i="18"/>
  <c r="H159" i="18"/>
  <c r="A160" i="18"/>
  <c r="B160" i="18"/>
  <c r="C160" i="18"/>
  <c r="D160" i="18"/>
  <c r="F160" i="18"/>
  <c r="G160" i="18" s="1"/>
  <c r="H160" i="18"/>
  <c r="A161" i="18"/>
  <c r="B161" i="18"/>
  <c r="C161" i="18"/>
  <c r="D161" i="18"/>
  <c r="F161" i="18"/>
  <c r="H161" i="18"/>
  <c r="A162" i="18"/>
  <c r="B162" i="18"/>
  <c r="C162" i="18"/>
  <c r="D162" i="18"/>
  <c r="F162" i="18"/>
  <c r="H162" i="18"/>
  <c r="A163" i="18"/>
  <c r="B163" i="18"/>
  <c r="C163" i="18"/>
  <c r="D163" i="18"/>
  <c r="F163" i="18"/>
  <c r="H163" i="18"/>
  <c r="A164" i="18"/>
  <c r="B164" i="18"/>
  <c r="C164" i="18"/>
  <c r="D164" i="18"/>
  <c r="F164" i="18"/>
  <c r="H164" i="18"/>
  <c r="A165" i="18"/>
  <c r="B165" i="18"/>
  <c r="C165" i="18"/>
  <c r="D165" i="18"/>
  <c r="F165" i="18"/>
  <c r="H165" i="18"/>
  <c r="A166" i="18"/>
  <c r="B166" i="18"/>
  <c r="C166" i="18"/>
  <c r="D166" i="18"/>
  <c r="F166" i="18"/>
  <c r="H166" i="18"/>
  <c r="A167" i="18"/>
  <c r="B167" i="18"/>
  <c r="C167" i="18"/>
  <c r="D167" i="18"/>
  <c r="F167" i="18"/>
  <c r="H167" i="18"/>
  <c r="A168" i="18"/>
  <c r="B168" i="18"/>
  <c r="C168" i="18"/>
  <c r="D168" i="18"/>
  <c r="F168" i="18"/>
  <c r="H168" i="18"/>
  <c r="A169" i="18"/>
  <c r="B169" i="18"/>
  <c r="C169" i="18"/>
  <c r="D169" i="18"/>
  <c r="F169" i="18"/>
  <c r="H169" i="18"/>
  <c r="A170" i="18"/>
  <c r="B170" i="18"/>
  <c r="C170" i="18"/>
  <c r="D170" i="18"/>
  <c r="F170" i="18"/>
  <c r="H170" i="18"/>
  <c r="A146" i="18"/>
  <c r="H146" i="18"/>
  <c r="F146" i="18"/>
  <c r="D146" i="18"/>
  <c r="C146" i="18"/>
  <c r="B146" i="18"/>
  <c r="A136" i="18"/>
  <c r="B136" i="18"/>
  <c r="C136" i="18"/>
  <c r="D136" i="18"/>
  <c r="F136" i="18"/>
  <c r="H136" i="18"/>
  <c r="A137" i="18"/>
  <c r="B137" i="18"/>
  <c r="C137" i="18"/>
  <c r="D137" i="18"/>
  <c r="F137" i="18"/>
  <c r="H137" i="18"/>
  <c r="A138" i="18"/>
  <c r="B138" i="18"/>
  <c r="C138" i="18"/>
  <c r="D138" i="18"/>
  <c r="F138" i="18"/>
  <c r="H138" i="18"/>
  <c r="A139" i="18"/>
  <c r="B139" i="18"/>
  <c r="C139" i="18"/>
  <c r="D139" i="18"/>
  <c r="F139" i="18"/>
  <c r="H139" i="18"/>
  <c r="A140" i="18"/>
  <c r="B140" i="18"/>
  <c r="C140" i="18"/>
  <c r="D140" i="18"/>
  <c r="F140" i="18"/>
  <c r="H140" i="18"/>
  <c r="A141" i="18"/>
  <c r="B141" i="18"/>
  <c r="C141" i="18"/>
  <c r="D141" i="18"/>
  <c r="F141" i="18"/>
  <c r="H141" i="18"/>
  <c r="A142" i="18"/>
  <c r="B142" i="18"/>
  <c r="C142" i="18"/>
  <c r="D142" i="18"/>
  <c r="F142" i="18"/>
  <c r="H142" i="18"/>
  <c r="A143" i="18"/>
  <c r="B143" i="18"/>
  <c r="C143" i="18"/>
  <c r="D143" i="18"/>
  <c r="F143" i="18"/>
  <c r="H143" i="18"/>
  <c r="A144" i="18"/>
  <c r="B144" i="18"/>
  <c r="C144" i="18"/>
  <c r="D144" i="18"/>
  <c r="F144" i="18"/>
  <c r="H144" i="18"/>
  <c r="A145" i="18"/>
  <c r="B145" i="18"/>
  <c r="C145" i="18"/>
  <c r="D145" i="18"/>
  <c r="F145" i="18"/>
  <c r="H145" i="18"/>
  <c r="A117" i="18"/>
  <c r="B117" i="18"/>
  <c r="C117" i="18"/>
  <c r="D117" i="18"/>
  <c r="F117" i="18"/>
  <c r="H117" i="18"/>
  <c r="A118" i="18"/>
  <c r="B118" i="18"/>
  <c r="C118" i="18"/>
  <c r="D118" i="18"/>
  <c r="F118" i="18"/>
  <c r="H118" i="18"/>
  <c r="A119" i="18"/>
  <c r="B119" i="18"/>
  <c r="C119" i="18"/>
  <c r="D119" i="18"/>
  <c r="F119" i="18"/>
  <c r="H119" i="18"/>
  <c r="A120" i="18"/>
  <c r="B120" i="18"/>
  <c r="C120" i="18"/>
  <c r="D120" i="18"/>
  <c r="F120" i="18"/>
  <c r="H120" i="18"/>
  <c r="A121" i="18"/>
  <c r="B121" i="18"/>
  <c r="C121" i="18"/>
  <c r="D121" i="18"/>
  <c r="F121" i="18"/>
  <c r="H121" i="18"/>
  <c r="A122" i="18"/>
  <c r="B122" i="18"/>
  <c r="C122" i="18"/>
  <c r="D122" i="18"/>
  <c r="F122" i="18"/>
  <c r="H122" i="18"/>
  <c r="A123" i="18"/>
  <c r="B123" i="18"/>
  <c r="C123" i="18"/>
  <c r="D123" i="18"/>
  <c r="F123" i="18"/>
  <c r="H123" i="18"/>
  <c r="A124" i="18"/>
  <c r="B124" i="18"/>
  <c r="C124" i="18"/>
  <c r="D124" i="18"/>
  <c r="F124" i="18"/>
  <c r="H124" i="18"/>
  <c r="A125" i="18"/>
  <c r="B125" i="18"/>
  <c r="C125" i="18"/>
  <c r="D125" i="18"/>
  <c r="F125" i="18"/>
  <c r="H125" i="18"/>
  <c r="A126" i="18"/>
  <c r="B126" i="18"/>
  <c r="C126" i="18"/>
  <c r="D126" i="18"/>
  <c r="F126" i="18"/>
  <c r="H126" i="18"/>
  <c r="A127" i="18"/>
  <c r="B127" i="18"/>
  <c r="C127" i="18"/>
  <c r="D127" i="18"/>
  <c r="F127" i="18"/>
  <c r="H127" i="18"/>
  <c r="A128" i="18"/>
  <c r="B128" i="18"/>
  <c r="C128" i="18"/>
  <c r="D128" i="18"/>
  <c r="F128" i="18"/>
  <c r="H128" i="18"/>
  <c r="A129" i="18"/>
  <c r="B129" i="18"/>
  <c r="C129" i="18"/>
  <c r="D129" i="18"/>
  <c r="F129" i="18"/>
  <c r="H129" i="18"/>
  <c r="A130" i="18"/>
  <c r="B130" i="18"/>
  <c r="C130" i="18"/>
  <c r="D130" i="18"/>
  <c r="F130" i="18"/>
  <c r="H130" i="18"/>
  <c r="A131" i="18"/>
  <c r="B131" i="18"/>
  <c r="C131" i="18"/>
  <c r="D131" i="18"/>
  <c r="F131" i="18"/>
  <c r="H131" i="18"/>
  <c r="A132" i="18"/>
  <c r="B132" i="18"/>
  <c r="C132" i="18"/>
  <c r="D132" i="18"/>
  <c r="F132" i="18"/>
  <c r="H132" i="18"/>
  <c r="A133" i="18"/>
  <c r="B133" i="18"/>
  <c r="C133" i="18"/>
  <c r="D133" i="18"/>
  <c r="F133" i="18"/>
  <c r="H133" i="18"/>
  <c r="A134" i="18"/>
  <c r="B134" i="18"/>
  <c r="C134" i="18"/>
  <c r="D134" i="18"/>
  <c r="F134" i="18"/>
  <c r="H134" i="18"/>
  <c r="A135" i="18"/>
  <c r="B135" i="18"/>
  <c r="C135" i="18"/>
  <c r="D135" i="18"/>
  <c r="F135" i="18"/>
  <c r="H135" i="18"/>
  <c r="A100" i="18"/>
  <c r="B100" i="18"/>
  <c r="C100" i="18"/>
  <c r="D100" i="18"/>
  <c r="F100" i="18"/>
  <c r="H100" i="18"/>
  <c r="A101" i="18"/>
  <c r="B101" i="18"/>
  <c r="C101" i="18"/>
  <c r="D101" i="18"/>
  <c r="F101" i="18"/>
  <c r="G101" i="18" s="1"/>
  <c r="H101" i="18"/>
  <c r="A102" i="18"/>
  <c r="B102" i="18"/>
  <c r="C102" i="18"/>
  <c r="D102" i="18"/>
  <c r="F102" i="18"/>
  <c r="H102" i="18"/>
  <c r="A103" i="18"/>
  <c r="B103" i="18"/>
  <c r="C103" i="18"/>
  <c r="D103" i="18"/>
  <c r="F103" i="18"/>
  <c r="G103" i="18" s="1"/>
  <c r="H103" i="18"/>
  <c r="A104" i="18"/>
  <c r="B104" i="18"/>
  <c r="C104" i="18"/>
  <c r="D104" i="18"/>
  <c r="F104" i="18"/>
  <c r="H104" i="18"/>
  <c r="A105" i="18"/>
  <c r="B105" i="18"/>
  <c r="C105" i="18"/>
  <c r="D105" i="18"/>
  <c r="F105" i="18"/>
  <c r="G105" i="18" s="1"/>
  <c r="H105" i="18"/>
  <c r="A106" i="18"/>
  <c r="B106" i="18"/>
  <c r="C106" i="18"/>
  <c r="D106" i="18"/>
  <c r="F106" i="18"/>
  <c r="H106" i="18"/>
  <c r="A107" i="18"/>
  <c r="B107" i="18"/>
  <c r="C107" i="18"/>
  <c r="D107" i="18"/>
  <c r="F107" i="18"/>
  <c r="G107" i="18" s="1"/>
  <c r="H107" i="18"/>
  <c r="A108" i="18"/>
  <c r="B108" i="18"/>
  <c r="C108" i="18"/>
  <c r="D108" i="18"/>
  <c r="F108" i="18"/>
  <c r="H108" i="18"/>
  <c r="A109" i="18"/>
  <c r="B109" i="18"/>
  <c r="C109" i="18"/>
  <c r="D109" i="18"/>
  <c r="F109" i="18"/>
  <c r="H109" i="18"/>
  <c r="A110" i="18"/>
  <c r="B110" i="18"/>
  <c r="C110" i="18"/>
  <c r="D110" i="18"/>
  <c r="F110" i="18"/>
  <c r="H110" i="18"/>
  <c r="A111" i="18"/>
  <c r="B111" i="18"/>
  <c r="C111" i="18"/>
  <c r="D111" i="18"/>
  <c r="F111" i="18"/>
  <c r="H111" i="18"/>
  <c r="A112" i="18"/>
  <c r="B112" i="18"/>
  <c r="C112" i="18"/>
  <c r="D112" i="18"/>
  <c r="F112" i="18"/>
  <c r="H112" i="18"/>
  <c r="A113" i="18"/>
  <c r="B113" i="18"/>
  <c r="C113" i="18"/>
  <c r="D113" i="18"/>
  <c r="F113" i="18"/>
  <c r="H113" i="18"/>
  <c r="A114" i="18"/>
  <c r="B114" i="18"/>
  <c r="C114" i="18"/>
  <c r="D114" i="18"/>
  <c r="F114" i="18"/>
  <c r="H114" i="18"/>
  <c r="A115" i="18"/>
  <c r="B115" i="18"/>
  <c r="C115" i="18"/>
  <c r="D115" i="18"/>
  <c r="F115" i="18"/>
  <c r="H115" i="18"/>
  <c r="A116" i="18"/>
  <c r="B116" i="18"/>
  <c r="C116" i="18"/>
  <c r="D116" i="18"/>
  <c r="F116" i="18"/>
  <c r="H116" i="18"/>
  <c r="H99" i="18"/>
  <c r="F99" i="18"/>
  <c r="G99" i="18" s="1"/>
  <c r="D99" i="18"/>
  <c r="C99" i="18"/>
  <c r="B99" i="18"/>
  <c r="A99" i="18"/>
  <c r="A51" i="18"/>
  <c r="A50" i="18"/>
  <c r="A49" i="18"/>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7" i="18"/>
  <c r="A6" i="18"/>
  <c r="A5" i="18"/>
  <c r="B41" i="18"/>
  <c r="C41" i="18"/>
  <c r="D41" i="18"/>
  <c r="F41" i="18"/>
  <c r="H41" i="18"/>
  <c r="B42" i="18"/>
  <c r="C42" i="18"/>
  <c r="D42" i="18"/>
  <c r="F42" i="18"/>
  <c r="H42" i="18"/>
  <c r="B43" i="18"/>
  <c r="C43" i="18"/>
  <c r="D43" i="18"/>
  <c r="F43" i="18"/>
  <c r="H43" i="18"/>
  <c r="B44" i="18"/>
  <c r="C44" i="18"/>
  <c r="D44" i="18"/>
  <c r="F44" i="18"/>
  <c r="H44" i="18"/>
  <c r="B45" i="18"/>
  <c r="C45" i="18"/>
  <c r="D45" i="18"/>
  <c r="F45" i="18"/>
  <c r="H45" i="18"/>
  <c r="B46" i="18"/>
  <c r="C46" i="18"/>
  <c r="D46" i="18"/>
  <c r="F46" i="18"/>
  <c r="H46" i="18"/>
  <c r="B47" i="18"/>
  <c r="C47" i="18"/>
  <c r="D47" i="18"/>
  <c r="F47" i="18"/>
  <c r="H47" i="18"/>
  <c r="B48" i="18"/>
  <c r="C48" i="18"/>
  <c r="D48" i="18"/>
  <c r="F48" i="18"/>
  <c r="H48" i="18"/>
  <c r="B49" i="18"/>
  <c r="C49" i="18"/>
  <c r="D49" i="18"/>
  <c r="F49" i="18"/>
  <c r="H49" i="18"/>
  <c r="B50" i="18"/>
  <c r="C50" i="18"/>
  <c r="D50" i="18"/>
  <c r="F50" i="18"/>
  <c r="H50" i="18"/>
  <c r="B51" i="18"/>
  <c r="C51" i="18"/>
  <c r="D51" i="18"/>
  <c r="F51" i="18"/>
  <c r="H51" i="18"/>
  <c r="B6" i="18"/>
  <c r="C6" i="18"/>
  <c r="D6" i="18"/>
  <c r="F6" i="18"/>
  <c r="H6" i="18"/>
  <c r="B7" i="18"/>
  <c r="C7" i="18"/>
  <c r="D7" i="18"/>
  <c r="F7" i="18"/>
  <c r="H7" i="18"/>
  <c r="B8" i="18"/>
  <c r="C8" i="18"/>
  <c r="D8" i="18"/>
  <c r="F8" i="18"/>
  <c r="H8" i="18"/>
  <c r="B9" i="18"/>
  <c r="C9" i="18"/>
  <c r="D9" i="18"/>
  <c r="F9" i="18"/>
  <c r="H9" i="18"/>
  <c r="B10" i="18"/>
  <c r="C10" i="18"/>
  <c r="D10" i="18"/>
  <c r="F10" i="18"/>
  <c r="H10" i="18"/>
  <c r="B11" i="18"/>
  <c r="C11" i="18"/>
  <c r="D11" i="18"/>
  <c r="F11" i="18"/>
  <c r="H11" i="18"/>
  <c r="B12" i="18"/>
  <c r="C12" i="18"/>
  <c r="D12" i="18"/>
  <c r="F12" i="18"/>
  <c r="H12" i="18"/>
  <c r="B13" i="18"/>
  <c r="C13" i="18"/>
  <c r="D13" i="18"/>
  <c r="F13" i="18"/>
  <c r="H13" i="18"/>
  <c r="B14" i="18"/>
  <c r="C14" i="18"/>
  <c r="D14" i="18"/>
  <c r="F14" i="18"/>
  <c r="H14" i="18"/>
  <c r="B15" i="18"/>
  <c r="C15" i="18"/>
  <c r="D15" i="18"/>
  <c r="F15" i="18"/>
  <c r="H15" i="18"/>
  <c r="B16" i="18"/>
  <c r="C16" i="18"/>
  <c r="D16" i="18"/>
  <c r="F16" i="18"/>
  <c r="H16" i="18"/>
  <c r="B17" i="18"/>
  <c r="C17" i="18"/>
  <c r="D17" i="18"/>
  <c r="F17" i="18"/>
  <c r="H17" i="18"/>
  <c r="B18" i="18"/>
  <c r="C18" i="18"/>
  <c r="D18" i="18"/>
  <c r="F18" i="18"/>
  <c r="H18" i="18"/>
  <c r="B19" i="18"/>
  <c r="C19" i="18"/>
  <c r="D19" i="18"/>
  <c r="F19" i="18"/>
  <c r="H19" i="18"/>
  <c r="B20" i="18"/>
  <c r="C20" i="18"/>
  <c r="D20" i="18"/>
  <c r="F20" i="18"/>
  <c r="H20" i="18"/>
  <c r="B21" i="18"/>
  <c r="C21" i="18"/>
  <c r="D21" i="18"/>
  <c r="F21" i="18"/>
  <c r="H21" i="18"/>
  <c r="B22" i="18"/>
  <c r="C22" i="18"/>
  <c r="D22" i="18"/>
  <c r="F22" i="18"/>
  <c r="H22" i="18"/>
  <c r="B23" i="18"/>
  <c r="C23" i="18"/>
  <c r="D23" i="18"/>
  <c r="F23" i="18"/>
  <c r="H23" i="18"/>
  <c r="B24" i="18"/>
  <c r="C24" i="18"/>
  <c r="D24" i="18"/>
  <c r="F24" i="18"/>
  <c r="H24" i="18"/>
  <c r="B25" i="18"/>
  <c r="C25" i="18"/>
  <c r="D25" i="18"/>
  <c r="F25" i="18"/>
  <c r="H25" i="18"/>
  <c r="B26" i="18"/>
  <c r="C26" i="18"/>
  <c r="D26" i="18"/>
  <c r="F26" i="18"/>
  <c r="H26" i="18"/>
  <c r="B27" i="18"/>
  <c r="C27" i="18"/>
  <c r="D27" i="18"/>
  <c r="F27" i="18"/>
  <c r="H27" i="18"/>
  <c r="B28" i="18"/>
  <c r="C28" i="18"/>
  <c r="D28" i="18"/>
  <c r="B29" i="18"/>
  <c r="C29" i="18"/>
  <c r="D29" i="18"/>
  <c r="F29" i="18"/>
  <c r="H29" i="18"/>
  <c r="B30" i="18"/>
  <c r="C30" i="18"/>
  <c r="D30" i="18"/>
  <c r="F30" i="18"/>
  <c r="H30" i="18"/>
  <c r="B31" i="18"/>
  <c r="C31" i="18"/>
  <c r="D31" i="18"/>
  <c r="F31" i="18"/>
  <c r="H31" i="18"/>
  <c r="B32" i="18"/>
  <c r="C32" i="18"/>
  <c r="D32" i="18"/>
  <c r="F32" i="18"/>
  <c r="H32" i="18"/>
  <c r="B33" i="18"/>
  <c r="C33" i="18"/>
  <c r="D33" i="18"/>
  <c r="F33" i="18"/>
  <c r="H33" i="18"/>
  <c r="B34" i="18"/>
  <c r="C34" i="18"/>
  <c r="D34" i="18"/>
  <c r="F34" i="18"/>
  <c r="H34" i="18"/>
  <c r="B35" i="18"/>
  <c r="C35" i="18"/>
  <c r="D35" i="18"/>
  <c r="F35" i="18"/>
  <c r="H35" i="18"/>
  <c r="B36" i="18"/>
  <c r="C36" i="18"/>
  <c r="D36" i="18"/>
  <c r="F36" i="18"/>
  <c r="H36" i="18"/>
  <c r="B37" i="18"/>
  <c r="C37" i="18"/>
  <c r="D37" i="18"/>
  <c r="F37" i="18"/>
  <c r="H37" i="18"/>
  <c r="B38" i="18"/>
  <c r="C38" i="18"/>
  <c r="D38" i="18"/>
  <c r="F38" i="18"/>
  <c r="H38" i="18"/>
  <c r="B39" i="18"/>
  <c r="C39" i="18"/>
  <c r="D39" i="18"/>
  <c r="F39" i="18"/>
  <c r="H39" i="18"/>
  <c r="B40" i="18"/>
  <c r="C40" i="18"/>
  <c r="D40" i="18"/>
  <c r="F40" i="18"/>
  <c r="H40" i="18"/>
  <c r="H5" i="18"/>
  <c r="F5" i="18"/>
  <c r="D5" i="18"/>
  <c r="C5" i="18"/>
  <c r="B5" i="18"/>
  <c r="K72" i="33"/>
  <c r="M72" i="33"/>
  <c r="I72" i="33"/>
  <c r="H72" i="33"/>
  <c r="E72" i="33"/>
  <c r="K68" i="33"/>
  <c r="M68" i="33"/>
  <c r="I68" i="33"/>
  <c r="H68" i="33"/>
  <c r="E68" i="33"/>
  <c r="K67" i="33"/>
  <c r="M67" i="33"/>
  <c r="I67" i="33"/>
  <c r="H67" i="33"/>
  <c r="E67" i="33"/>
  <c r="K66" i="33"/>
  <c r="M66" i="33"/>
  <c r="I66" i="33"/>
  <c r="H66" i="33"/>
  <c r="E66" i="33"/>
  <c r="K65" i="33"/>
  <c r="I65" i="33"/>
  <c r="H65" i="33"/>
  <c r="E65" i="33"/>
  <c r="K64" i="33"/>
  <c r="M64" i="33"/>
  <c r="I64" i="33"/>
  <c r="H64" i="33"/>
  <c r="E64" i="33"/>
  <c r="K63" i="33"/>
  <c r="M63" i="33"/>
  <c r="I63" i="33"/>
  <c r="H63" i="33"/>
  <c r="E63" i="33"/>
  <c r="K62" i="33"/>
  <c r="M62" i="33"/>
  <c r="I62" i="33"/>
  <c r="H62" i="33"/>
  <c r="E62" i="33"/>
  <c r="K61" i="33"/>
  <c r="F26" i="16" s="1"/>
  <c r="G26" i="16" s="1"/>
  <c r="K63" i="13" s="1"/>
  <c r="L63" i="13" s="1"/>
  <c r="I61" i="33"/>
  <c r="H61" i="33"/>
  <c r="E61" i="33"/>
  <c r="K49" i="33"/>
  <c r="M49" i="33" s="1"/>
  <c r="H22" i="15" s="1"/>
  <c r="I49" i="33"/>
  <c r="H49" i="33"/>
  <c r="E49" i="33"/>
  <c r="K48" i="33"/>
  <c r="L48" i="33" s="1"/>
  <c r="I48" i="33"/>
  <c r="H48" i="33"/>
  <c r="E48" i="33"/>
  <c r="K47" i="33"/>
  <c r="M47" i="33" s="1"/>
  <c r="H336" i="12" s="1"/>
  <c r="I47" i="33"/>
  <c r="H47" i="33"/>
  <c r="E47" i="33"/>
  <c r="K46" i="33"/>
  <c r="L46" i="33" s="1"/>
  <c r="I46" i="33"/>
  <c r="H46" i="33"/>
  <c r="E46" i="33"/>
  <c r="K45" i="33"/>
  <c r="M45" i="33" s="1"/>
  <c r="H338" i="12" s="1"/>
  <c r="I45" i="33"/>
  <c r="H45" i="33"/>
  <c r="E45" i="33"/>
  <c r="K44" i="33"/>
  <c r="L44" i="33" s="1"/>
  <c r="I44" i="33"/>
  <c r="H44" i="33"/>
  <c r="E44" i="33"/>
  <c r="K43" i="33"/>
  <c r="L43" i="33" s="1"/>
  <c r="I43" i="33"/>
  <c r="H43" i="33"/>
  <c r="E43" i="33"/>
  <c r="K42" i="33"/>
  <c r="L42" i="33" s="1"/>
  <c r="I42" i="33"/>
  <c r="H42" i="33"/>
  <c r="E42" i="33"/>
  <c r="K41" i="33"/>
  <c r="M41" i="33" s="1"/>
  <c r="H193" i="12" s="1"/>
  <c r="I41" i="33"/>
  <c r="H41" i="33"/>
  <c r="E41" i="33"/>
  <c r="K40" i="33"/>
  <c r="M40" i="33" s="1"/>
  <c r="H160" i="12" s="1"/>
  <c r="I40" i="33"/>
  <c r="H40" i="33"/>
  <c r="E40" i="33"/>
  <c r="K39" i="33"/>
  <c r="M39" i="33" s="1"/>
  <c r="H155" i="12" s="1"/>
  <c r="I39" i="33"/>
  <c r="H39" i="33"/>
  <c r="E39" i="33"/>
  <c r="K38" i="33"/>
  <c r="L38" i="33" s="1"/>
  <c r="I38" i="33"/>
  <c r="H38" i="33"/>
  <c r="E38" i="33"/>
  <c r="I37" i="33"/>
  <c r="H37" i="33"/>
  <c r="E37" i="33"/>
  <c r="K36" i="33"/>
  <c r="F70" i="12" s="1"/>
  <c r="G70" i="12" s="1"/>
  <c r="I36" i="33"/>
  <c r="H36" i="33"/>
  <c r="E36" i="33"/>
  <c r="K35" i="33"/>
  <c r="M35" i="33" s="1"/>
  <c r="H68" i="12" s="1"/>
  <c r="I35" i="33"/>
  <c r="H35" i="33"/>
  <c r="E35" i="33"/>
  <c r="K34" i="33"/>
  <c r="F9" i="12" s="1"/>
  <c r="G9" i="12" s="1"/>
  <c r="I34" i="33"/>
  <c r="H34" i="33"/>
  <c r="E34" i="33"/>
  <c r="K33" i="33"/>
  <c r="M33" i="33" s="1"/>
  <c r="H476" i="18" s="1"/>
  <c r="I33" i="33"/>
  <c r="H33" i="33"/>
  <c r="E33" i="33"/>
  <c r="K32" i="33"/>
  <c r="L32" i="33" s="1"/>
  <c r="I32" i="33"/>
  <c r="H32" i="33"/>
  <c r="E32" i="33"/>
  <c r="C79" i="32"/>
  <c r="K74" i="32"/>
  <c r="M74" i="32"/>
  <c r="I74" i="32"/>
  <c r="H74" i="32"/>
  <c r="E74" i="32"/>
  <c r="K59" i="32"/>
  <c r="M59" i="32"/>
  <c r="I59" i="32"/>
  <c r="H59" i="32"/>
  <c r="E59" i="32"/>
  <c r="K58" i="32"/>
  <c r="M58" i="32"/>
  <c r="I58" i="32"/>
  <c r="H58" i="32"/>
  <c r="E58" i="32"/>
  <c r="K57" i="32"/>
  <c r="M57" i="32"/>
  <c r="I57" i="32"/>
  <c r="H57" i="32"/>
  <c r="E57" i="32"/>
  <c r="K56" i="32"/>
  <c r="I56" i="32"/>
  <c r="H56" i="32"/>
  <c r="E56" i="32"/>
  <c r="K55" i="32"/>
  <c r="M55" i="32"/>
  <c r="I55" i="32"/>
  <c r="H55" i="32"/>
  <c r="E55" i="32"/>
  <c r="K54" i="32"/>
  <c r="M54" i="32"/>
  <c r="I54" i="32"/>
  <c r="H54" i="32"/>
  <c r="E54" i="32"/>
  <c r="K53" i="32"/>
  <c r="M53" i="32"/>
  <c r="I53" i="32"/>
  <c r="H53" i="32"/>
  <c r="E53" i="32"/>
  <c r="K52" i="32"/>
  <c r="L52" i="32"/>
  <c r="I52" i="32"/>
  <c r="H52" i="32"/>
  <c r="E52" i="32"/>
  <c r="K51" i="32"/>
  <c r="M51" i="32"/>
  <c r="I51" i="32"/>
  <c r="H51" i="32"/>
  <c r="E51" i="32"/>
  <c r="K50" i="32"/>
  <c r="M50" i="32"/>
  <c r="I50" i="32"/>
  <c r="H50" i="32"/>
  <c r="E50" i="32"/>
  <c r="K49" i="32"/>
  <c r="M49" i="32"/>
  <c r="I49" i="32"/>
  <c r="H49" i="32"/>
  <c r="E49" i="32"/>
  <c r="K48" i="32"/>
  <c r="L48" i="32" s="1"/>
  <c r="I48" i="32"/>
  <c r="H48" i="32"/>
  <c r="E48" i="32"/>
  <c r="I47" i="32"/>
  <c r="H47" i="32"/>
  <c r="E47" i="32"/>
  <c r="K46" i="32"/>
  <c r="M46" i="32" s="1"/>
  <c r="H173" i="15" s="1"/>
  <c r="I46" i="32"/>
  <c r="H46" i="32"/>
  <c r="E46" i="32"/>
  <c r="K45" i="32"/>
  <c r="M45" i="32" s="1"/>
  <c r="H170" i="15" s="1"/>
  <c r="I45" i="32"/>
  <c r="H45" i="32"/>
  <c r="E45" i="32"/>
  <c r="K44" i="32"/>
  <c r="L44" i="32" s="1"/>
  <c r="I44" i="32"/>
  <c r="H44" i="32"/>
  <c r="E44" i="32"/>
  <c r="K43" i="32"/>
  <c r="M43" i="32" s="1"/>
  <c r="H16" i="15" s="1"/>
  <c r="I43" i="32"/>
  <c r="H43" i="32"/>
  <c r="E43" i="32"/>
  <c r="I42" i="32"/>
  <c r="H42" i="32"/>
  <c r="E42" i="32"/>
  <c r="K41" i="32"/>
  <c r="M41" i="32" s="1"/>
  <c r="H11" i="15" s="1"/>
  <c r="I41" i="32"/>
  <c r="H41" i="32"/>
  <c r="E41" i="32"/>
  <c r="K40" i="32"/>
  <c r="F196" i="12" s="1"/>
  <c r="G196" i="12" s="1"/>
  <c r="I40" i="32"/>
  <c r="H40" i="32"/>
  <c r="E40" i="32"/>
  <c r="I39" i="32"/>
  <c r="H39" i="32"/>
  <c r="E39" i="32"/>
  <c r="K38" i="32"/>
  <c r="M38" i="32" s="1"/>
  <c r="H62" i="12" s="1"/>
  <c r="I38" i="32"/>
  <c r="H38" i="32"/>
  <c r="E38" i="32"/>
  <c r="K37" i="32"/>
  <c r="M37" i="32" s="1"/>
  <c r="H61" i="12" s="1"/>
  <c r="I37" i="32"/>
  <c r="H37" i="32"/>
  <c r="E37" i="32"/>
  <c r="I36" i="32"/>
  <c r="H36" i="32"/>
  <c r="E36" i="32"/>
  <c r="I35" i="32"/>
  <c r="H35" i="32"/>
  <c r="E35" i="32"/>
  <c r="K34" i="32"/>
  <c r="M34" i="32" s="1"/>
  <c r="H28" i="12" s="1"/>
  <c r="I34" i="32"/>
  <c r="H34" i="32"/>
  <c r="E34" i="32"/>
  <c r="K33" i="32"/>
  <c r="M33" i="32" s="1"/>
  <c r="H475" i="18" s="1"/>
  <c r="I33" i="32"/>
  <c r="H33" i="32"/>
  <c r="E33" i="32"/>
  <c r="K32" i="32"/>
  <c r="L32" i="32" s="1"/>
  <c r="I32" i="32"/>
  <c r="H32" i="32"/>
  <c r="E32" i="32"/>
  <c r="K67" i="11"/>
  <c r="L67" i="11"/>
  <c r="I67" i="11"/>
  <c r="H67" i="11"/>
  <c r="E67" i="11"/>
  <c r="K66" i="11"/>
  <c r="M66" i="11"/>
  <c r="I66" i="11"/>
  <c r="H66" i="11"/>
  <c r="E66" i="11"/>
  <c r="K65" i="11"/>
  <c r="I65" i="11"/>
  <c r="H65" i="11"/>
  <c r="E65" i="11"/>
  <c r="K64" i="11"/>
  <c r="M64" i="11"/>
  <c r="I64" i="11"/>
  <c r="H64" i="11"/>
  <c r="E64" i="11"/>
  <c r="K63" i="11"/>
  <c r="L63" i="11"/>
  <c r="I63" i="11"/>
  <c r="H63" i="11"/>
  <c r="E63" i="11"/>
  <c r="K62" i="11"/>
  <c r="M62" i="11"/>
  <c r="I62" i="11"/>
  <c r="H62" i="11"/>
  <c r="E62" i="11"/>
  <c r="K61" i="11"/>
  <c r="L61" i="11"/>
  <c r="I61" i="11"/>
  <c r="H61" i="11"/>
  <c r="E61" i="11"/>
  <c r="K60" i="11"/>
  <c r="M60" i="11"/>
  <c r="I60" i="11"/>
  <c r="H60" i="11"/>
  <c r="E60" i="11"/>
  <c r="K59" i="11"/>
  <c r="L59" i="11"/>
  <c r="I59" i="11"/>
  <c r="H59" i="11"/>
  <c r="E59" i="11"/>
  <c r="K49" i="11"/>
  <c r="M49" i="11"/>
  <c r="I49" i="11"/>
  <c r="H49" i="11"/>
  <c r="E49" i="11"/>
  <c r="K48" i="11"/>
  <c r="L48" i="11"/>
  <c r="I48" i="11"/>
  <c r="H48" i="11"/>
  <c r="E48" i="11"/>
  <c r="K47" i="11"/>
  <c r="M47" i="11"/>
  <c r="I47" i="11"/>
  <c r="H47" i="11"/>
  <c r="E47" i="11"/>
  <c r="K46" i="11"/>
  <c r="L46" i="11"/>
  <c r="I46" i="11"/>
  <c r="H46" i="11"/>
  <c r="E46" i="11"/>
  <c r="K45" i="11"/>
  <c r="M45" i="11"/>
  <c r="I45" i="11"/>
  <c r="H45" i="11"/>
  <c r="E45" i="11"/>
  <c r="K44" i="11"/>
  <c r="L44" i="11"/>
  <c r="I44" i="11"/>
  <c r="H44" i="11"/>
  <c r="E44" i="11"/>
  <c r="K43" i="11"/>
  <c r="M43" i="11"/>
  <c r="I43" i="11"/>
  <c r="H43" i="11"/>
  <c r="E43" i="11"/>
  <c r="K42" i="11"/>
  <c r="M42" i="11"/>
  <c r="H392" i="16"/>
  <c r="I42" i="11"/>
  <c r="H42" i="11"/>
  <c r="E42" i="11"/>
  <c r="K41" i="11"/>
  <c r="M41" i="11" s="1"/>
  <c r="H268" i="16" s="1"/>
  <c r="I41" i="11"/>
  <c r="H41" i="11"/>
  <c r="E41" i="11"/>
  <c r="K40" i="11"/>
  <c r="L40" i="11" s="1"/>
  <c r="I40" i="11"/>
  <c r="H40" i="11"/>
  <c r="E40" i="11"/>
  <c r="I39" i="11"/>
  <c r="H39" i="11"/>
  <c r="E39" i="11"/>
  <c r="K38" i="11"/>
  <c r="L38" i="11" s="1"/>
  <c r="I38" i="11"/>
  <c r="H38" i="11"/>
  <c r="E38" i="11"/>
  <c r="K37" i="11"/>
  <c r="M37" i="11" s="1"/>
  <c r="H178" i="15" s="1"/>
  <c r="I37" i="11"/>
  <c r="H37" i="11"/>
  <c r="E37" i="11"/>
  <c r="I36" i="11"/>
  <c r="H36" i="11"/>
  <c r="E36" i="11"/>
  <c r="K35" i="11"/>
  <c r="M35" i="11" s="1"/>
  <c r="H488" i="12" s="1"/>
  <c r="I35" i="11"/>
  <c r="H35" i="11"/>
  <c r="E35" i="11"/>
  <c r="K34" i="11"/>
  <c r="M34" i="11" s="1"/>
  <c r="H437" i="12" s="1"/>
  <c r="I34" i="11"/>
  <c r="H34" i="11"/>
  <c r="E34" i="11"/>
  <c r="K33" i="11"/>
  <c r="M33" i="11" s="1"/>
  <c r="H208" i="12" s="1"/>
  <c r="I33" i="11"/>
  <c r="H33" i="11"/>
  <c r="E33" i="11"/>
  <c r="I32" i="11"/>
  <c r="H32" i="11"/>
  <c r="E32" i="11"/>
  <c r="K75" i="10"/>
  <c r="M75" i="10"/>
  <c r="I75" i="10"/>
  <c r="H75" i="10"/>
  <c r="E75" i="10"/>
  <c r="K49" i="10"/>
  <c r="M49" i="10"/>
  <c r="I49" i="10"/>
  <c r="H49" i="10"/>
  <c r="E49" i="10"/>
  <c r="K48" i="10"/>
  <c r="M48" i="10"/>
  <c r="I48" i="10"/>
  <c r="H48" i="10"/>
  <c r="E48" i="10"/>
  <c r="K47" i="10"/>
  <c r="M47" i="10"/>
  <c r="H499" i="15"/>
  <c r="I47" i="10"/>
  <c r="H47" i="10"/>
  <c r="E47" i="10"/>
  <c r="K46" i="10"/>
  <c r="M46" i="10" s="1"/>
  <c r="H497" i="15" s="1"/>
  <c r="I46" i="10"/>
  <c r="H46" i="10"/>
  <c r="E46" i="10"/>
  <c r="K45" i="10"/>
  <c r="M45" i="10" s="1"/>
  <c r="H496" i="15" s="1"/>
  <c r="I45" i="10"/>
  <c r="H45" i="10"/>
  <c r="E45" i="10"/>
  <c r="K44" i="10"/>
  <c r="M44" i="10" s="1"/>
  <c r="H441" i="15" s="1"/>
  <c r="I44" i="10"/>
  <c r="H44" i="10"/>
  <c r="E44" i="10"/>
  <c r="K43" i="10"/>
  <c r="M43" i="10" s="1"/>
  <c r="H389" i="15" s="1"/>
  <c r="I43" i="10"/>
  <c r="H43" i="10"/>
  <c r="E43" i="10"/>
  <c r="K42" i="10"/>
  <c r="M42" i="10"/>
  <c r="H345" i="15" s="1"/>
  <c r="I42" i="10"/>
  <c r="H42" i="10"/>
  <c r="E42" i="10"/>
  <c r="K41" i="10"/>
  <c r="M41" i="10" s="1"/>
  <c r="H343" i="15" s="1"/>
  <c r="I41" i="10"/>
  <c r="H41" i="10"/>
  <c r="E41" i="10"/>
  <c r="K40" i="10"/>
  <c r="M40" i="10"/>
  <c r="H304" i="15" s="1"/>
  <c r="I40" i="10"/>
  <c r="H40" i="10"/>
  <c r="E40" i="10"/>
  <c r="K39" i="10"/>
  <c r="M39" i="10" s="1"/>
  <c r="H342" i="15" s="1"/>
  <c r="H490" i="12"/>
  <c r="I39" i="10"/>
  <c r="H39" i="10"/>
  <c r="E39" i="10"/>
  <c r="K38" i="10"/>
  <c r="L38" i="10"/>
  <c r="I38" i="10"/>
  <c r="H38" i="10"/>
  <c r="E38" i="10"/>
  <c r="K37" i="10"/>
  <c r="M37" i="10" s="1"/>
  <c r="H487" i="12" s="1"/>
  <c r="I37" i="10"/>
  <c r="H37" i="10"/>
  <c r="E37" i="10"/>
  <c r="K36" i="10"/>
  <c r="M36" i="10"/>
  <c r="H491" i="12"/>
  <c r="I36" i="10"/>
  <c r="H36" i="10"/>
  <c r="E36" i="10"/>
  <c r="K35" i="10"/>
  <c r="M35" i="10" s="1"/>
  <c r="H383" i="12" s="1"/>
  <c r="I35" i="10"/>
  <c r="H35" i="10"/>
  <c r="E35" i="10"/>
  <c r="K34" i="10"/>
  <c r="M34" i="10" s="1"/>
  <c r="H382" i="12" s="1"/>
  <c r="I34" i="10"/>
  <c r="H34" i="10"/>
  <c r="E34" i="10"/>
  <c r="K33" i="10"/>
  <c r="M33" i="10" s="1"/>
  <c r="H339" i="12" s="1"/>
  <c r="I33" i="10"/>
  <c r="H33" i="10"/>
  <c r="E33" i="10"/>
  <c r="K32" i="10"/>
  <c r="F340" i="12" s="1"/>
  <c r="G340" i="12" s="1"/>
  <c r="M32" i="10"/>
  <c r="H340" i="12" s="1"/>
  <c r="I32" i="10"/>
  <c r="H32" i="10"/>
  <c r="E32" i="10"/>
  <c r="K67" i="10"/>
  <c r="M67" i="10"/>
  <c r="I67" i="10"/>
  <c r="H67" i="10"/>
  <c r="E67" i="10"/>
  <c r="K66" i="10"/>
  <c r="L66" i="10"/>
  <c r="I66" i="10"/>
  <c r="H66" i="10"/>
  <c r="E66" i="10"/>
  <c r="K65" i="10"/>
  <c r="M65" i="10"/>
  <c r="I65" i="10"/>
  <c r="H65" i="10"/>
  <c r="E65" i="10"/>
  <c r="K64" i="10"/>
  <c r="M64" i="10"/>
  <c r="I64" i="10"/>
  <c r="H64" i="10"/>
  <c r="E64" i="10"/>
  <c r="K63" i="10"/>
  <c r="M63" i="10"/>
  <c r="I63" i="10"/>
  <c r="H63" i="10"/>
  <c r="E63" i="10"/>
  <c r="K62" i="10"/>
  <c r="L62" i="10"/>
  <c r="I62" i="10"/>
  <c r="H62" i="10"/>
  <c r="E62" i="10"/>
  <c r="K61" i="10"/>
  <c r="M61" i="10"/>
  <c r="I61" i="10"/>
  <c r="H61" i="10"/>
  <c r="E61" i="10"/>
  <c r="K60" i="10"/>
  <c r="M60" i="10"/>
  <c r="I60" i="10"/>
  <c r="H60" i="10"/>
  <c r="E60" i="10"/>
  <c r="K59" i="10"/>
  <c r="M59" i="10"/>
  <c r="I59" i="10"/>
  <c r="H59" i="10"/>
  <c r="E59" i="10"/>
  <c r="K58" i="10"/>
  <c r="L58" i="10"/>
  <c r="I58" i="10"/>
  <c r="H58" i="10"/>
  <c r="E58" i="10"/>
  <c r="K57" i="10"/>
  <c r="M57" i="10"/>
  <c r="I57" i="10"/>
  <c r="H57" i="10"/>
  <c r="E57" i="10"/>
  <c r="K56" i="10"/>
  <c r="M56" i="10"/>
  <c r="I56" i="10"/>
  <c r="H56" i="10"/>
  <c r="E56" i="10"/>
  <c r="K55" i="10"/>
  <c r="M55" i="10"/>
  <c r="I55" i="10"/>
  <c r="H55" i="10"/>
  <c r="E55" i="10"/>
  <c r="K54" i="10"/>
  <c r="L54" i="10"/>
  <c r="I54" i="10"/>
  <c r="H54" i="10"/>
  <c r="E54" i="10"/>
  <c r="K53" i="10"/>
  <c r="M53" i="10"/>
  <c r="I53" i="10"/>
  <c r="H53" i="10"/>
  <c r="E53" i="10"/>
  <c r="K52" i="10"/>
  <c r="M52" i="10"/>
  <c r="I52" i="10"/>
  <c r="H52" i="10"/>
  <c r="E52" i="10"/>
  <c r="K51" i="10"/>
  <c r="M51" i="10"/>
  <c r="I51" i="10"/>
  <c r="H51" i="10"/>
  <c r="E51" i="10"/>
  <c r="K50" i="10"/>
  <c r="L50" i="10"/>
  <c r="I50" i="10"/>
  <c r="H50" i="10"/>
  <c r="E50" i="10"/>
  <c r="K74" i="9"/>
  <c r="M74" i="9"/>
  <c r="I74" i="9"/>
  <c r="H74" i="9"/>
  <c r="E74" i="9"/>
  <c r="K76" i="9"/>
  <c r="M76" i="9"/>
  <c r="I76" i="9"/>
  <c r="H76" i="9"/>
  <c r="E76" i="9"/>
  <c r="K75" i="9"/>
  <c r="L75" i="9"/>
  <c r="I75" i="9"/>
  <c r="H75" i="9"/>
  <c r="E75" i="9"/>
  <c r="K73" i="9"/>
  <c r="M73" i="9"/>
  <c r="I73" i="9"/>
  <c r="H73" i="9"/>
  <c r="E73" i="9"/>
  <c r="K72" i="9"/>
  <c r="L72" i="9"/>
  <c r="I72" i="9"/>
  <c r="H72" i="9"/>
  <c r="E72" i="9"/>
  <c r="K71" i="9"/>
  <c r="M71" i="9"/>
  <c r="I71" i="9"/>
  <c r="H71" i="9"/>
  <c r="E71" i="9"/>
  <c r="K70" i="9"/>
  <c r="L70" i="9"/>
  <c r="I70" i="9"/>
  <c r="H70" i="9"/>
  <c r="E70" i="9"/>
  <c r="K69" i="9"/>
  <c r="M69" i="9"/>
  <c r="I69" i="9"/>
  <c r="H69" i="9"/>
  <c r="E69" i="9"/>
  <c r="K68" i="9"/>
  <c r="M68" i="9"/>
  <c r="I68" i="9"/>
  <c r="H68" i="9"/>
  <c r="E68" i="9"/>
  <c r="K67" i="9"/>
  <c r="M67" i="9"/>
  <c r="I67" i="9"/>
  <c r="H67" i="9"/>
  <c r="E67" i="9"/>
  <c r="K66" i="9"/>
  <c r="L66" i="9"/>
  <c r="I66" i="9"/>
  <c r="H66" i="9"/>
  <c r="E66" i="9"/>
  <c r="K65" i="9"/>
  <c r="M65" i="9"/>
  <c r="I65" i="9"/>
  <c r="H65" i="9"/>
  <c r="E65" i="9"/>
  <c r="K64" i="9"/>
  <c r="M64" i="9"/>
  <c r="I64" i="9"/>
  <c r="H64" i="9"/>
  <c r="E64" i="9"/>
  <c r="K63" i="9"/>
  <c r="M63" i="9"/>
  <c r="I63" i="9"/>
  <c r="H63" i="9"/>
  <c r="E63" i="9"/>
  <c r="K62" i="9"/>
  <c r="L62" i="9"/>
  <c r="I62" i="9"/>
  <c r="H62" i="9"/>
  <c r="E62" i="9"/>
  <c r="K61" i="9"/>
  <c r="M61" i="9"/>
  <c r="I61" i="9"/>
  <c r="H61" i="9"/>
  <c r="E61" i="9"/>
  <c r="K60" i="9"/>
  <c r="L60" i="9"/>
  <c r="I60" i="9"/>
  <c r="H60" i="9"/>
  <c r="E60" i="9"/>
  <c r="K59" i="9"/>
  <c r="M59" i="9"/>
  <c r="I59" i="9"/>
  <c r="H59" i="9"/>
  <c r="E59" i="9"/>
  <c r="K58" i="9"/>
  <c r="L58" i="9"/>
  <c r="I58" i="9"/>
  <c r="H58" i="9"/>
  <c r="E58" i="9"/>
  <c r="K57" i="9"/>
  <c r="M57" i="9"/>
  <c r="I57" i="9"/>
  <c r="H57" i="9"/>
  <c r="E57" i="9"/>
  <c r="K56" i="9"/>
  <c r="M56" i="9"/>
  <c r="I56" i="9"/>
  <c r="H56" i="9"/>
  <c r="E56" i="9"/>
  <c r="K55" i="9"/>
  <c r="M55" i="9"/>
  <c r="I55" i="9"/>
  <c r="H55" i="9"/>
  <c r="E55" i="9"/>
  <c r="K54" i="9"/>
  <c r="L54" i="9"/>
  <c r="I54" i="9"/>
  <c r="H54" i="9"/>
  <c r="E54" i="9"/>
  <c r="K51" i="7"/>
  <c r="L51" i="7" s="1"/>
  <c r="K52" i="7"/>
  <c r="M52" i="7" s="1"/>
  <c r="H214" i="16" s="1"/>
  <c r="H256" i="15"/>
  <c r="K53" i="7"/>
  <c r="L53" i="7" s="1"/>
  <c r="K54" i="7"/>
  <c r="M54" i="7"/>
  <c r="H501" i="15"/>
  <c r="K55" i="7"/>
  <c r="L55" i="7"/>
  <c r="K56" i="7"/>
  <c r="K57" i="7"/>
  <c r="F263" i="16"/>
  <c r="K58" i="7"/>
  <c r="L58" i="7"/>
  <c r="K59" i="7"/>
  <c r="L59" i="7"/>
  <c r="K60" i="7"/>
  <c r="M60" i="7"/>
  <c r="H390" i="16"/>
  <c r="K61" i="7"/>
  <c r="M61" i="7"/>
  <c r="K62" i="7"/>
  <c r="M62" i="7"/>
  <c r="K63" i="7"/>
  <c r="L63" i="7"/>
  <c r="K64" i="7"/>
  <c r="M64" i="7"/>
  <c r="K65" i="7"/>
  <c r="M65" i="7"/>
  <c r="K66" i="7"/>
  <c r="M66" i="7"/>
  <c r="K67" i="7"/>
  <c r="L67" i="7"/>
  <c r="K68" i="7"/>
  <c r="M68" i="7"/>
  <c r="K69" i="7"/>
  <c r="L69" i="7"/>
  <c r="K70" i="7"/>
  <c r="M70" i="7"/>
  <c r="K71" i="7"/>
  <c r="L71" i="7"/>
  <c r="K72" i="7"/>
  <c r="M72" i="7"/>
  <c r="K73" i="7"/>
  <c r="L73" i="7"/>
  <c r="K74" i="7"/>
  <c r="L74" i="7"/>
  <c r="K75" i="7"/>
  <c r="L75" i="7"/>
  <c r="K76" i="7"/>
  <c r="M76" i="7"/>
  <c r="K77" i="7"/>
  <c r="M77" i="7"/>
  <c r="H51" i="7"/>
  <c r="I51" i="7"/>
  <c r="H52" i="7"/>
  <c r="I52" i="7"/>
  <c r="H53" i="7"/>
  <c r="I53" i="7"/>
  <c r="H54" i="7"/>
  <c r="I54" i="7"/>
  <c r="H55" i="7"/>
  <c r="I55" i="7"/>
  <c r="H56" i="7"/>
  <c r="I56" i="7"/>
  <c r="H57" i="7"/>
  <c r="I57" i="7"/>
  <c r="H58" i="7"/>
  <c r="I58" i="7"/>
  <c r="H59" i="7"/>
  <c r="I59" i="7"/>
  <c r="H60" i="7"/>
  <c r="I60" i="7"/>
  <c r="H61" i="7"/>
  <c r="I61" i="7"/>
  <c r="H62" i="7"/>
  <c r="I62" i="7"/>
  <c r="H63" i="7"/>
  <c r="I63" i="7"/>
  <c r="H64" i="7"/>
  <c r="I64" i="7"/>
  <c r="H65" i="7"/>
  <c r="I65" i="7"/>
  <c r="H66" i="7"/>
  <c r="I66" i="7"/>
  <c r="H67" i="7"/>
  <c r="I67" i="7"/>
  <c r="H68" i="7"/>
  <c r="I68" i="7"/>
  <c r="H69" i="7"/>
  <c r="I69" i="7"/>
  <c r="H70" i="7"/>
  <c r="I70" i="7"/>
  <c r="H71" i="7"/>
  <c r="I71" i="7"/>
  <c r="H72" i="7"/>
  <c r="I72" i="7"/>
  <c r="H73" i="7"/>
  <c r="I73" i="7"/>
  <c r="H74" i="7"/>
  <c r="I74" i="7"/>
  <c r="H75" i="7"/>
  <c r="I75" i="7"/>
  <c r="H76" i="7"/>
  <c r="I76" i="7"/>
  <c r="H77" i="7"/>
  <c r="I77" i="7"/>
  <c r="E50" i="7"/>
  <c r="E51" i="7"/>
  <c r="E52" i="7"/>
  <c r="E53" i="7"/>
  <c r="E54" i="7"/>
  <c r="E55" i="7"/>
  <c r="E56" i="7"/>
  <c r="E57" i="7"/>
  <c r="E58" i="7"/>
  <c r="E59" i="7"/>
  <c r="E60" i="7"/>
  <c r="E61" i="7"/>
  <c r="E62" i="7"/>
  <c r="E63" i="7"/>
  <c r="E64" i="7"/>
  <c r="E65" i="7"/>
  <c r="E66" i="7"/>
  <c r="E67" i="7"/>
  <c r="E68" i="7"/>
  <c r="E69" i="7"/>
  <c r="E70" i="7"/>
  <c r="E71" i="7"/>
  <c r="E72" i="7"/>
  <c r="E73" i="7"/>
  <c r="E74" i="7"/>
  <c r="E75" i="7"/>
  <c r="E76" i="7"/>
  <c r="E77" i="7"/>
  <c r="H50" i="7"/>
  <c r="I50" i="7"/>
  <c r="K50" i="7"/>
  <c r="F212" i="16" s="1"/>
  <c r="G212" i="16" s="1"/>
  <c r="K57" i="6"/>
  <c r="L57" i="6"/>
  <c r="I57" i="6"/>
  <c r="H57" i="6"/>
  <c r="E57" i="6"/>
  <c r="K56" i="6"/>
  <c r="M56" i="6"/>
  <c r="H72" i="15"/>
  <c r="I56" i="6"/>
  <c r="H56" i="6"/>
  <c r="E56" i="6"/>
  <c r="K55" i="6"/>
  <c r="L55" i="6"/>
  <c r="I55" i="6"/>
  <c r="H55" i="6"/>
  <c r="E55" i="6"/>
  <c r="K54" i="6"/>
  <c r="M54" i="6"/>
  <c r="H23" i="15"/>
  <c r="I54" i="6"/>
  <c r="H54" i="6"/>
  <c r="E54" i="6"/>
  <c r="K53" i="6"/>
  <c r="L53" i="6"/>
  <c r="I53" i="6"/>
  <c r="H53" i="6"/>
  <c r="E53" i="6"/>
  <c r="K52" i="6"/>
  <c r="M52" i="6"/>
  <c r="H20" i="15"/>
  <c r="I52" i="6"/>
  <c r="H52" i="6"/>
  <c r="E52" i="6"/>
  <c r="K51" i="6"/>
  <c r="L51" i="6"/>
  <c r="I51" i="6"/>
  <c r="H51" i="6"/>
  <c r="E51" i="6"/>
  <c r="K50" i="6"/>
  <c r="M50" i="6"/>
  <c r="H15" i="15"/>
  <c r="I50" i="6"/>
  <c r="H50" i="6"/>
  <c r="E50" i="6"/>
  <c r="K49" i="6"/>
  <c r="L49" i="6" s="1"/>
  <c r="I49" i="6"/>
  <c r="H49" i="6"/>
  <c r="E49" i="6"/>
  <c r="K48" i="6"/>
  <c r="M48" i="6" s="1"/>
  <c r="H13" i="15" s="1"/>
  <c r="I48" i="6"/>
  <c r="H48" i="6"/>
  <c r="E48" i="6"/>
  <c r="K47" i="6"/>
  <c r="L47" i="6" s="1"/>
  <c r="I47" i="6"/>
  <c r="H47" i="6"/>
  <c r="E47" i="6"/>
  <c r="K68" i="6"/>
  <c r="M68" i="6"/>
  <c r="I68" i="6"/>
  <c r="H68" i="6"/>
  <c r="E68" i="6"/>
  <c r="K67" i="6"/>
  <c r="M67" i="6"/>
  <c r="I67" i="6"/>
  <c r="H67" i="6"/>
  <c r="E67" i="6"/>
  <c r="K66" i="6"/>
  <c r="M66" i="6"/>
  <c r="I66" i="6"/>
  <c r="H66" i="6"/>
  <c r="E66" i="6"/>
  <c r="K65" i="6"/>
  <c r="M65" i="6"/>
  <c r="I65" i="6"/>
  <c r="H65" i="6"/>
  <c r="E65" i="6"/>
  <c r="K64" i="6"/>
  <c r="M64" i="6"/>
  <c r="I64" i="6"/>
  <c r="H64" i="6"/>
  <c r="E64" i="6"/>
  <c r="K63" i="6"/>
  <c r="M63" i="6"/>
  <c r="H214" i="15"/>
  <c r="I63" i="6"/>
  <c r="H63" i="6"/>
  <c r="E63" i="6"/>
  <c r="K62" i="6"/>
  <c r="M62" i="6"/>
  <c r="H105" i="15"/>
  <c r="I62" i="6"/>
  <c r="H62" i="6"/>
  <c r="E62" i="6"/>
  <c r="K61" i="6"/>
  <c r="M61" i="6"/>
  <c r="H104" i="15"/>
  <c r="I61" i="6"/>
  <c r="H61" i="6"/>
  <c r="E61" i="6"/>
  <c r="K60" i="6"/>
  <c r="M60" i="6"/>
  <c r="H78" i="15"/>
  <c r="I60" i="6"/>
  <c r="H60" i="6"/>
  <c r="E60" i="6"/>
  <c r="K59" i="6"/>
  <c r="M59" i="6"/>
  <c r="H77" i="15"/>
  <c r="I59" i="6"/>
  <c r="H59" i="6"/>
  <c r="E59" i="6"/>
  <c r="K58" i="6"/>
  <c r="M58" i="6"/>
  <c r="H75" i="15"/>
  <c r="I58" i="6"/>
  <c r="H58" i="6"/>
  <c r="E58" i="6"/>
  <c r="K74" i="6"/>
  <c r="M74" i="6"/>
  <c r="I74" i="6"/>
  <c r="H74" i="6"/>
  <c r="E74" i="6"/>
  <c r="K73" i="6"/>
  <c r="M73" i="6"/>
  <c r="I73" i="6"/>
  <c r="H73" i="6"/>
  <c r="E73" i="6"/>
  <c r="K72" i="6"/>
  <c r="M72" i="6"/>
  <c r="I72" i="6"/>
  <c r="H72" i="6"/>
  <c r="E72" i="6"/>
  <c r="K71" i="6"/>
  <c r="M71" i="6"/>
  <c r="I71" i="6"/>
  <c r="H71" i="6"/>
  <c r="E71" i="6"/>
  <c r="K70" i="6"/>
  <c r="M70" i="6"/>
  <c r="I70" i="6"/>
  <c r="H70" i="6"/>
  <c r="E70" i="6"/>
  <c r="K69" i="6"/>
  <c r="M69" i="6"/>
  <c r="I69" i="6"/>
  <c r="H69" i="6"/>
  <c r="E69" i="6"/>
  <c r="K76" i="6"/>
  <c r="M76" i="6"/>
  <c r="I76" i="6"/>
  <c r="H76" i="6"/>
  <c r="E76" i="6"/>
  <c r="K75" i="6"/>
  <c r="L75" i="6"/>
  <c r="I75" i="6"/>
  <c r="H75" i="6"/>
  <c r="E75" i="6"/>
  <c r="C79" i="5"/>
  <c r="K71" i="5"/>
  <c r="M71" i="5"/>
  <c r="I71" i="5"/>
  <c r="H71" i="5"/>
  <c r="E71" i="5"/>
  <c r="K48" i="5"/>
  <c r="M48" i="5"/>
  <c r="I48" i="5"/>
  <c r="H48" i="5"/>
  <c r="E48" i="5"/>
  <c r="K47" i="5"/>
  <c r="M47" i="5"/>
  <c r="I47" i="5"/>
  <c r="H47" i="5"/>
  <c r="E47" i="5"/>
  <c r="K46" i="5"/>
  <c r="M46" i="5"/>
  <c r="I46" i="5"/>
  <c r="H46" i="5"/>
  <c r="E46" i="5"/>
  <c r="K45" i="5"/>
  <c r="I45" i="5"/>
  <c r="H45" i="5"/>
  <c r="E45" i="5"/>
  <c r="K44" i="5"/>
  <c r="M44" i="5"/>
  <c r="I44" i="5"/>
  <c r="H44" i="5"/>
  <c r="E44" i="5"/>
  <c r="K43" i="5"/>
  <c r="M43" i="5"/>
  <c r="I43" i="5"/>
  <c r="H43" i="5"/>
  <c r="E43" i="5"/>
  <c r="K42" i="5"/>
  <c r="M42" i="5" s="1"/>
  <c r="H27" i="16" s="1"/>
  <c r="I42" i="5"/>
  <c r="H42" i="5"/>
  <c r="E42" i="5"/>
  <c r="K41" i="5"/>
  <c r="L41" i="5" s="1"/>
  <c r="I41" i="5"/>
  <c r="H41" i="5"/>
  <c r="E41" i="5"/>
  <c r="K40" i="5"/>
  <c r="M40" i="5" s="1"/>
  <c r="H110" i="16" s="1"/>
  <c r="I40" i="5"/>
  <c r="H40" i="5"/>
  <c r="E40" i="5"/>
  <c r="K39" i="5"/>
  <c r="M39" i="5" s="1"/>
  <c r="H25" i="16" s="1"/>
  <c r="I39" i="5"/>
  <c r="H39" i="5"/>
  <c r="E39" i="5"/>
  <c r="K38" i="5"/>
  <c r="F503" i="15" s="1"/>
  <c r="G503" i="15" s="1"/>
  <c r="I38" i="5"/>
  <c r="H38" i="5"/>
  <c r="E38" i="5"/>
  <c r="K37" i="5"/>
  <c r="M37" i="5" s="1"/>
  <c r="H388" i="15" s="1"/>
  <c r="I37" i="5"/>
  <c r="H37" i="5"/>
  <c r="E37" i="5"/>
  <c r="K36" i="5"/>
  <c r="F257" i="15" s="1"/>
  <c r="G257" i="15" s="1"/>
  <c r="I36" i="5"/>
  <c r="H36" i="5"/>
  <c r="E36" i="5"/>
  <c r="K61" i="5"/>
  <c r="M61" i="5"/>
  <c r="I61" i="5"/>
  <c r="H61" i="5"/>
  <c r="E61" i="5"/>
  <c r="K60" i="5"/>
  <c r="M60" i="5"/>
  <c r="I60" i="5"/>
  <c r="H60" i="5"/>
  <c r="E60" i="5"/>
  <c r="K59" i="5"/>
  <c r="M59" i="5"/>
  <c r="I59" i="5"/>
  <c r="H59" i="5"/>
  <c r="E59" i="5"/>
  <c r="K58" i="5"/>
  <c r="L58" i="5"/>
  <c r="I58" i="5"/>
  <c r="H58" i="5"/>
  <c r="E58" i="5"/>
  <c r="K57" i="5"/>
  <c r="M57" i="5"/>
  <c r="I57" i="5"/>
  <c r="H57" i="5"/>
  <c r="E57" i="5"/>
  <c r="K56" i="5"/>
  <c r="M56" i="5"/>
  <c r="I56" i="5"/>
  <c r="H56" i="5"/>
  <c r="E56" i="5"/>
  <c r="K55" i="5"/>
  <c r="M55" i="5"/>
  <c r="I55" i="5"/>
  <c r="H55" i="5"/>
  <c r="E55" i="5"/>
  <c r="K54" i="5"/>
  <c r="M54" i="5"/>
  <c r="I54" i="5"/>
  <c r="H54" i="5"/>
  <c r="E54" i="5"/>
  <c r="K53" i="5"/>
  <c r="M53" i="5"/>
  <c r="I53" i="5"/>
  <c r="H53" i="5"/>
  <c r="E53" i="5"/>
  <c r="K52" i="5"/>
  <c r="M52" i="5"/>
  <c r="I52" i="5"/>
  <c r="H52" i="5"/>
  <c r="E52" i="5"/>
  <c r="K51" i="5"/>
  <c r="M51" i="5"/>
  <c r="I51" i="5"/>
  <c r="H51" i="5"/>
  <c r="E51" i="5"/>
  <c r="K50" i="5"/>
  <c r="L50" i="5"/>
  <c r="I50" i="5"/>
  <c r="H50" i="5"/>
  <c r="E50" i="5"/>
  <c r="K49" i="5"/>
  <c r="M49" i="5"/>
  <c r="I49" i="5"/>
  <c r="H49" i="5"/>
  <c r="E49" i="5"/>
  <c r="C79" i="4"/>
  <c r="K61" i="4"/>
  <c r="L61" i="4"/>
  <c r="I61" i="4"/>
  <c r="H61" i="4"/>
  <c r="E61" i="4"/>
  <c r="K60" i="4"/>
  <c r="M60" i="4"/>
  <c r="I60" i="4"/>
  <c r="H60" i="4"/>
  <c r="E60" i="4"/>
  <c r="K59" i="4"/>
  <c r="L59" i="4" s="1"/>
  <c r="I59" i="4"/>
  <c r="H59" i="4"/>
  <c r="E59" i="4"/>
  <c r="K64" i="4"/>
  <c r="M64" i="4" s="1"/>
  <c r="I64" i="4"/>
  <c r="H64" i="4"/>
  <c r="E64" i="4"/>
  <c r="K63" i="4"/>
  <c r="L63" i="4"/>
  <c r="I63" i="4"/>
  <c r="H63" i="4"/>
  <c r="E63" i="4"/>
  <c r="K62" i="4"/>
  <c r="M62" i="4"/>
  <c r="I62" i="4"/>
  <c r="H62" i="4"/>
  <c r="E62" i="4"/>
  <c r="K67" i="4"/>
  <c r="L67" i="4" s="1"/>
  <c r="I67" i="4"/>
  <c r="H67" i="4"/>
  <c r="E67" i="4"/>
  <c r="K66" i="4"/>
  <c r="L66" i="4" s="1"/>
  <c r="I66" i="4"/>
  <c r="H66" i="4"/>
  <c r="E66" i="4"/>
  <c r="K65" i="4"/>
  <c r="L65" i="4"/>
  <c r="I65" i="4"/>
  <c r="H65" i="4"/>
  <c r="E65" i="4"/>
  <c r="K70" i="4"/>
  <c r="L70" i="4"/>
  <c r="I70" i="4"/>
  <c r="H70" i="4"/>
  <c r="E70" i="4"/>
  <c r="K69" i="4"/>
  <c r="M69" i="4" s="1"/>
  <c r="I69" i="4"/>
  <c r="H69" i="4"/>
  <c r="E69" i="4"/>
  <c r="K68" i="4"/>
  <c r="L68" i="4" s="1"/>
  <c r="I68" i="4"/>
  <c r="H68" i="4"/>
  <c r="E68" i="4"/>
  <c r="K73" i="4"/>
  <c r="I73" i="4"/>
  <c r="H73" i="4"/>
  <c r="E73" i="4"/>
  <c r="K72" i="4"/>
  <c r="M72" i="4"/>
  <c r="I72" i="4"/>
  <c r="H72" i="4"/>
  <c r="E72" i="4"/>
  <c r="K71" i="4"/>
  <c r="L71" i="4"/>
  <c r="I71" i="4"/>
  <c r="H71" i="4"/>
  <c r="E71" i="4"/>
  <c r="K49" i="1"/>
  <c r="M49" i="1"/>
  <c r="H348" i="15"/>
  <c r="I49" i="1"/>
  <c r="H49" i="1"/>
  <c r="E49" i="1"/>
  <c r="K48" i="1"/>
  <c r="M48" i="1"/>
  <c r="H301" i="15"/>
  <c r="I48" i="1"/>
  <c r="H48" i="1"/>
  <c r="E48" i="1"/>
  <c r="K47" i="1"/>
  <c r="M47" i="1"/>
  <c r="H300" i="15"/>
  <c r="I47" i="1"/>
  <c r="H47" i="1"/>
  <c r="E47" i="1"/>
  <c r="K46" i="1"/>
  <c r="L46" i="1" s="1"/>
  <c r="I46" i="1"/>
  <c r="H46" i="1"/>
  <c r="E46" i="1"/>
  <c r="K45" i="1"/>
  <c r="M45" i="1"/>
  <c r="H298" i="15" s="1"/>
  <c r="I45" i="1"/>
  <c r="H45" i="1"/>
  <c r="E45" i="1"/>
  <c r="K44" i="1"/>
  <c r="M44" i="1"/>
  <c r="H253" i="15"/>
  <c r="I44" i="1"/>
  <c r="H44" i="1"/>
  <c r="E44" i="1"/>
  <c r="K43" i="1"/>
  <c r="M43" i="1"/>
  <c r="H250" i="15"/>
  <c r="I43" i="1"/>
  <c r="H43" i="1"/>
  <c r="E43" i="1"/>
  <c r="K56" i="1"/>
  <c r="M56" i="1"/>
  <c r="H502" i="15"/>
  <c r="I56" i="1"/>
  <c r="H56" i="1"/>
  <c r="E56" i="1"/>
  <c r="K55" i="1"/>
  <c r="L55" i="1" s="1"/>
  <c r="I55" i="1"/>
  <c r="H55" i="1"/>
  <c r="E55" i="1"/>
  <c r="K54" i="1"/>
  <c r="M54" i="1"/>
  <c r="H28" i="15"/>
  <c r="I54" i="1"/>
  <c r="H54" i="1"/>
  <c r="E54" i="1"/>
  <c r="K53" i="1"/>
  <c r="M53" i="1" s="1"/>
  <c r="H220" i="16" s="1"/>
  <c r="H27" i="15"/>
  <c r="I53" i="1"/>
  <c r="H53" i="1"/>
  <c r="E53" i="1"/>
  <c r="K52" i="1"/>
  <c r="M52" i="1"/>
  <c r="H26" i="15"/>
  <c r="I52" i="1"/>
  <c r="H52" i="1"/>
  <c r="E52" i="1"/>
  <c r="K51" i="1"/>
  <c r="L51" i="1"/>
  <c r="I51" i="1"/>
  <c r="H51" i="1"/>
  <c r="E51" i="1"/>
  <c r="K50" i="1"/>
  <c r="M50" i="1"/>
  <c r="H438" i="15"/>
  <c r="I50" i="1"/>
  <c r="H50" i="1"/>
  <c r="E50" i="1"/>
  <c r="K63" i="1"/>
  <c r="I63" i="1"/>
  <c r="H63" i="1"/>
  <c r="E63" i="1"/>
  <c r="K62" i="1"/>
  <c r="M62" i="1"/>
  <c r="H36" i="15"/>
  <c r="I62" i="1"/>
  <c r="H62" i="1"/>
  <c r="E62" i="1"/>
  <c r="K61" i="1"/>
  <c r="M61" i="1"/>
  <c r="H35" i="15"/>
  <c r="I61" i="1"/>
  <c r="H61" i="1"/>
  <c r="E61" i="1"/>
  <c r="K60" i="1"/>
  <c r="L60" i="1"/>
  <c r="I60" i="1"/>
  <c r="H60" i="1"/>
  <c r="E60" i="1"/>
  <c r="K59" i="1"/>
  <c r="M59" i="1"/>
  <c r="H33" i="15"/>
  <c r="I59" i="1"/>
  <c r="H59" i="1"/>
  <c r="E59" i="1"/>
  <c r="K58" i="1"/>
  <c r="M58" i="1"/>
  <c r="H32" i="15"/>
  <c r="I58" i="1"/>
  <c r="H58" i="1"/>
  <c r="E58" i="1"/>
  <c r="K57" i="1"/>
  <c r="M57" i="1"/>
  <c r="H31" i="15"/>
  <c r="I57" i="1"/>
  <c r="H57" i="1"/>
  <c r="E57" i="1"/>
  <c r="K70" i="1"/>
  <c r="M70" i="1"/>
  <c r="I70" i="1"/>
  <c r="H70" i="1"/>
  <c r="E70" i="1"/>
  <c r="K69" i="1"/>
  <c r="M69" i="1"/>
  <c r="I69" i="1"/>
  <c r="H69" i="1"/>
  <c r="E69" i="1"/>
  <c r="K68" i="1"/>
  <c r="L68" i="1"/>
  <c r="I68" i="1"/>
  <c r="H68" i="1"/>
  <c r="E68" i="1"/>
  <c r="K67" i="1"/>
  <c r="M67" i="1"/>
  <c r="H41" i="16"/>
  <c r="I67" i="1"/>
  <c r="H67" i="1"/>
  <c r="E67" i="1"/>
  <c r="K66" i="1"/>
  <c r="L66" i="1"/>
  <c r="I66" i="1"/>
  <c r="H66" i="1"/>
  <c r="E66" i="1"/>
  <c r="K65" i="1"/>
  <c r="M65" i="1"/>
  <c r="H39" i="16"/>
  <c r="I65" i="1"/>
  <c r="H65" i="1"/>
  <c r="E65" i="1"/>
  <c r="K64" i="1"/>
  <c r="L64" i="1"/>
  <c r="I64" i="1"/>
  <c r="H64" i="1"/>
  <c r="E64" i="1"/>
  <c r="G400" i="17"/>
  <c r="E374" i="16"/>
  <c r="F214" i="16"/>
  <c r="G214" i="16" s="1"/>
  <c r="G132" i="17"/>
  <c r="G261" i="17"/>
  <c r="F342" i="15"/>
  <c r="G342" i="15" s="1"/>
  <c r="E424" i="15"/>
  <c r="G360" i="17"/>
  <c r="G362" i="17"/>
  <c r="G370" i="17"/>
  <c r="G378" i="17"/>
  <c r="G392" i="17"/>
  <c r="G394" i="17"/>
  <c r="G402" i="17"/>
  <c r="G408" i="17"/>
  <c r="G410" i="17"/>
  <c r="G418" i="17"/>
  <c r="G426" i="17"/>
  <c r="G459" i="17"/>
  <c r="G364" i="15"/>
  <c r="G135" i="16"/>
  <c r="E372" i="17"/>
  <c r="E330" i="16"/>
  <c r="E360" i="16"/>
  <c r="G373" i="16"/>
  <c r="G405" i="16"/>
  <c r="G413" i="16"/>
  <c r="G421" i="16"/>
  <c r="E378" i="15"/>
  <c r="E310" i="15"/>
  <c r="E318" i="15"/>
  <c r="E326" i="15"/>
  <c r="E354" i="15"/>
  <c r="E370" i="15"/>
  <c r="E106" i="15"/>
  <c r="E169" i="15"/>
  <c r="E216" i="15"/>
  <c r="E303" i="15"/>
  <c r="E103" i="15"/>
  <c r="E242" i="16"/>
  <c r="E399" i="17"/>
  <c r="E413" i="17"/>
  <c r="E415" i="17"/>
  <c r="G470" i="12"/>
  <c r="G483" i="16"/>
  <c r="E274" i="15"/>
  <c r="E282" i="15"/>
  <c r="E394" i="15"/>
  <c r="E396" i="15"/>
  <c r="E398" i="15"/>
  <c r="E400" i="15"/>
  <c r="E402" i="15"/>
  <c r="E404" i="15"/>
  <c r="E406" i="15"/>
  <c r="E408" i="15"/>
  <c r="E410" i="15"/>
  <c r="E412" i="15"/>
  <c r="E414" i="15"/>
  <c r="E416" i="15"/>
  <c r="E418" i="15"/>
  <c r="E420" i="15"/>
  <c r="E422" i="15"/>
  <c r="E426" i="15"/>
  <c r="E428" i="15"/>
  <c r="E446" i="15"/>
  <c r="E448" i="15"/>
  <c r="E454" i="15"/>
  <c r="E456" i="15"/>
  <c r="E462" i="15"/>
  <c r="E464" i="15"/>
  <c r="E468" i="15"/>
  <c r="E470" i="15"/>
  <c r="E476" i="15"/>
  <c r="E478" i="15"/>
  <c r="E482" i="15"/>
  <c r="E484" i="15"/>
  <c r="E490" i="15"/>
  <c r="E492" i="15"/>
  <c r="E510" i="15"/>
  <c r="E194" i="16"/>
  <c r="E206" i="16"/>
  <c r="E208" i="16"/>
  <c r="E216" i="16"/>
  <c r="E108" i="16"/>
  <c r="E394" i="16"/>
  <c r="E396" i="16"/>
  <c r="E398" i="16"/>
  <c r="E400" i="16"/>
  <c r="E402" i="16"/>
  <c r="E404" i="16"/>
  <c r="E406" i="16"/>
  <c r="E408" i="16"/>
  <c r="E410" i="16"/>
  <c r="E412" i="16"/>
  <c r="E414" i="16"/>
  <c r="E416" i="16"/>
  <c r="E418" i="16"/>
  <c r="E420" i="16"/>
  <c r="E422" i="16"/>
  <c r="E424" i="16"/>
  <c r="E426" i="16"/>
  <c r="E430" i="16"/>
  <c r="E442" i="16"/>
  <c r="E136" i="17"/>
  <c r="E152" i="17"/>
  <c r="E168" i="12"/>
  <c r="E354" i="12"/>
  <c r="E356" i="12"/>
  <c r="E364" i="12"/>
  <c r="E370" i="12"/>
  <c r="E376" i="12"/>
  <c r="E378" i="12"/>
  <c r="E57" i="12"/>
  <c r="E474" i="12"/>
  <c r="E50" i="15"/>
  <c r="E165" i="15"/>
  <c r="E444" i="15"/>
  <c r="E220" i="15"/>
  <c r="E224" i="15"/>
  <c r="E226" i="15"/>
  <c r="E228" i="15"/>
  <c r="E230" i="15"/>
  <c r="E232" i="15"/>
  <c r="E234" i="15"/>
  <c r="E236" i="15"/>
  <c r="E238" i="15"/>
  <c r="E242" i="15"/>
  <c r="E306" i="16"/>
  <c r="E308" i="16"/>
  <c r="E314" i="16"/>
  <c r="E316" i="16"/>
  <c r="E322" i="16"/>
  <c r="E324" i="16"/>
  <c r="E328" i="16"/>
  <c r="E334" i="16"/>
  <c r="E352" i="16"/>
  <c r="E358" i="16"/>
  <c r="E366" i="16"/>
  <c r="E368" i="16"/>
  <c r="E380" i="16"/>
  <c r="E384" i="16"/>
  <c r="E392" i="16"/>
  <c r="E506" i="16"/>
  <c r="E510" i="16"/>
  <c r="E514" i="16"/>
  <c r="E518" i="16"/>
  <c r="E423" i="17"/>
  <c r="G192" i="18"/>
  <c r="G234" i="18"/>
  <c r="G272" i="18"/>
  <c r="G271" i="18"/>
  <c r="G218" i="17"/>
  <c r="E288" i="16"/>
  <c r="E300" i="16"/>
  <c r="G319" i="18"/>
  <c r="G317" i="18"/>
  <c r="G310" i="17"/>
  <c r="G317" i="17"/>
  <c r="G330" i="17"/>
  <c r="G227" i="18"/>
  <c r="E362" i="12"/>
  <c r="E257" i="15"/>
  <c r="E503" i="15"/>
  <c r="E407" i="17"/>
  <c r="E449" i="17"/>
  <c r="G235" i="18"/>
  <c r="E408" i="12"/>
  <c r="E196" i="16"/>
  <c r="E198" i="16"/>
  <c r="E202" i="16"/>
  <c r="E210" i="16"/>
  <c r="E331" i="16"/>
  <c r="E458" i="16"/>
  <c r="E474" i="16"/>
  <c r="E478" i="16"/>
  <c r="E482" i="16"/>
  <c r="E490" i="16"/>
  <c r="E498" i="16"/>
  <c r="E502" i="16"/>
  <c r="E406" i="17"/>
  <c r="E474" i="17"/>
  <c r="G119" i="16"/>
  <c r="E248" i="16"/>
  <c r="E510" i="12"/>
  <c r="E506" i="15"/>
  <c r="E508" i="15"/>
  <c r="E512" i="15"/>
  <c r="E514" i="15"/>
  <c r="E516" i="15"/>
  <c r="E518" i="15"/>
  <c r="E520" i="15"/>
  <c r="E494" i="12"/>
  <c r="E29" i="15"/>
  <c r="E494" i="16"/>
  <c r="F155" i="12"/>
  <c r="G155" i="12" s="1"/>
  <c r="F152" i="12"/>
  <c r="G152" i="12" s="1"/>
  <c r="F199" i="12"/>
  <c r="G199" i="12" s="1"/>
  <c r="F193" i="12"/>
  <c r="G193" i="12" s="1"/>
  <c r="F160" i="12"/>
  <c r="G160" i="12" s="1"/>
  <c r="F68" i="12"/>
  <c r="G68" i="12" s="1"/>
  <c r="E488" i="15"/>
  <c r="E480" i="15"/>
  <c r="E486" i="15"/>
  <c r="E486" i="16"/>
  <c r="E493" i="17"/>
  <c r="E368" i="15"/>
  <c r="E376" i="15"/>
  <c r="E437" i="16"/>
  <c r="G126" i="12"/>
  <c r="E239" i="12"/>
  <c r="E304" i="12"/>
  <c r="E142" i="12"/>
  <c r="E282" i="12"/>
  <c r="E324" i="12"/>
  <c r="E398" i="12"/>
  <c r="E418" i="12"/>
  <c r="M44" i="33"/>
  <c r="H247" i="12" s="1"/>
  <c r="E251" i="15"/>
  <c r="E334" i="15"/>
  <c r="E475" i="17"/>
  <c r="E479" i="17"/>
  <c r="E483" i="17"/>
  <c r="E487" i="17"/>
  <c r="E491" i="17"/>
  <c r="E499" i="17"/>
  <c r="E503" i="17"/>
  <c r="E507" i="17"/>
  <c r="E511" i="17"/>
  <c r="E515" i="17"/>
  <c r="E519" i="17"/>
  <c r="G223" i="18"/>
  <c r="L64" i="7"/>
  <c r="F5" i="12"/>
  <c r="G5" i="12"/>
  <c r="E236" i="16"/>
  <c r="E274" i="16"/>
  <c r="E282" i="16"/>
  <c r="E310" i="16"/>
  <c r="E312" i="16"/>
  <c r="E318" i="16"/>
  <c r="E320" i="16"/>
  <c r="E326" i="16"/>
  <c r="E332" i="16"/>
  <c r="E340" i="16"/>
  <c r="H5" i="12"/>
  <c r="E106" i="12"/>
  <c r="E108" i="12"/>
  <c r="E112" i="12"/>
  <c r="E114" i="12"/>
  <c r="E118" i="12"/>
  <c r="E128" i="12"/>
  <c r="E136" i="12"/>
  <c r="E334" i="12"/>
  <c r="E102" i="12"/>
  <c r="E154" i="12"/>
  <c r="E287" i="12"/>
  <c r="E264" i="12"/>
  <c r="E270" i="12"/>
  <c r="E272" i="12"/>
  <c r="E296" i="12"/>
  <c r="E298" i="12"/>
  <c r="E302" i="12"/>
  <c r="E306" i="12"/>
  <c r="E316" i="12"/>
  <c r="E326" i="12"/>
  <c r="E501" i="16"/>
  <c r="E519" i="16"/>
  <c r="E146" i="17"/>
  <c r="E156" i="17"/>
  <c r="E158" i="17"/>
  <c r="E164" i="17"/>
  <c r="E166" i="17"/>
  <c r="E168" i="17"/>
  <c r="E174" i="17"/>
  <c r="G329" i="18"/>
  <c r="G327" i="18"/>
  <c r="G464" i="18"/>
  <c r="G458" i="18"/>
  <c r="G456" i="18"/>
  <c r="G452" i="18"/>
  <c r="E496" i="18"/>
  <c r="E428" i="18"/>
  <c r="E520" i="18"/>
  <c r="E518" i="18"/>
  <c r="E516" i="18"/>
  <c r="E514" i="18"/>
  <c r="G513" i="18"/>
  <c r="G130" i="12"/>
  <c r="E135" i="12"/>
  <c r="E212" i="12"/>
  <c r="G234" i="12"/>
  <c r="E480" i="12"/>
  <c r="G251" i="12"/>
  <c r="G258" i="12"/>
  <c r="G260" i="12"/>
  <c r="G269" i="12"/>
  <c r="G270" i="12"/>
  <c r="G272" i="12"/>
  <c r="G273" i="12"/>
  <c r="G274" i="12"/>
  <c r="G276" i="12"/>
  <c r="G277" i="12"/>
  <c r="G278" i="12"/>
  <c r="G280" i="12"/>
  <c r="G281" i="12"/>
  <c r="G282" i="12"/>
  <c r="G284" i="12"/>
  <c r="G285" i="12"/>
  <c r="E288" i="12"/>
  <c r="G314" i="12"/>
  <c r="E344" i="12"/>
  <c r="E348" i="12"/>
  <c r="E352" i="12"/>
  <c r="E358" i="12"/>
  <c r="E360" i="12"/>
  <c r="G362" i="12"/>
  <c r="E366" i="12"/>
  <c r="E368" i="12"/>
  <c r="E372" i="12"/>
  <c r="E374" i="12"/>
  <c r="E380" i="12"/>
  <c r="E223" i="17"/>
  <c r="E231" i="17"/>
  <c r="E239" i="17"/>
  <c r="E279" i="17"/>
  <c r="E311" i="17"/>
  <c r="E319" i="17"/>
  <c r="E327" i="17"/>
  <c r="E495" i="17"/>
  <c r="F266" i="16"/>
  <c r="G266" i="16" s="1"/>
  <c r="H28" i="18"/>
  <c r="F28" i="18"/>
  <c r="G28" i="18"/>
  <c r="H218" i="16"/>
  <c r="F218" i="16"/>
  <c r="G218" i="16"/>
  <c r="F107" i="16"/>
  <c r="G107" i="16"/>
  <c r="G121" i="18"/>
  <c r="G137" i="18"/>
  <c r="M69" i="7"/>
  <c r="L66" i="7"/>
  <c r="L52" i="7"/>
  <c r="E55" i="18"/>
  <c r="E490" i="12"/>
  <c r="E351" i="12"/>
  <c r="E355" i="12"/>
  <c r="E359" i="12"/>
  <c r="E363" i="12"/>
  <c r="E367" i="12"/>
  <c r="E206" i="12"/>
  <c r="E386" i="12"/>
  <c r="E388" i="12"/>
  <c r="E390" i="12"/>
  <c r="E392" i="12"/>
  <c r="G394" i="12"/>
  <c r="E400" i="12"/>
  <c r="E404" i="12"/>
  <c r="E406" i="12"/>
  <c r="E410" i="12"/>
  <c r="E412" i="12"/>
  <c r="E414" i="12"/>
  <c r="E420" i="12"/>
  <c r="E422" i="12"/>
  <c r="E426" i="12"/>
  <c r="E428" i="12"/>
  <c r="E430" i="12"/>
  <c r="F28" i="12"/>
  <c r="G28" i="12" s="1"/>
  <c r="E454" i="12"/>
  <c r="E458" i="12"/>
  <c r="E152" i="12"/>
  <c r="E197" i="12"/>
  <c r="E498" i="12"/>
  <c r="E502" i="12"/>
  <c r="E506" i="12"/>
  <c r="E514" i="12"/>
  <c r="E253" i="15"/>
  <c r="E28" i="15"/>
  <c r="E502" i="15"/>
  <c r="E112" i="15"/>
  <c r="E114" i="15"/>
  <c r="E118" i="15"/>
  <c r="E124" i="15"/>
  <c r="E128" i="15"/>
  <c r="E132" i="15"/>
  <c r="E134" i="15"/>
  <c r="E144" i="15"/>
  <c r="E148" i="15"/>
  <c r="E496" i="15"/>
  <c r="E213" i="16"/>
  <c r="E441" i="12"/>
  <c r="E475" i="12"/>
  <c r="E477" i="12"/>
  <c r="E68" i="12"/>
  <c r="E99" i="12"/>
  <c r="E193" i="12"/>
  <c r="E199" i="12"/>
  <c r="E338" i="12"/>
  <c r="E493" i="12"/>
  <c r="E495" i="12"/>
  <c r="E497" i="12"/>
  <c r="E501" i="12"/>
  <c r="E503" i="12"/>
  <c r="E505" i="12"/>
  <c r="E509" i="12"/>
  <c r="E511" i="12"/>
  <c r="E513" i="12"/>
  <c r="E517" i="12"/>
  <c r="E519" i="12"/>
  <c r="E521" i="12"/>
  <c r="E305" i="15"/>
  <c r="E440" i="15"/>
  <c r="E306" i="15"/>
  <c r="E308" i="15"/>
  <c r="E312" i="15"/>
  <c r="E314" i="15"/>
  <c r="E316" i="15"/>
  <c r="E320" i="15"/>
  <c r="E322" i="15"/>
  <c r="E324" i="15"/>
  <c r="E328" i="15"/>
  <c r="E330" i="15"/>
  <c r="E332" i="15"/>
  <c r="E336" i="15"/>
  <c r="E338" i="15"/>
  <c r="E340" i="15"/>
  <c r="E352" i="15"/>
  <c r="E356" i="15"/>
  <c r="E358" i="15"/>
  <c r="E360" i="15"/>
  <c r="E362" i="15"/>
  <c r="E364" i="15"/>
  <c r="E366" i="15"/>
  <c r="E198" i="17"/>
  <c r="E204" i="17"/>
  <c r="E394" i="17"/>
  <c r="E396" i="17"/>
  <c r="E398" i="17"/>
  <c r="E400" i="17"/>
  <c r="E402" i="17"/>
  <c r="E404" i="17"/>
  <c r="E408" i="17"/>
  <c r="E410" i="17"/>
  <c r="E412" i="17"/>
  <c r="E414" i="17"/>
  <c r="E416" i="17"/>
  <c r="E418" i="17"/>
  <c r="E420" i="17"/>
  <c r="E422" i="17"/>
  <c r="E424" i="17"/>
  <c r="E426" i="17"/>
  <c r="E476" i="17"/>
  <c r="E478" i="17"/>
  <c r="E480" i="17"/>
  <c r="E482" i="17"/>
  <c r="E484" i="17"/>
  <c r="E486" i="17"/>
  <c r="E488" i="17"/>
  <c r="E490" i="17"/>
  <c r="E492" i="17"/>
  <c r="E494" i="17"/>
  <c r="E496" i="17"/>
  <c r="E498" i="17"/>
  <c r="E500" i="17"/>
  <c r="E502" i="17"/>
  <c r="E504" i="17"/>
  <c r="E506" i="17"/>
  <c r="E508" i="17"/>
  <c r="E510" i="17"/>
  <c r="E514" i="17"/>
  <c r="E516" i="17"/>
  <c r="E518" i="17"/>
  <c r="E520" i="17"/>
  <c r="M62" i="10"/>
  <c r="G322" i="18"/>
  <c r="G361" i="18"/>
  <c r="G355" i="18"/>
  <c r="G353" i="18"/>
  <c r="G370" i="18"/>
  <c r="G368" i="18"/>
  <c r="G366" i="18"/>
  <c r="G374" i="18"/>
  <c r="G421" i="18"/>
  <c r="E433" i="18"/>
  <c r="G465" i="18"/>
  <c r="G511" i="18"/>
  <c r="E487" i="18"/>
  <c r="E483" i="18"/>
  <c r="G100" i="17"/>
  <c r="G158" i="17"/>
  <c r="G273" i="17"/>
  <c r="G277" i="17"/>
  <c r="G281" i="17"/>
  <c r="G286" i="17"/>
  <c r="G306" i="17"/>
  <c r="G309" i="17"/>
  <c r="G313" i="17"/>
  <c r="G314" i="17"/>
  <c r="G318" i="17"/>
  <c r="G321" i="17"/>
  <c r="G322" i="17"/>
  <c r="G325" i="17"/>
  <c r="G326" i="17"/>
  <c r="G329" i="17"/>
  <c r="G333" i="17"/>
  <c r="G484" i="17"/>
  <c r="G496" i="17"/>
  <c r="G508" i="17"/>
  <c r="G512" i="17"/>
  <c r="G516" i="17"/>
  <c r="M48" i="11"/>
  <c r="L66" i="33"/>
  <c r="G134" i="18"/>
  <c r="G129" i="18"/>
  <c r="E287" i="18"/>
  <c r="G303" i="18"/>
  <c r="G325" i="18"/>
  <c r="E323" i="18"/>
  <c r="E338" i="18"/>
  <c r="G365" i="18"/>
  <c r="E406" i="18"/>
  <c r="G403" i="18"/>
  <c r="G401" i="18"/>
  <c r="G394" i="18"/>
  <c r="G427" i="18"/>
  <c r="G425" i="18"/>
  <c r="E422" i="18"/>
  <c r="E453" i="18"/>
  <c r="E104" i="12"/>
  <c r="E116" i="12"/>
  <c r="E120" i="12"/>
  <c r="E124" i="12"/>
  <c r="E126" i="12"/>
  <c r="E130" i="12"/>
  <c r="E132" i="12"/>
  <c r="E134" i="12"/>
  <c r="E138" i="12"/>
  <c r="E140" i="12"/>
  <c r="E144" i="12"/>
  <c r="E198" i="12"/>
  <c r="E242" i="12"/>
  <c r="E163" i="12"/>
  <c r="E165" i="12"/>
  <c r="E169" i="12"/>
  <c r="E171" i="12"/>
  <c r="E173" i="12"/>
  <c r="G174" i="12"/>
  <c r="E177" i="12"/>
  <c r="G178" i="12"/>
  <c r="G182" i="12"/>
  <c r="G183" i="12"/>
  <c r="G186" i="12"/>
  <c r="G190" i="12"/>
  <c r="G191" i="12"/>
  <c r="E246" i="12"/>
  <c r="G220" i="12"/>
  <c r="G222" i="12"/>
  <c r="G223" i="12"/>
  <c r="G224" i="12"/>
  <c r="G225" i="12"/>
  <c r="G226" i="12"/>
  <c r="G227" i="12"/>
  <c r="G228" i="12"/>
  <c r="G229" i="12"/>
  <c r="G230" i="12"/>
  <c r="G231" i="12"/>
  <c r="G232" i="12"/>
  <c r="G233" i="12"/>
  <c r="G235" i="12"/>
  <c r="G236" i="12"/>
  <c r="G237" i="12"/>
  <c r="G238" i="12"/>
  <c r="G239" i="12"/>
  <c r="E266" i="12"/>
  <c r="E268" i="12"/>
  <c r="E300" i="12"/>
  <c r="E308" i="12"/>
  <c r="E310" i="12"/>
  <c r="E312" i="12"/>
  <c r="E314" i="12"/>
  <c r="E318" i="12"/>
  <c r="E320" i="12"/>
  <c r="E322" i="12"/>
  <c r="E328" i="12"/>
  <c r="E330" i="12"/>
  <c r="E332" i="12"/>
  <c r="E335" i="12"/>
  <c r="E340" i="12"/>
  <c r="E339" i="12"/>
  <c r="E383" i="12"/>
  <c r="E491" i="12"/>
  <c r="E346" i="12"/>
  <c r="E61" i="12"/>
  <c r="E161" i="12"/>
  <c r="E438" i="12"/>
  <c r="E446" i="12"/>
  <c r="E450" i="12"/>
  <c r="E462" i="12"/>
  <c r="E466" i="12"/>
  <c r="E470" i="12"/>
  <c r="E9" i="12"/>
  <c r="E381" i="12"/>
  <c r="E518" i="12"/>
  <c r="E160" i="15"/>
  <c r="E225" i="15"/>
  <c r="E227" i="15"/>
  <c r="E229" i="15"/>
  <c r="E231" i="15"/>
  <c r="E233" i="15"/>
  <c r="E237" i="15"/>
  <c r="E241" i="15"/>
  <c r="E245" i="15"/>
  <c r="E260" i="15"/>
  <c r="E347" i="15"/>
  <c r="E495" i="15"/>
  <c r="M63" i="1"/>
  <c r="H37" i="16"/>
  <c r="F37" i="16"/>
  <c r="M62" i="9"/>
  <c r="E101" i="18"/>
  <c r="E168" i="18"/>
  <c r="E164" i="18"/>
  <c r="E362" i="18"/>
  <c r="E415" i="18"/>
  <c r="E413" i="18"/>
  <c r="E411" i="18"/>
  <c r="E409" i="18"/>
  <c r="E393" i="18"/>
  <c r="E488" i="18"/>
  <c r="E479" i="18"/>
  <c r="G496" i="18"/>
  <c r="E396" i="12"/>
  <c r="E151" i="15"/>
  <c r="M56" i="7"/>
  <c r="H262" i="16"/>
  <c r="F262" i="16"/>
  <c r="G262" i="16"/>
  <c r="M38" i="33"/>
  <c r="H152" i="12"/>
  <c r="L62" i="33"/>
  <c r="E200" i="18"/>
  <c r="E198" i="18"/>
  <c r="E265" i="18"/>
  <c r="E328" i="18"/>
  <c r="E371" i="18"/>
  <c r="E419" i="18"/>
  <c r="G418" i="18"/>
  <c r="G448" i="18"/>
  <c r="E446" i="18"/>
  <c r="E491" i="18"/>
  <c r="E484" i="18"/>
  <c r="E482" i="18"/>
  <c r="E172" i="12"/>
  <c r="E178" i="12"/>
  <c r="E180" i="12"/>
  <c r="E184" i="12"/>
  <c r="E188" i="12"/>
  <c r="E192" i="12"/>
  <c r="E220" i="12"/>
  <c r="E222" i="12"/>
  <c r="E224" i="12"/>
  <c r="E226" i="12"/>
  <c r="E230" i="12"/>
  <c r="E232" i="12"/>
  <c r="E234" i="12"/>
  <c r="E236" i="12"/>
  <c r="E238" i="12"/>
  <c r="E289" i="12"/>
  <c r="E432" i="12"/>
  <c r="G378" i="12"/>
  <c r="G426" i="12"/>
  <c r="F438" i="15"/>
  <c r="G438" i="15"/>
  <c r="G130" i="15"/>
  <c r="F256" i="15"/>
  <c r="G256" i="15" s="1"/>
  <c r="E501" i="15"/>
  <c r="E288" i="15"/>
  <c r="E290" i="15"/>
  <c r="E292" i="15"/>
  <c r="E294" i="15"/>
  <c r="G340" i="15"/>
  <c r="E343" i="15"/>
  <c r="E389" i="15"/>
  <c r="E499" i="15"/>
  <c r="E430" i="15"/>
  <c r="E432" i="15"/>
  <c r="E434" i="15"/>
  <c r="E436" i="15"/>
  <c r="E11" i="15"/>
  <c r="E302" i="15"/>
  <c r="G111" i="16"/>
  <c r="G112" i="16"/>
  <c r="G114" i="16"/>
  <c r="G115" i="16"/>
  <c r="G116" i="16"/>
  <c r="G118" i="16"/>
  <c r="G120" i="16"/>
  <c r="G122" i="16"/>
  <c r="G123" i="16"/>
  <c r="G124" i="16"/>
  <c r="G126" i="16"/>
  <c r="G127" i="16"/>
  <c r="G128" i="16"/>
  <c r="G130" i="16"/>
  <c r="G131" i="16"/>
  <c r="G132" i="16"/>
  <c r="G134" i="16"/>
  <c r="G136" i="16"/>
  <c r="G138" i="16"/>
  <c r="G139" i="16"/>
  <c r="G140" i="16"/>
  <c r="G142" i="16"/>
  <c r="G143" i="16"/>
  <c r="G144" i="16"/>
  <c r="G145" i="16"/>
  <c r="E172" i="16"/>
  <c r="E184" i="16"/>
  <c r="E190" i="16"/>
  <c r="E290" i="16"/>
  <c r="E292" i="16"/>
  <c r="E294" i="16"/>
  <c r="E298" i="16"/>
  <c r="E302" i="16"/>
  <c r="E304" i="16"/>
  <c r="E338" i="16"/>
  <c r="E342" i="16"/>
  <c r="E344" i="16"/>
  <c r="E346" i="16"/>
  <c r="E348" i="16"/>
  <c r="E350" i="16"/>
  <c r="E354" i="16"/>
  <c r="E356" i="16"/>
  <c r="E362" i="16"/>
  <c r="E364" i="16"/>
  <c r="E370" i="16"/>
  <c r="E372" i="16"/>
  <c r="E376" i="16"/>
  <c r="E378" i="16"/>
  <c r="E382" i="16"/>
  <c r="E386" i="16"/>
  <c r="E388" i="16"/>
  <c r="E266" i="16"/>
  <c r="E428" i="16"/>
  <c r="E432" i="16"/>
  <c r="E434" i="16"/>
  <c r="E436" i="16"/>
  <c r="E438" i="16"/>
  <c r="E446" i="16"/>
  <c r="E450" i="16"/>
  <c r="E454" i="16"/>
  <c r="E462" i="16"/>
  <c r="E466" i="16"/>
  <c r="E470" i="16"/>
  <c r="E145" i="17"/>
  <c r="E353" i="17"/>
  <c r="E359" i="17"/>
  <c r="E367" i="17"/>
  <c r="E375" i="17"/>
  <c r="E391" i="17"/>
  <c r="E441" i="17"/>
  <c r="E461" i="17"/>
  <c r="E16" i="15"/>
  <c r="E170" i="15"/>
  <c r="E174" i="15"/>
  <c r="E450" i="15"/>
  <c r="E452" i="15"/>
  <c r="E458" i="15"/>
  <c r="E460" i="15"/>
  <c r="E466" i="15"/>
  <c r="G467" i="15"/>
  <c r="E472" i="15"/>
  <c r="E474" i="15"/>
  <c r="G224" i="16"/>
  <c r="E36" i="17"/>
  <c r="G108" i="17"/>
  <c r="G118" i="17"/>
  <c r="G142" i="17"/>
  <c r="G257" i="17"/>
  <c r="G293" i="17"/>
  <c r="G368" i="17"/>
  <c r="G376" i="17"/>
  <c r="G472" i="17"/>
  <c r="E372" i="15"/>
  <c r="E374" i="15"/>
  <c r="E380" i="15"/>
  <c r="E382" i="15"/>
  <c r="E167" i="15"/>
  <c r="E443" i="15"/>
  <c r="E390" i="15"/>
  <c r="E102" i="16"/>
  <c r="G520" i="17"/>
  <c r="E98" i="17"/>
  <c r="F170" i="15"/>
  <c r="G170" i="15" s="1"/>
  <c r="F173" i="15"/>
  <c r="G173" i="15" s="1"/>
  <c r="G441" i="17"/>
  <c r="F62" i="12"/>
  <c r="G62" i="12" s="1"/>
  <c r="F61" i="12"/>
  <c r="G61" i="12" s="1"/>
  <c r="E442" i="12"/>
  <c r="E437" i="18"/>
  <c r="E196" i="12"/>
  <c r="E212" i="15"/>
  <c r="G444" i="18"/>
  <c r="G442" i="12"/>
  <c r="E431" i="17"/>
  <c r="E449" i="18"/>
  <c r="E468" i="18"/>
  <c r="E461" i="18"/>
  <c r="G460" i="18"/>
  <c r="E455" i="16"/>
  <c r="E446" i="17"/>
  <c r="E448" i="17"/>
  <c r="E450" i="17"/>
  <c r="E452" i="17"/>
  <c r="E454" i="17"/>
  <c r="E456" i="17"/>
  <c r="E458" i="17"/>
  <c r="E460" i="17"/>
  <c r="E462" i="17"/>
  <c r="E464" i="17"/>
  <c r="E466" i="17"/>
  <c r="E468" i="17"/>
  <c r="E470" i="17"/>
  <c r="E472" i="17"/>
  <c r="E462" i="18"/>
  <c r="G461" i="18"/>
  <c r="E447" i="12"/>
  <c r="E449" i="12"/>
  <c r="E453" i="12"/>
  <c r="E455" i="12"/>
  <c r="E457" i="12"/>
  <c r="E459" i="12"/>
  <c r="E461" i="12"/>
  <c r="E463" i="12"/>
  <c r="E465" i="12"/>
  <c r="E469" i="12"/>
  <c r="E471" i="12"/>
  <c r="E473" i="12"/>
  <c r="G448" i="17"/>
  <c r="G449" i="17"/>
  <c r="E451" i="17"/>
  <c r="G452" i="17"/>
  <c r="E455" i="17"/>
  <c r="G456" i="17"/>
  <c r="E459" i="17"/>
  <c r="G460" i="17"/>
  <c r="G461" i="17"/>
  <c r="E463" i="17"/>
  <c r="G464" i="17"/>
  <c r="E467" i="17"/>
  <c r="G468" i="17"/>
  <c r="E471" i="17"/>
  <c r="E445" i="18"/>
  <c r="E445" i="12"/>
  <c r="E444" i="17"/>
  <c r="E443" i="12"/>
  <c r="E442" i="17"/>
  <c r="E440" i="17"/>
  <c r="E439" i="12"/>
  <c r="E438" i="17"/>
  <c r="E436" i="17"/>
  <c r="E434" i="18"/>
  <c r="E434" i="17"/>
  <c r="E432" i="17"/>
  <c r="E431" i="18"/>
  <c r="E430" i="17"/>
  <c r="E428" i="17"/>
  <c r="F388" i="15"/>
  <c r="G388" i="15" s="1"/>
  <c r="F110" i="16"/>
  <c r="G110" i="16" s="1"/>
  <c r="E108" i="15"/>
  <c r="E478" i="12"/>
  <c r="E101" i="15"/>
  <c r="E27" i="16"/>
  <c r="E110" i="16"/>
  <c r="G106" i="16"/>
  <c r="E106" i="16"/>
  <c r="E130" i="18"/>
  <c r="G144" i="18"/>
  <c r="G141" i="18"/>
  <c r="G140" i="18"/>
  <c r="G114" i="12"/>
  <c r="G118" i="12"/>
  <c r="G122" i="12"/>
  <c r="E112" i="17"/>
  <c r="E116" i="17"/>
  <c r="E122" i="17"/>
  <c r="E126" i="17"/>
  <c r="E128" i="17"/>
  <c r="E132" i="17"/>
  <c r="E140" i="17"/>
  <c r="E112" i="16"/>
  <c r="E114" i="16"/>
  <c r="E116" i="16"/>
  <c r="E118" i="16"/>
  <c r="E120" i="16"/>
  <c r="E122" i="16"/>
  <c r="E124" i="16"/>
  <c r="E126" i="16"/>
  <c r="E128" i="16"/>
  <c r="E130" i="16"/>
  <c r="E132" i="16"/>
  <c r="E134" i="16"/>
  <c r="E136" i="16"/>
  <c r="E138" i="16"/>
  <c r="E140" i="16"/>
  <c r="E142" i="16"/>
  <c r="E144" i="16"/>
  <c r="E110" i="17"/>
  <c r="G106" i="12"/>
  <c r="E106" i="17"/>
  <c r="G104" i="16"/>
  <c r="E104" i="16"/>
  <c r="E102" i="17"/>
  <c r="G102" i="17"/>
  <c r="E100" i="17"/>
  <c r="F15" i="15"/>
  <c r="G15" i="15"/>
  <c r="F14" i="15"/>
  <c r="G14" i="15" s="1"/>
  <c r="F13" i="15"/>
  <c r="G13" i="15" s="1"/>
  <c r="F334" i="12"/>
  <c r="G334" i="12" s="1"/>
  <c r="G178" i="18"/>
  <c r="F214" i="15"/>
  <c r="G214" i="15"/>
  <c r="F104" i="15"/>
  <c r="G104" i="15"/>
  <c r="F78" i="15"/>
  <c r="G78" i="15"/>
  <c r="G175" i="12"/>
  <c r="F77" i="15"/>
  <c r="G77" i="15"/>
  <c r="F75" i="15"/>
  <c r="G75" i="15"/>
  <c r="F73" i="15"/>
  <c r="G73" i="15"/>
  <c r="F72" i="15"/>
  <c r="G72" i="15"/>
  <c r="F24" i="15"/>
  <c r="G24" i="15"/>
  <c r="F23" i="15"/>
  <c r="F21" i="15"/>
  <c r="G21" i="15"/>
  <c r="F20" i="15"/>
  <c r="G20" i="15"/>
  <c r="G167" i="12"/>
  <c r="F18" i="15"/>
  <c r="G159" i="18"/>
  <c r="G158" i="16"/>
  <c r="E176" i="12"/>
  <c r="E104" i="15"/>
  <c r="E175" i="18"/>
  <c r="E170" i="12"/>
  <c r="E169" i="17"/>
  <c r="E20" i="15"/>
  <c r="E15" i="15"/>
  <c r="E14" i="15"/>
  <c r="E162" i="18"/>
  <c r="E154" i="15"/>
  <c r="E153" i="17"/>
  <c r="E162" i="12"/>
  <c r="E152" i="15"/>
  <c r="E157" i="12"/>
  <c r="F105" i="15"/>
  <c r="G105" i="15"/>
  <c r="E188" i="15"/>
  <c r="E178" i="17"/>
  <c r="E180" i="17"/>
  <c r="E182" i="17"/>
  <c r="E184" i="17"/>
  <c r="E186" i="17"/>
  <c r="E188" i="17"/>
  <c r="E190" i="17"/>
  <c r="E192" i="17"/>
  <c r="G187" i="18"/>
  <c r="E177" i="18"/>
  <c r="E191" i="18"/>
  <c r="G174" i="17"/>
  <c r="E73" i="15"/>
  <c r="E172" i="17"/>
  <c r="G172" i="17"/>
  <c r="E170" i="17"/>
  <c r="G170" i="17"/>
  <c r="G168" i="17"/>
  <c r="G166" i="17"/>
  <c r="E165" i="16"/>
  <c r="G164" i="17"/>
  <c r="E162" i="17"/>
  <c r="G162" i="17"/>
  <c r="E160" i="17"/>
  <c r="G160" i="17"/>
  <c r="E158" i="16"/>
  <c r="G156" i="17"/>
  <c r="G154" i="16"/>
  <c r="E154" i="16"/>
  <c r="E152" i="16"/>
  <c r="G152" i="17"/>
  <c r="E59" i="12"/>
  <c r="G192" i="16"/>
  <c r="E188" i="18"/>
  <c r="E179" i="12"/>
  <c r="E181" i="12"/>
  <c r="E185" i="12"/>
  <c r="E187" i="12"/>
  <c r="E189" i="12"/>
  <c r="E214" i="15"/>
  <c r="E180" i="15"/>
  <c r="E182" i="15"/>
  <c r="E184" i="15"/>
  <c r="E186" i="15"/>
  <c r="E190" i="15"/>
  <c r="E192" i="15"/>
  <c r="E191" i="12"/>
  <c r="E186" i="12"/>
  <c r="E179" i="15"/>
  <c r="E181" i="15"/>
  <c r="E183" i="15"/>
  <c r="E185" i="15"/>
  <c r="E189" i="15"/>
  <c r="E179" i="16"/>
  <c r="E183" i="16"/>
  <c r="E187" i="16"/>
  <c r="G178" i="17"/>
  <c r="G180" i="17"/>
  <c r="G182" i="17"/>
  <c r="G184" i="17"/>
  <c r="E185" i="17"/>
  <c r="G186" i="17"/>
  <c r="G188" i="17"/>
  <c r="G190" i="17"/>
  <c r="G192" i="17"/>
  <c r="E105" i="15"/>
  <c r="E177" i="17"/>
  <c r="E176" i="17"/>
  <c r="G176" i="17"/>
  <c r="E78" i="15"/>
  <c r="E77" i="15"/>
  <c r="E75" i="15"/>
  <c r="E170" i="18"/>
  <c r="G170" i="12"/>
  <c r="E24" i="15"/>
  <c r="E23" i="15"/>
  <c r="E21" i="15"/>
  <c r="E166" i="18"/>
  <c r="G166" i="12"/>
  <c r="E18" i="15"/>
  <c r="E164" i="12"/>
  <c r="E13" i="15"/>
  <c r="E162" i="15"/>
  <c r="E161" i="15"/>
  <c r="E161" i="17"/>
  <c r="E160" i="18"/>
  <c r="E160" i="16"/>
  <c r="E156" i="15"/>
  <c r="E156" i="16"/>
  <c r="E155" i="15"/>
  <c r="E154" i="17"/>
  <c r="G154" i="17"/>
  <c r="E150" i="17"/>
  <c r="G150" i="16"/>
  <c r="E150" i="16"/>
  <c r="G150" i="17"/>
  <c r="E148" i="17"/>
  <c r="E148" i="16"/>
  <c r="G148" i="17"/>
  <c r="E146" i="15"/>
  <c r="E146" i="16"/>
  <c r="M57" i="7"/>
  <c r="H263" i="16"/>
  <c r="L57" i="7"/>
  <c r="F501" i="15"/>
  <c r="G501" i="15"/>
  <c r="F390" i="16"/>
  <c r="G390" i="16"/>
  <c r="F391" i="16"/>
  <c r="G391" i="16"/>
  <c r="G221" i="12"/>
  <c r="F264" i="16"/>
  <c r="G264" i="16"/>
  <c r="G219" i="12"/>
  <c r="F504" i="15"/>
  <c r="G504" i="15"/>
  <c r="G217" i="12"/>
  <c r="G217" i="17"/>
  <c r="F444" i="15"/>
  <c r="G444" i="15" s="1"/>
  <c r="F255" i="15"/>
  <c r="G255" i="15" s="1"/>
  <c r="F211" i="15"/>
  <c r="G211" i="15" s="1"/>
  <c r="E222" i="15"/>
  <c r="E256" i="15"/>
  <c r="E255" i="15"/>
  <c r="E205" i="15"/>
  <c r="E245" i="12"/>
  <c r="E241" i="12"/>
  <c r="E201" i="15"/>
  <c r="E159" i="12"/>
  <c r="E199" i="15"/>
  <c r="E101" i="12"/>
  <c r="E196" i="17"/>
  <c r="E195" i="15"/>
  <c r="E63" i="12"/>
  <c r="E214" i="12"/>
  <c r="E293" i="12"/>
  <c r="E200" i="16"/>
  <c r="E197" i="16"/>
  <c r="E228" i="18"/>
  <c r="G227" i="15"/>
  <c r="G225" i="17"/>
  <c r="G226" i="17"/>
  <c r="G230" i="17"/>
  <c r="E223" i="12"/>
  <c r="E229" i="16"/>
  <c r="G233" i="17"/>
  <c r="G234" i="17"/>
  <c r="G237" i="17"/>
  <c r="G238" i="17"/>
  <c r="G222" i="17"/>
  <c r="E221" i="15"/>
  <c r="G218" i="12"/>
  <c r="E218" i="12"/>
  <c r="E218" i="15"/>
  <c r="E504" i="15"/>
  <c r="E216" i="12"/>
  <c r="G216" i="12"/>
  <c r="G215" i="12"/>
  <c r="E215" i="17"/>
  <c r="G213" i="12"/>
  <c r="E172" i="15"/>
  <c r="E210" i="18"/>
  <c r="E166" i="15"/>
  <c r="E208" i="18"/>
  <c r="E206" i="18"/>
  <c r="E204" i="16"/>
  <c r="E204" i="18"/>
  <c r="E205" i="12"/>
  <c r="E202" i="18"/>
  <c r="E202" i="15"/>
  <c r="E197" i="15"/>
  <c r="E196" i="18"/>
  <c r="E60" i="12"/>
  <c r="E194" i="15"/>
  <c r="E193" i="18"/>
  <c r="E6" i="12"/>
  <c r="E193" i="15"/>
  <c r="G264" i="18"/>
  <c r="G240" i="18"/>
  <c r="G263" i="12"/>
  <c r="G256" i="16"/>
  <c r="E267" i="18"/>
  <c r="E262" i="15"/>
  <c r="E252" i="12"/>
  <c r="E250" i="12"/>
  <c r="E505" i="16"/>
  <c r="E265" i="16"/>
  <c r="E222" i="16"/>
  <c r="E263" i="12"/>
  <c r="E260" i="12"/>
  <c r="E260" i="16"/>
  <c r="E256" i="12"/>
  <c r="G256" i="12"/>
  <c r="E256" i="16"/>
  <c r="E254" i="16"/>
  <c r="E252" i="16"/>
  <c r="G250" i="12"/>
  <c r="E250" i="16"/>
  <c r="E246" i="16"/>
  <c r="E244" i="15"/>
  <c r="E244" i="16"/>
  <c r="E240" i="16"/>
  <c r="E270" i="16"/>
  <c r="E278" i="12"/>
  <c r="E270" i="15"/>
  <c r="G284" i="18"/>
  <c r="E268" i="15"/>
  <c r="G268" i="12"/>
  <c r="E266" i="15"/>
  <c r="G266" i="12"/>
  <c r="G264" i="12"/>
  <c r="E264" i="15"/>
  <c r="G262" i="12"/>
  <c r="E258" i="16"/>
  <c r="E258" i="12"/>
  <c r="G254" i="12"/>
  <c r="E297" i="15"/>
  <c r="G252" i="12"/>
  <c r="E254" i="15"/>
  <c r="E171" i="15"/>
  <c r="E482" i="12"/>
  <c r="E248" i="15"/>
  <c r="E246" i="15"/>
  <c r="E479" i="12"/>
  <c r="E241" i="18"/>
  <c r="E201" i="12"/>
  <c r="E240" i="15"/>
  <c r="M40" i="11"/>
  <c r="H266" i="16" s="1"/>
  <c r="G386" i="17"/>
  <c r="F437" i="12"/>
  <c r="G437" i="12" s="1"/>
  <c r="G392" i="18"/>
  <c r="F392" i="16"/>
  <c r="G392" i="16"/>
  <c r="F268" i="16"/>
  <c r="G268" i="16" s="1"/>
  <c r="F390" i="15"/>
  <c r="G390" i="15" s="1"/>
  <c r="F208" i="12"/>
  <c r="G208" i="12"/>
  <c r="G383" i="17"/>
  <c r="E392" i="15"/>
  <c r="E389" i="18"/>
  <c r="E387" i="18"/>
  <c r="E392" i="17"/>
  <c r="E390" i="17"/>
  <c r="G390" i="17"/>
  <c r="E437" i="12"/>
  <c r="E384" i="15"/>
  <c r="E382" i="17"/>
  <c r="G382" i="17"/>
  <c r="G405" i="18"/>
  <c r="E394" i="12"/>
  <c r="E402" i="12"/>
  <c r="G410" i="12"/>
  <c r="E416" i="12"/>
  <c r="E424" i="12"/>
  <c r="M44" i="11"/>
  <c r="M67" i="11"/>
  <c r="G396" i="17"/>
  <c r="G397" i="17"/>
  <c r="G398" i="17"/>
  <c r="G399" i="17"/>
  <c r="G404" i="17"/>
  <c r="G405" i="17"/>
  <c r="G406" i="17"/>
  <c r="G407" i="17"/>
  <c r="G412" i="17"/>
  <c r="G413" i="17"/>
  <c r="G414" i="17"/>
  <c r="G415" i="17"/>
  <c r="G420" i="17"/>
  <c r="G422" i="17"/>
  <c r="G423" i="17"/>
  <c r="G424" i="17"/>
  <c r="G391" i="17"/>
  <c r="E390" i="18"/>
  <c r="G389" i="17"/>
  <c r="E388" i="17"/>
  <c r="G388" i="17"/>
  <c r="E386" i="17"/>
  <c r="E384" i="17"/>
  <c r="E383" i="17"/>
  <c r="E382" i="18"/>
  <c r="E381" i="15"/>
  <c r="G305" i="17"/>
  <c r="G301" i="17"/>
  <c r="G299" i="16"/>
  <c r="G299" i="18"/>
  <c r="G297" i="17"/>
  <c r="G289" i="17"/>
  <c r="E303" i="17"/>
  <c r="E300" i="18"/>
  <c r="E297" i="18"/>
  <c r="E296" i="16"/>
  <c r="E295" i="18"/>
  <c r="E293" i="18"/>
  <c r="E290" i="18"/>
  <c r="E288" i="18"/>
  <c r="E342" i="12"/>
  <c r="G302" i="17"/>
  <c r="E439" i="15"/>
  <c r="E259" i="15"/>
  <c r="E76" i="15"/>
  <c r="M54" i="9"/>
  <c r="M70" i="9"/>
  <c r="G326" i="16"/>
  <c r="G312" i="15"/>
  <c r="G316" i="15"/>
  <c r="E332" i="18"/>
  <c r="M58" i="9"/>
  <c r="M75" i="9"/>
  <c r="E320" i="18"/>
  <c r="E319" i="12"/>
  <c r="E323" i="12"/>
  <c r="E327" i="12"/>
  <c r="E331" i="12"/>
  <c r="M66" i="9"/>
  <c r="E304" i="18"/>
  <c r="G298" i="17"/>
  <c r="E295" i="17"/>
  <c r="E436" i="12"/>
  <c r="G294" i="17"/>
  <c r="G291" i="18"/>
  <c r="E431" i="12"/>
  <c r="G290" i="17"/>
  <c r="E287" i="17"/>
  <c r="F389" i="15"/>
  <c r="G389" i="15"/>
  <c r="F343" i="15"/>
  <c r="G343" i="15"/>
  <c r="F304" i="15"/>
  <c r="G304" i="15"/>
  <c r="F491" i="12"/>
  <c r="G491" i="12"/>
  <c r="F499" i="15"/>
  <c r="G499" i="15"/>
  <c r="F496" i="15"/>
  <c r="G496" i="15" s="1"/>
  <c r="G347" i="17"/>
  <c r="G346" i="12"/>
  <c r="F345" i="15"/>
  <c r="G345" i="15"/>
  <c r="G345" i="17"/>
  <c r="F490" i="12"/>
  <c r="G490" i="12" s="1"/>
  <c r="F489" i="12"/>
  <c r="G489" i="12"/>
  <c r="M38" i="10"/>
  <c r="H489" i="12"/>
  <c r="G341" i="17"/>
  <c r="F383" i="12"/>
  <c r="G383" i="12" s="1"/>
  <c r="F382" i="12"/>
  <c r="G382" i="12" s="1"/>
  <c r="F339" i="12"/>
  <c r="G339" i="12" s="1"/>
  <c r="E350" i="12"/>
  <c r="E335" i="17"/>
  <c r="E342" i="15"/>
  <c r="E487" i="12"/>
  <c r="G338" i="17"/>
  <c r="E336" i="16"/>
  <c r="G363" i="18"/>
  <c r="E358" i="18"/>
  <c r="G357" i="18"/>
  <c r="G372" i="18"/>
  <c r="E379" i="18"/>
  <c r="E354" i="17"/>
  <c r="E356" i="17"/>
  <c r="E358" i="17"/>
  <c r="E360" i="17"/>
  <c r="E362" i="17"/>
  <c r="E364" i="17"/>
  <c r="E366" i="17"/>
  <c r="E368" i="17"/>
  <c r="E370" i="17"/>
  <c r="E374" i="17"/>
  <c r="E378" i="17"/>
  <c r="E380" i="17"/>
  <c r="M54" i="10"/>
  <c r="E359" i="18"/>
  <c r="G358" i="18"/>
  <c r="E354" i="18"/>
  <c r="E375" i="18"/>
  <c r="E351" i="17"/>
  <c r="G353" i="17"/>
  <c r="G356" i="17"/>
  <c r="G357" i="17"/>
  <c r="G358" i="17"/>
  <c r="G359" i="17"/>
  <c r="G364" i="17"/>
  <c r="G365" i="17"/>
  <c r="G366" i="17"/>
  <c r="G367" i="17"/>
  <c r="G372" i="17"/>
  <c r="G373" i="17"/>
  <c r="G374" i="17"/>
  <c r="G375" i="17"/>
  <c r="G380" i="17"/>
  <c r="E350" i="18"/>
  <c r="G350" i="17"/>
  <c r="E497" i="15"/>
  <c r="G349" i="17"/>
  <c r="E347" i="12"/>
  <c r="E346" i="18"/>
  <c r="G346" i="17"/>
  <c r="E344" i="18"/>
  <c r="E343" i="12"/>
  <c r="E343" i="17"/>
  <c r="E342" i="18"/>
  <c r="E340" i="18"/>
  <c r="G337" i="17"/>
  <c r="E335" i="18"/>
  <c r="F41" i="16"/>
  <c r="G41" i="16"/>
  <c r="F39" i="16"/>
  <c r="G39" i="16"/>
  <c r="F34" i="15"/>
  <c r="G34" i="15"/>
  <c r="F25" i="15"/>
  <c r="F300" i="15"/>
  <c r="G300" i="15"/>
  <c r="F299" i="15"/>
  <c r="G299" i="15" s="1"/>
  <c r="F40" i="16"/>
  <c r="G40" i="16"/>
  <c r="F38" i="16"/>
  <c r="G38" i="16"/>
  <c r="F36" i="15"/>
  <c r="G36" i="15"/>
  <c r="F35" i="15"/>
  <c r="G35" i="15"/>
  <c r="F33" i="15"/>
  <c r="G33" i="15"/>
  <c r="F32" i="15"/>
  <c r="G32" i="15"/>
  <c r="F31" i="15"/>
  <c r="G31" i="15"/>
  <c r="F502" i="15"/>
  <c r="G502" i="15"/>
  <c r="F498" i="15"/>
  <c r="G498" i="15" s="1"/>
  <c r="F28" i="15"/>
  <c r="G28" i="15"/>
  <c r="F27" i="15"/>
  <c r="G27" i="15" s="1"/>
  <c r="F26" i="15"/>
  <c r="G26" i="15"/>
  <c r="F348" i="15"/>
  <c r="G348" i="15"/>
  <c r="F301" i="15"/>
  <c r="G301" i="15"/>
  <c r="F298" i="15"/>
  <c r="G298" i="15"/>
  <c r="F253" i="15"/>
  <c r="G253" i="15"/>
  <c r="F250" i="15"/>
  <c r="G250" i="15"/>
  <c r="E38" i="12"/>
  <c r="E38" i="15"/>
  <c r="E28" i="17"/>
  <c r="E20" i="17"/>
  <c r="E16" i="12"/>
  <c r="E10" i="17"/>
  <c r="E44" i="17"/>
  <c r="E356" i="18"/>
  <c r="G356" i="18"/>
  <c r="E435" i="18"/>
  <c r="L56" i="9"/>
  <c r="L64" i="9"/>
  <c r="L68" i="9"/>
  <c r="L34" i="11"/>
  <c r="L42" i="11"/>
  <c r="M59" i="11"/>
  <c r="E219" i="18"/>
  <c r="E213" i="18"/>
  <c r="M58" i="5"/>
  <c r="M60" i="9"/>
  <c r="M66" i="10"/>
  <c r="M38" i="11"/>
  <c r="H443" i="15" s="1"/>
  <c r="M46" i="11"/>
  <c r="M46" i="33"/>
  <c r="H381" i="12" s="1"/>
  <c r="E246" i="18"/>
  <c r="G243" i="18"/>
  <c r="E273" i="18"/>
  <c r="E292" i="18"/>
  <c r="E336" i="18"/>
  <c r="G350" i="18"/>
  <c r="E399" i="18"/>
  <c r="G399" i="18"/>
  <c r="E397" i="18"/>
  <c r="E423" i="18"/>
  <c r="G423" i="18"/>
  <c r="G422" i="18"/>
  <c r="E420" i="18"/>
  <c r="G419" i="18"/>
  <c r="E417" i="18"/>
  <c r="G417" i="18"/>
  <c r="E450" i="18"/>
  <c r="G449" i="18"/>
  <c r="E447" i="18"/>
  <c r="G447" i="18"/>
  <c r="G446" i="18"/>
  <c r="E466" i="18"/>
  <c r="G466" i="18"/>
  <c r="E492" i="18"/>
  <c r="E489" i="18"/>
  <c r="G489" i="18"/>
  <c r="E476" i="18"/>
  <c r="E521" i="18"/>
  <c r="E519" i="18"/>
  <c r="E517" i="18"/>
  <c r="E515" i="18"/>
  <c r="E318" i="18"/>
  <c r="G318" i="18"/>
  <c r="E407" i="18"/>
  <c r="G407" i="18"/>
  <c r="E457" i="18"/>
  <c r="G457" i="18"/>
  <c r="E443" i="18"/>
  <c r="E485" i="18"/>
  <c r="G485" i="18"/>
  <c r="M52" i="32"/>
  <c r="L56" i="32"/>
  <c r="M56" i="32"/>
  <c r="L67" i="33"/>
  <c r="E145" i="18"/>
  <c r="E182" i="18"/>
  <c r="E180" i="18"/>
  <c r="E172" i="18"/>
  <c r="E217" i="18"/>
  <c r="E215" i="18"/>
  <c r="E224" i="18"/>
  <c r="M72" i="9"/>
  <c r="M50" i="10"/>
  <c r="M58" i="10"/>
  <c r="M61" i="11"/>
  <c r="L40" i="32"/>
  <c r="M40" i="32"/>
  <c r="H196" i="12" s="1"/>
  <c r="L63" i="33"/>
  <c r="E116" i="18"/>
  <c r="E114" i="18"/>
  <c r="E112" i="18"/>
  <c r="E110" i="18"/>
  <c r="E108" i="18"/>
  <c r="E106" i="18"/>
  <c r="E104" i="18"/>
  <c r="E125" i="18"/>
  <c r="G231" i="18"/>
  <c r="G229" i="18"/>
  <c r="E262" i="18"/>
  <c r="E260" i="18"/>
  <c r="E258" i="18"/>
  <c r="E256" i="18"/>
  <c r="E254" i="18"/>
  <c r="E252" i="18"/>
  <c r="E250" i="18"/>
  <c r="E248" i="18"/>
  <c r="E244" i="18"/>
  <c r="E301" i="18"/>
  <c r="G300" i="18"/>
  <c r="E298" i="18"/>
  <c r="G298" i="18"/>
  <c r="E296" i="18"/>
  <c r="E294" i="18"/>
  <c r="E289" i="18"/>
  <c r="E333" i="18"/>
  <c r="G332" i="18"/>
  <c r="E364" i="18"/>
  <c r="G364" i="18"/>
  <c r="E351" i="18"/>
  <c r="E348" i="18"/>
  <c r="E373" i="18"/>
  <c r="G373" i="18"/>
  <c r="E367" i="18"/>
  <c r="G367" i="18"/>
  <c r="E404" i="18"/>
  <c r="G404" i="18"/>
  <c r="E395" i="18"/>
  <c r="G395" i="18"/>
  <c r="L37" i="5"/>
  <c r="L77" i="7"/>
  <c r="M74" i="7"/>
  <c r="L62" i="7"/>
  <c r="M63" i="11"/>
  <c r="L65" i="11"/>
  <c r="M65" i="11"/>
  <c r="L64" i="33"/>
  <c r="M65" i="33"/>
  <c r="L65" i="33"/>
  <c r="G185" i="18"/>
  <c r="G195" i="18"/>
  <c r="G238" i="18"/>
  <c r="E236" i="18"/>
  <c r="E317" i="18"/>
  <c r="E315" i="18"/>
  <c r="E313" i="18"/>
  <c r="E311" i="18"/>
  <c r="E309" i="18"/>
  <c r="E307" i="18"/>
  <c r="E305" i="18"/>
  <c r="G304" i="18"/>
  <c r="E302" i="18"/>
  <c r="G302" i="18"/>
  <c r="G301" i="18"/>
  <c r="E329" i="18"/>
  <c r="G328" i="18"/>
  <c r="E326" i="18"/>
  <c r="G326" i="18"/>
  <c r="G333" i="18"/>
  <c r="E345" i="18"/>
  <c r="E343" i="18"/>
  <c r="E341" i="18"/>
  <c r="E339" i="18"/>
  <c r="E337" i="18"/>
  <c r="G336" i="18"/>
  <c r="E355" i="18"/>
  <c r="G354" i="18"/>
  <c r="E352" i="18"/>
  <c r="G352" i="18"/>
  <c r="G351" i="18"/>
  <c r="E381" i="18"/>
  <c r="E402" i="18"/>
  <c r="G402" i="18"/>
  <c r="E385" i="18"/>
  <c r="E426" i="18"/>
  <c r="G426" i="18"/>
  <c r="E459" i="18"/>
  <c r="G459" i="18"/>
  <c r="E454" i="18"/>
  <c r="G454" i="18"/>
  <c r="G453" i="18"/>
  <c r="E451" i="18"/>
  <c r="G451" i="18"/>
  <c r="G450" i="18"/>
  <c r="E432" i="18"/>
  <c r="E430" i="18"/>
  <c r="E473" i="18"/>
  <c r="E471" i="18"/>
  <c r="E469" i="18"/>
  <c r="G469" i="18"/>
  <c r="G468" i="18"/>
  <c r="E509" i="18"/>
  <c r="G509" i="18"/>
  <c r="E507" i="18"/>
  <c r="E505" i="18"/>
  <c r="E503" i="18"/>
  <c r="E501" i="18"/>
  <c r="E499" i="18"/>
  <c r="E497" i="18"/>
  <c r="E495" i="18"/>
  <c r="E493" i="18"/>
  <c r="G493" i="18"/>
  <c r="E122" i="12"/>
  <c r="E330" i="18"/>
  <c r="G330" i="18"/>
  <c r="E383" i="18"/>
  <c r="E438" i="18"/>
  <c r="G438" i="18"/>
  <c r="M50" i="5"/>
  <c r="G130" i="18"/>
  <c r="E118" i="18"/>
  <c r="E184" i="18"/>
  <c r="E268" i="18"/>
  <c r="G267" i="18"/>
  <c r="E291" i="18"/>
  <c r="G290" i="18"/>
  <c r="E324" i="18"/>
  <c r="G323" i="18"/>
  <c r="E321" i="18"/>
  <c r="G321" i="18"/>
  <c r="G320" i="18"/>
  <c r="E363" i="18"/>
  <c r="G362" i="18"/>
  <c r="E360" i="18"/>
  <c r="G360" i="18"/>
  <c r="G359" i="18"/>
  <c r="E372" i="18"/>
  <c r="G371" i="18"/>
  <c r="E369" i="18"/>
  <c r="G369" i="18"/>
  <c r="E376" i="18"/>
  <c r="G376" i="18"/>
  <c r="G375" i="18"/>
  <c r="E380" i="18"/>
  <c r="G380" i="18"/>
  <c r="G379" i="18"/>
  <c r="E394" i="18"/>
  <c r="G393" i="18"/>
  <c r="E391" i="18"/>
  <c r="E388" i="18"/>
  <c r="E463" i="18"/>
  <c r="G463" i="18"/>
  <c r="G462" i="18"/>
  <c r="E441" i="18"/>
  <c r="G441" i="18"/>
  <c r="E512" i="18"/>
  <c r="G512" i="18"/>
  <c r="E110" i="12"/>
  <c r="E368" i="18"/>
  <c r="E377" i="18"/>
  <c r="G377" i="18"/>
  <c r="E403" i="18"/>
  <c r="E400" i="18"/>
  <c r="G400" i="18"/>
  <c r="E384" i="18"/>
  <c r="E427" i="18"/>
  <c r="E424" i="18"/>
  <c r="G424" i="18"/>
  <c r="E458" i="18"/>
  <c r="E455" i="18"/>
  <c r="G455" i="18"/>
  <c r="E442" i="18"/>
  <c r="E439" i="18"/>
  <c r="E465" i="18"/>
  <c r="E510" i="18"/>
  <c r="G510" i="18"/>
  <c r="E480" i="18"/>
  <c r="E279" i="12"/>
  <c r="E67" i="12"/>
  <c r="E65" i="12"/>
  <c r="E151" i="12"/>
  <c r="E290" i="12"/>
  <c r="E166" i="12"/>
  <c r="E174" i="12"/>
  <c r="E182" i="12"/>
  <c r="E190" i="12"/>
  <c r="E100" i="12"/>
  <c r="E244" i="12"/>
  <c r="E210" i="12"/>
  <c r="E228" i="12"/>
  <c r="E254" i="12"/>
  <c r="E262" i="12"/>
  <c r="E481" i="12"/>
  <c r="G286" i="12"/>
  <c r="G302" i="12"/>
  <c r="G304" i="12"/>
  <c r="G306" i="12"/>
  <c r="G308" i="12"/>
  <c r="G310" i="12"/>
  <c r="G312" i="12"/>
  <c r="G316" i="12"/>
  <c r="G318" i="12"/>
  <c r="G321" i="12"/>
  <c r="G322" i="12"/>
  <c r="G326" i="12"/>
  <c r="G328" i="12"/>
  <c r="G330" i="12"/>
  <c r="G332" i="12"/>
  <c r="G333" i="12"/>
  <c r="G349" i="12"/>
  <c r="G350" i="12"/>
  <c r="G354" i="12"/>
  <c r="G357" i="12"/>
  <c r="G358" i="12"/>
  <c r="G365" i="12"/>
  <c r="G366" i="12"/>
  <c r="G370" i="12"/>
  <c r="G372" i="12"/>
  <c r="G374" i="12"/>
  <c r="G376" i="12"/>
  <c r="G380" i="12"/>
  <c r="G386" i="12"/>
  <c r="G388" i="12"/>
  <c r="G390" i="12"/>
  <c r="G392" i="12"/>
  <c r="G396" i="12"/>
  <c r="G398" i="12"/>
  <c r="G400" i="12"/>
  <c r="G402" i="12"/>
  <c r="G404" i="12"/>
  <c r="G406" i="12"/>
  <c r="G408" i="12"/>
  <c r="G412" i="12"/>
  <c r="G414" i="12"/>
  <c r="G416" i="12"/>
  <c r="G418" i="12"/>
  <c r="G420" i="12"/>
  <c r="G422" i="12"/>
  <c r="G424" i="12"/>
  <c r="G446" i="12"/>
  <c r="G450" i="12"/>
  <c r="G454" i="12"/>
  <c r="G458" i="12"/>
  <c r="G462" i="12"/>
  <c r="G466" i="12"/>
  <c r="G474" i="12"/>
  <c r="G506" i="12"/>
  <c r="G510" i="12"/>
  <c r="G514" i="12"/>
  <c r="G515" i="12"/>
  <c r="G518" i="12"/>
  <c r="G100" i="15"/>
  <c r="G239" i="15"/>
  <c r="G262" i="15"/>
  <c r="E99" i="18"/>
  <c r="E134" i="18"/>
  <c r="G133" i="18"/>
  <c r="E121" i="18"/>
  <c r="G120" i="18"/>
  <c r="E137" i="18"/>
  <c r="G136" i="18"/>
  <c r="E147" i="18"/>
  <c r="E239" i="18"/>
  <c r="E232" i="18"/>
  <c r="E271" i="18"/>
  <c r="G270" i="18"/>
  <c r="E264" i="18"/>
  <c r="E285" i="18"/>
  <c r="E319" i="18"/>
  <c r="E316" i="18"/>
  <c r="E314" i="18"/>
  <c r="E312" i="18"/>
  <c r="E310" i="18"/>
  <c r="E308" i="18"/>
  <c r="E306" i="18"/>
  <c r="E303" i="18"/>
  <c r="E299" i="18"/>
  <c r="E325" i="18"/>
  <c r="E322" i="18"/>
  <c r="E331" i="18"/>
  <c r="E327" i="18"/>
  <c r="E365" i="18"/>
  <c r="E361" i="18"/>
  <c r="E357" i="18"/>
  <c r="E353" i="18"/>
  <c r="E349" i="18"/>
  <c r="E347" i="18"/>
  <c r="E370" i="18"/>
  <c r="E366" i="18"/>
  <c r="E374" i="18"/>
  <c r="E378" i="18"/>
  <c r="E416" i="18"/>
  <c r="E414" i="18"/>
  <c r="E412" i="18"/>
  <c r="E410" i="18"/>
  <c r="E408" i="18"/>
  <c r="E405" i="18"/>
  <c r="E401" i="18"/>
  <c r="E398" i="18"/>
  <c r="E396" i="18"/>
  <c r="E392" i="18"/>
  <c r="E386" i="18"/>
  <c r="E425" i="18"/>
  <c r="E421" i="18"/>
  <c r="E418" i="18"/>
  <c r="E429" i="18"/>
  <c r="E464" i="18"/>
  <c r="E460" i="18"/>
  <c r="E456" i="18"/>
  <c r="E452" i="18"/>
  <c r="E448" i="18"/>
  <c r="E444" i="18"/>
  <c r="E440" i="18"/>
  <c r="E436" i="18"/>
  <c r="E475" i="18"/>
  <c r="E474" i="18"/>
  <c r="E472" i="18"/>
  <c r="E470" i="18"/>
  <c r="E467" i="18"/>
  <c r="E511" i="18"/>
  <c r="E508" i="18"/>
  <c r="E506" i="18"/>
  <c r="E504" i="18"/>
  <c r="E502" i="18"/>
  <c r="E500" i="18"/>
  <c r="E498" i="18"/>
  <c r="E494" i="18"/>
  <c r="E490" i="18"/>
  <c r="E486" i="18"/>
  <c r="E481" i="18"/>
  <c r="E478" i="18"/>
  <c r="E513" i="18"/>
  <c r="E434" i="12"/>
  <c r="E435" i="12"/>
  <c r="E103" i="12"/>
  <c r="E105" i="12"/>
  <c r="E107" i="12"/>
  <c r="E109" i="12"/>
  <c r="E111" i="12"/>
  <c r="G112" i="12"/>
  <c r="E113" i="12"/>
  <c r="E115" i="12"/>
  <c r="G116" i="12"/>
  <c r="E117" i="12"/>
  <c r="E119" i="12"/>
  <c r="G120" i="12"/>
  <c r="E121" i="12"/>
  <c r="E123" i="12"/>
  <c r="G124" i="12"/>
  <c r="E125" i="12"/>
  <c r="E127" i="12"/>
  <c r="G128" i="12"/>
  <c r="E129" i="12"/>
  <c r="G131" i="12"/>
  <c r="G132" i="12"/>
  <c r="G133" i="12"/>
  <c r="G134" i="12"/>
  <c r="G135" i="12"/>
  <c r="G136" i="12"/>
  <c r="G137" i="12"/>
  <c r="G138" i="12"/>
  <c r="G139" i="12"/>
  <c r="G140" i="12"/>
  <c r="G141" i="12"/>
  <c r="G142" i="12"/>
  <c r="G144" i="12"/>
  <c r="G145" i="12"/>
  <c r="E146" i="12"/>
  <c r="E202" i="12"/>
  <c r="E243" i="12"/>
  <c r="E129" i="15"/>
  <c r="G266" i="15"/>
  <c r="E272" i="15"/>
  <c r="G288" i="15"/>
  <c r="G290" i="15"/>
  <c r="G292" i="15"/>
  <c r="G294" i="15"/>
  <c r="G306" i="15"/>
  <c r="G308" i="15"/>
  <c r="E309" i="15"/>
  <c r="E313" i="15"/>
  <c r="E315" i="15"/>
  <c r="E317" i="15"/>
  <c r="G320" i="15"/>
  <c r="E321" i="15"/>
  <c r="E323" i="15"/>
  <c r="G324" i="15"/>
  <c r="E325" i="15"/>
  <c r="G328" i="15"/>
  <c r="E329" i="15"/>
  <c r="E331" i="15"/>
  <c r="G332" i="15"/>
  <c r="E333" i="15"/>
  <c r="E335" i="15"/>
  <c r="G336" i="15"/>
  <c r="E337" i="15"/>
  <c r="E339" i="15"/>
  <c r="E341" i="15"/>
  <c r="E351" i="15"/>
  <c r="G352" i="15"/>
  <c r="G354" i="15"/>
  <c r="G356" i="15"/>
  <c r="G357" i="15"/>
  <c r="G358" i="15"/>
  <c r="G360" i="15"/>
  <c r="G362" i="15"/>
  <c r="G365" i="15"/>
  <c r="G366" i="15"/>
  <c r="E367" i="15"/>
  <c r="G368" i="15"/>
  <c r="G370" i="15"/>
  <c r="G372" i="15"/>
  <c r="E373" i="15"/>
  <c r="G374" i="15"/>
  <c r="E377" i="15"/>
  <c r="E385" i="15"/>
  <c r="E445" i="15"/>
  <c r="E274" i="12"/>
  <c r="E276" i="12"/>
  <c r="E280" i="12"/>
  <c r="E284" i="12"/>
  <c r="E286" i="12"/>
  <c r="E252" i="15"/>
  <c r="E196" i="15"/>
  <c r="E198" i="15"/>
  <c r="E200" i="15"/>
  <c r="E204" i="15"/>
  <c r="E206" i="15"/>
  <c r="E208" i="15"/>
  <c r="E211" i="15"/>
  <c r="E278" i="15"/>
  <c r="E280" i="15"/>
  <c r="E284" i="15"/>
  <c r="E286" i="15"/>
  <c r="E99" i="16"/>
  <c r="E101" i="16"/>
  <c r="E103" i="16"/>
  <c r="E105" i="16"/>
  <c r="E25" i="16"/>
  <c r="E219" i="16"/>
  <c r="E111" i="16"/>
  <c r="E113" i="16"/>
  <c r="E115" i="16"/>
  <c r="E117" i="16"/>
  <c r="E119" i="16"/>
  <c r="E121" i="16"/>
  <c r="E123" i="16"/>
  <c r="E125" i="16"/>
  <c r="E127" i="16"/>
  <c r="E129" i="16"/>
  <c r="E131" i="16"/>
  <c r="E133" i="16"/>
  <c r="E135" i="16"/>
  <c r="E137" i="16"/>
  <c r="E139" i="16"/>
  <c r="E141" i="16"/>
  <c r="E143" i="16"/>
  <c r="E151" i="16"/>
  <c r="E155" i="16"/>
  <c r="E159" i="16"/>
  <c r="E161" i="16"/>
  <c r="E162" i="16"/>
  <c r="E164" i="16"/>
  <c r="E166" i="16"/>
  <c r="E168" i="16"/>
  <c r="E170" i="16"/>
  <c r="E174" i="16"/>
  <c r="E176" i="16"/>
  <c r="E178" i="16"/>
  <c r="E180" i="16"/>
  <c r="E182" i="16"/>
  <c r="E186" i="16"/>
  <c r="E188" i="16"/>
  <c r="E214" i="16"/>
  <c r="E262" i="16"/>
  <c r="E264" i="16"/>
  <c r="E390" i="16"/>
  <c r="E224" i="16"/>
  <c r="E226" i="16"/>
  <c r="E228" i="16"/>
  <c r="E230" i="16"/>
  <c r="E232" i="16"/>
  <c r="E234" i="16"/>
  <c r="E238" i="16"/>
  <c r="E276" i="16"/>
  <c r="E278" i="16"/>
  <c r="E280" i="16"/>
  <c r="E284" i="16"/>
  <c r="E286" i="16"/>
  <c r="E105" i="17"/>
  <c r="E115" i="17"/>
  <c r="E123" i="17"/>
  <c r="E129" i="17"/>
  <c r="E137" i="17"/>
  <c r="E393" i="15"/>
  <c r="E397" i="15"/>
  <c r="E401" i="15"/>
  <c r="G403" i="15"/>
  <c r="E405" i="15"/>
  <c r="G407" i="15"/>
  <c r="E409" i="15"/>
  <c r="E413" i="15"/>
  <c r="E417" i="15"/>
  <c r="E421" i="15"/>
  <c r="E425" i="15"/>
  <c r="E429" i="15"/>
  <c r="E433" i="15"/>
  <c r="E437" i="15"/>
  <c r="E17" i="15"/>
  <c r="E449" i="15"/>
  <c r="E453" i="15"/>
  <c r="E457" i="15"/>
  <c r="E461" i="15"/>
  <c r="E465" i="15"/>
  <c r="E467" i="15"/>
  <c r="E469" i="15"/>
  <c r="E471" i="15"/>
  <c r="E473" i="15"/>
  <c r="E477" i="15"/>
  <c r="E481" i="15"/>
  <c r="E485" i="15"/>
  <c r="E489" i="15"/>
  <c r="E22" i="15"/>
  <c r="E163" i="15"/>
  <c r="E505" i="15"/>
  <c r="E509" i="15"/>
  <c r="E513" i="15"/>
  <c r="E517" i="15"/>
  <c r="E521" i="15"/>
  <c r="E100" i="16"/>
  <c r="E163" i="16"/>
  <c r="E167" i="16"/>
  <c r="E169" i="16"/>
  <c r="E171" i="16"/>
  <c r="E175" i="16"/>
  <c r="E212" i="16"/>
  <c r="G240" i="16"/>
  <c r="G242" i="16"/>
  <c r="G244" i="16"/>
  <c r="G246" i="16"/>
  <c r="G248" i="16"/>
  <c r="G250" i="16"/>
  <c r="G252" i="16"/>
  <c r="G254" i="16"/>
  <c r="G258" i="16"/>
  <c r="G260" i="16"/>
  <c r="E267" i="16"/>
  <c r="G270" i="16"/>
  <c r="E283" i="16"/>
  <c r="G288" i="16"/>
  <c r="G290" i="16"/>
  <c r="G292" i="16"/>
  <c r="G294" i="16"/>
  <c r="G296" i="16"/>
  <c r="G298" i="16"/>
  <c r="E299" i="16"/>
  <c r="G300" i="16"/>
  <c r="G302" i="16"/>
  <c r="G304" i="16"/>
  <c r="G306" i="16"/>
  <c r="G308" i="16"/>
  <c r="G310" i="16"/>
  <c r="G312" i="16"/>
  <c r="G314" i="16"/>
  <c r="E315" i="16"/>
  <c r="G316" i="16"/>
  <c r="G318" i="16"/>
  <c r="E319" i="16"/>
  <c r="G322" i="16"/>
  <c r="E323" i="16"/>
  <c r="G324" i="16"/>
  <c r="E327" i="16"/>
  <c r="G328" i="16"/>
  <c r="G330" i="16"/>
  <c r="E335" i="16"/>
  <c r="G338" i="16"/>
  <c r="E339" i="16"/>
  <c r="G340" i="16"/>
  <c r="G341" i="16"/>
  <c r="G342" i="16"/>
  <c r="E343" i="16"/>
  <c r="G344" i="16"/>
  <c r="G346" i="16"/>
  <c r="E347" i="16"/>
  <c r="G350" i="16"/>
  <c r="E351" i="16"/>
  <c r="G354" i="16"/>
  <c r="E355" i="16"/>
  <c r="G356" i="16"/>
  <c r="G358" i="16"/>
  <c r="E359" i="16"/>
  <c r="G360" i="16"/>
  <c r="G362" i="16"/>
  <c r="E363" i="16"/>
  <c r="G366" i="16"/>
  <c r="E367" i="16"/>
  <c r="G370" i="16"/>
  <c r="E371" i="16"/>
  <c r="G372" i="16"/>
  <c r="E373" i="16"/>
  <c r="G374" i="16"/>
  <c r="G376" i="16"/>
  <c r="G378" i="16"/>
  <c r="G380" i="16"/>
  <c r="E381" i="16"/>
  <c r="G382" i="16"/>
  <c r="G384" i="16"/>
  <c r="G386" i="16"/>
  <c r="G388" i="16"/>
  <c r="E389" i="16"/>
  <c r="G394" i="16"/>
  <c r="G396" i="16"/>
  <c r="E397" i="16"/>
  <c r="G398" i="16"/>
  <c r="G400" i="16"/>
  <c r="G402" i="16"/>
  <c r="G404" i="16"/>
  <c r="E405" i="16"/>
  <c r="G406" i="16"/>
  <c r="G408" i="16"/>
  <c r="G410" i="16"/>
  <c r="G412" i="16"/>
  <c r="E413" i="16"/>
  <c r="G414" i="16"/>
  <c r="G416" i="16"/>
  <c r="G418" i="16"/>
  <c r="G420" i="16"/>
  <c r="E421" i="16"/>
  <c r="G422" i="16"/>
  <c r="G424" i="16"/>
  <c r="G426" i="16"/>
  <c r="G428" i="16"/>
  <c r="E429" i="16"/>
  <c r="G432" i="16"/>
  <c r="G434" i="16"/>
  <c r="G436" i="16"/>
  <c r="G438" i="16"/>
  <c r="E439" i="16"/>
  <c r="E441" i="16"/>
  <c r="G442" i="16"/>
  <c r="E443" i="16"/>
  <c r="E445" i="16"/>
  <c r="G446" i="16"/>
  <c r="E447" i="16"/>
  <c r="E449" i="16"/>
  <c r="G450" i="16"/>
  <c r="E453" i="16"/>
  <c r="G454" i="16"/>
  <c r="E457" i="16"/>
  <c r="G458" i="16"/>
  <c r="E459" i="16"/>
  <c r="E461" i="16"/>
  <c r="G462" i="16"/>
  <c r="E463" i="16"/>
  <c r="E465" i="16"/>
  <c r="G466" i="16"/>
  <c r="E469" i="16"/>
  <c r="G470" i="16"/>
  <c r="E471" i="16"/>
  <c r="E473" i="16"/>
  <c r="G474" i="16"/>
  <c r="E475" i="16"/>
  <c r="E477" i="16"/>
  <c r="G478" i="16"/>
  <c r="E479" i="16"/>
  <c r="E481" i="16"/>
  <c r="G482" i="16"/>
  <c r="E483" i="16"/>
  <c r="E485" i="16"/>
  <c r="G486" i="16"/>
  <c r="E487" i="16"/>
  <c r="E489" i="16"/>
  <c r="G490" i="16"/>
  <c r="E491" i="16"/>
  <c r="E493" i="16"/>
  <c r="E495" i="16"/>
  <c r="E497" i="16"/>
  <c r="G498" i="16"/>
  <c r="G502" i="16"/>
  <c r="E503" i="16"/>
  <c r="E26" i="16"/>
  <c r="G506" i="16"/>
  <c r="E507" i="16"/>
  <c r="E509" i="16"/>
  <c r="G510" i="16"/>
  <c r="E511" i="16"/>
  <c r="E513" i="16"/>
  <c r="G514" i="16"/>
  <c r="E517" i="16"/>
  <c r="G518" i="16"/>
  <c r="E521" i="16"/>
  <c r="E14" i="17"/>
  <c r="E16" i="17"/>
  <c r="E18" i="17"/>
  <c r="E22" i="17"/>
  <c r="E24" i="17"/>
  <c r="E26" i="17"/>
  <c r="E30" i="17"/>
  <c r="E32" i="17"/>
  <c r="E34" i="17"/>
  <c r="E38" i="17"/>
  <c r="E40" i="17"/>
  <c r="E42" i="17"/>
  <c r="E46" i="17"/>
  <c r="E48" i="17"/>
  <c r="E50" i="17"/>
  <c r="E104" i="17"/>
  <c r="E108" i="17"/>
  <c r="E114" i="17"/>
  <c r="E118" i="17"/>
  <c r="E120" i="17"/>
  <c r="E124" i="17"/>
  <c r="G126" i="17"/>
  <c r="E130" i="17"/>
  <c r="G134" i="17"/>
  <c r="E138" i="17"/>
  <c r="G140" i="17"/>
  <c r="E142" i="17"/>
  <c r="E144" i="17"/>
  <c r="E194" i="17"/>
  <c r="E200" i="17"/>
  <c r="E202" i="17"/>
  <c r="E206" i="17"/>
  <c r="E208" i="17"/>
  <c r="G243" i="17"/>
  <c r="G269" i="17"/>
  <c r="E40" i="18"/>
  <c r="E36" i="18"/>
  <c r="E20" i="12"/>
  <c r="E30" i="12"/>
  <c r="E32" i="12"/>
  <c r="E40" i="12"/>
  <c r="E46" i="12"/>
  <c r="E48" i="12"/>
  <c r="G41" i="17"/>
  <c r="G43" i="17"/>
  <c r="G49" i="17"/>
  <c r="G51" i="17"/>
  <c r="E24" i="12"/>
  <c r="E5" i="12"/>
  <c r="E34" i="12"/>
  <c r="E36" i="12"/>
  <c r="E42" i="12"/>
  <c r="E44" i="12"/>
  <c r="E50" i="12"/>
  <c r="E217" i="15"/>
  <c r="E299" i="15"/>
  <c r="E301" i="15"/>
  <c r="E438" i="15"/>
  <c r="E26" i="15"/>
  <c r="E32" i="15"/>
  <c r="E34" i="15"/>
  <c r="E36" i="15"/>
  <c r="E42" i="15"/>
  <c r="E44" i="15"/>
  <c r="E46" i="15"/>
  <c r="E48" i="15"/>
  <c r="E5" i="16"/>
  <c r="E9" i="16"/>
  <c r="E11" i="16"/>
  <c r="E13" i="16"/>
  <c r="E15" i="16"/>
  <c r="E17" i="16"/>
  <c r="E19" i="16"/>
  <c r="E21" i="16"/>
  <c r="E23" i="16"/>
  <c r="G33" i="17"/>
  <c r="G35" i="17"/>
  <c r="G40" i="17"/>
  <c r="G42" i="17"/>
  <c r="G46" i="17"/>
  <c r="G48" i="17"/>
  <c r="E294" i="12"/>
  <c r="E483" i="12"/>
  <c r="E492" i="12"/>
  <c r="E176" i="15"/>
  <c r="G253" i="16"/>
  <c r="E263" i="18"/>
  <c r="E257" i="18"/>
  <c r="E255" i="18"/>
  <c r="E242" i="18"/>
  <c r="G264" i="15"/>
  <c r="E272" i="16"/>
  <c r="G241" i="17"/>
  <c r="G242" i="17"/>
  <c r="E243" i="17"/>
  <c r="G245" i="17"/>
  <c r="E247" i="17"/>
  <c r="G249" i="17"/>
  <c r="G253" i="17"/>
  <c r="G254" i="17"/>
  <c r="E255" i="17"/>
  <c r="E263" i="17"/>
  <c r="G265" i="17"/>
  <c r="E271" i="17"/>
  <c r="E261" i="18"/>
  <c r="E259" i="18"/>
  <c r="E253" i="18"/>
  <c r="E251" i="18"/>
  <c r="E249" i="18"/>
  <c r="E247" i="18"/>
  <c r="E245" i="18"/>
  <c r="E269" i="18"/>
  <c r="G268" i="18"/>
  <c r="E266" i="18"/>
  <c r="G265" i="18"/>
  <c r="E240" i="18"/>
  <c r="E243" i="18"/>
  <c r="G242" i="18"/>
  <c r="E270" i="18"/>
  <c r="G269" i="18"/>
  <c r="E255" i="12"/>
  <c r="E271" i="12"/>
  <c r="E245" i="16"/>
  <c r="E281" i="18"/>
  <c r="E277" i="18"/>
  <c r="E274" i="18"/>
  <c r="G273" i="18"/>
  <c r="E286" i="18"/>
  <c r="E276" i="15"/>
  <c r="E275" i="18"/>
  <c r="G274" i="18"/>
  <c r="G286" i="18"/>
  <c r="G282" i="15"/>
  <c r="G286" i="15"/>
  <c r="G272" i="16"/>
  <c r="G274" i="16"/>
  <c r="G276" i="16"/>
  <c r="G278" i="16"/>
  <c r="G280" i="16"/>
  <c r="G282" i="16"/>
  <c r="G284" i="16"/>
  <c r="G286" i="16"/>
  <c r="E283" i="18"/>
  <c r="E279" i="18"/>
  <c r="G285" i="18"/>
  <c r="E282" i="18"/>
  <c r="E280" i="18"/>
  <c r="E278" i="18"/>
  <c r="E276" i="18"/>
  <c r="G275" i="18"/>
  <c r="E272" i="18"/>
  <c r="E284" i="18"/>
  <c r="G195" i="15"/>
  <c r="E148" i="12"/>
  <c r="E193" i="17"/>
  <c r="G194" i="17"/>
  <c r="G196" i="17"/>
  <c r="E201" i="17"/>
  <c r="G202" i="17"/>
  <c r="E209" i="18"/>
  <c r="E207" i="18"/>
  <c r="E205" i="18"/>
  <c r="E203" i="18"/>
  <c r="E201" i="18"/>
  <c r="E199" i="18"/>
  <c r="E197" i="18"/>
  <c r="E194" i="18"/>
  <c r="E195" i="18"/>
  <c r="G236" i="18"/>
  <c r="E233" i="18"/>
  <c r="G232" i="18"/>
  <c r="G228" i="18"/>
  <c r="E225" i="18"/>
  <c r="G224" i="18"/>
  <c r="E221" i="18"/>
  <c r="M73" i="7"/>
  <c r="L68" i="7"/>
  <c r="L61" i="7"/>
  <c r="M58" i="7"/>
  <c r="H264" i="16"/>
  <c r="M53" i="7"/>
  <c r="H444" i="15"/>
  <c r="E220" i="18"/>
  <c r="E218" i="18"/>
  <c r="E216" i="18"/>
  <c r="E214" i="18"/>
  <c r="E212" i="18"/>
  <c r="E234" i="18"/>
  <c r="G233" i="18"/>
  <c r="E230" i="18"/>
  <c r="E226" i="18"/>
  <c r="G225" i="18"/>
  <c r="E222" i="18"/>
  <c r="G221" i="18"/>
  <c r="E215" i="12"/>
  <c r="E231" i="12"/>
  <c r="G216" i="16"/>
  <c r="G226" i="16"/>
  <c r="G228" i="16"/>
  <c r="G229" i="16"/>
  <c r="G230" i="16"/>
  <c r="G232" i="16"/>
  <c r="G234" i="16"/>
  <c r="G236" i="16"/>
  <c r="G237" i="16"/>
  <c r="G238" i="16"/>
  <c r="G239" i="18"/>
  <c r="E237" i="18"/>
  <c r="E229" i="18"/>
  <c r="E238" i="18"/>
  <c r="E235" i="18"/>
  <c r="E231" i="18"/>
  <c r="G230" i="18"/>
  <c r="E227" i="18"/>
  <c r="G226" i="18"/>
  <c r="E223" i="18"/>
  <c r="G222" i="18"/>
  <c r="E211" i="18"/>
  <c r="G161" i="18"/>
  <c r="E156" i="18"/>
  <c r="E150" i="18"/>
  <c r="G150" i="15"/>
  <c r="E158" i="18"/>
  <c r="E154" i="18"/>
  <c r="E152" i="18"/>
  <c r="E148" i="18"/>
  <c r="G147" i="18"/>
  <c r="E159" i="18"/>
  <c r="E157" i="18"/>
  <c r="E155" i="18"/>
  <c r="E153" i="18"/>
  <c r="E151" i="18"/>
  <c r="E149" i="18"/>
  <c r="E200" i="12"/>
  <c r="E240" i="12"/>
  <c r="E291" i="12"/>
  <c r="E189" i="18"/>
  <c r="G188" i="18"/>
  <c r="E173" i="18"/>
  <c r="G172" i="18"/>
  <c r="E167" i="12"/>
  <c r="G177" i="17"/>
  <c r="L67" i="6"/>
  <c r="E169" i="18"/>
  <c r="E167" i="18"/>
  <c r="E165" i="18"/>
  <c r="E163" i="18"/>
  <c r="E190" i="18"/>
  <c r="G189" i="18"/>
  <c r="E186" i="18"/>
  <c r="E183" i="18"/>
  <c r="E181" i="18"/>
  <c r="E179" i="18"/>
  <c r="E176" i="18"/>
  <c r="E174" i="18"/>
  <c r="G173" i="18"/>
  <c r="E171" i="18"/>
  <c r="E175" i="12"/>
  <c r="E192" i="16"/>
  <c r="G162" i="16"/>
  <c r="G165" i="16"/>
  <c r="G166" i="16"/>
  <c r="G170" i="16"/>
  <c r="G174" i="16"/>
  <c r="G178" i="16"/>
  <c r="G180" i="16"/>
  <c r="G181" i="16"/>
  <c r="G182" i="16"/>
  <c r="G183" i="16"/>
  <c r="G184" i="16"/>
  <c r="G185" i="16"/>
  <c r="G186" i="16"/>
  <c r="G187" i="16"/>
  <c r="G188" i="16"/>
  <c r="G189" i="16"/>
  <c r="G190" i="16"/>
  <c r="E185" i="18"/>
  <c r="G184" i="18"/>
  <c r="E178" i="18"/>
  <c r="G177" i="18"/>
  <c r="E192" i="18"/>
  <c r="G191" i="18"/>
  <c r="E161" i="18"/>
  <c r="G190" i="18"/>
  <c r="E187" i="18"/>
  <c r="G186" i="18"/>
  <c r="E183" i="12"/>
  <c r="G161" i="17"/>
  <c r="E102" i="18"/>
  <c r="E100" i="18"/>
  <c r="G102" i="18"/>
  <c r="G100" i="16"/>
  <c r="G102" i="16"/>
  <c r="E142" i="18"/>
  <c r="G142" i="18"/>
  <c r="M45" i="5"/>
  <c r="L45" i="5"/>
  <c r="E135" i="18"/>
  <c r="G135" i="18"/>
  <c r="E122" i="18"/>
  <c r="G122" i="18"/>
  <c r="E138" i="18"/>
  <c r="G138" i="18"/>
  <c r="L54" i="5"/>
  <c r="E131" i="18"/>
  <c r="G131" i="18"/>
  <c r="E127" i="18"/>
  <c r="G127" i="18"/>
  <c r="G143" i="12"/>
  <c r="E143" i="12"/>
  <c r="E115" i="18"/>
  <c r="E107" i="18"/>
  <c r="E105" i="18"/>
  <c r="E123" i="18"/>
  <c r="E119" i="18"/>
  <c r="E143" i="18"/>
  <c r="E139" i="18"/>
  <c r="E141" i="18"/>
  <c r="G113" i="16"/>
  <c r="G117" i="16"/>
  <c r="G121" i="16"/>
  <c r="G125" i="16"/>
  <c r="G129" i="16"/>
  <c r="G133" i="16"/>
  <c r="G137" i="16"/>
  <c r="G141" i="16"/>
  <c r="E145" i="16"/>
  <c r="E134" i="17"/>
  <c r="G110" i="15"/>
  <c r="E111" i="15"/>
  <c r="G116" i="15"/>
  <c r="E117" i="15"/>
  <c r="G120" i="15"/>
  <c r="E121" i="15"/>
  <c r="G122" i="15"/>
  <c r="E123" i="15"/>
  <c r="G126" i="15"/>
  <c r="E131" i="15"/>
  <c r="E135" i="15"/>
  <c r="G136" i="15"/>
  <c r="G138" i="15"/>
  <c r="G140" i="15"/>
  <c r="E141" i="15"/>
  <c r="G142" i="15"/>
  <c r="E145" i="15"/>
  <c r="G104" i="17"/>
  <c r="G106" i="17"/>
  <c r="E111" i="17"/>
  <c r="G114" i="17"/>
  <c r="E119" i="17"/>
  <c r="G122" i="17"/>
  <c r="G128" i="17"/>
  <c r="G129" i="17"/>
  <c r="G130" i="17"/>
  <c r="G131" i="17"/>
  <c r="G136" i="17"/>
  <c r="G137" i="17"/>
  <c r="G138" i="17"/>
  <c r="G139" i="17"/>
  <c r="G144" i="17"/>
  <c r="G145" i="17"/>
  <c r="E113" i="18"/>
  <c r="E111" i="18"/>
  <c r="E109" i="18"/>
  <c r="E132" i="18"/>
  <c r="E128" i="18"/>
  <c r="E117" i="18"/>
  <c r="E103" i="18"/>
  <c r="E133" i="18"/>
  <c r="G132" i="18"/>
  <c r="E129" i="18"/>
  <c r="G128" i="18"/>
  <c r="E126" i="18"/>
  <c r="E124" i="18"/>
  <c r="G123" i="18"/>
  <c r="E120" i="18"/>
  <c r="G119" i="18"/>
  <c r="E144" i="18"/>
  <c r="G143" i="18"/>
  <c r="E140" i="18"/>
  <c r="G139" i="18"/>
  <c r="E136" i="18"/>
  <c r="E41" i="18"/>
  <c r="E204" i="12"/>
  <c r="E337" i="12"/>
  <c r="E486" i="12"/>
  <c r="E11" i="12"/>
  <c r="G16" i="12"/>
  <c r="G18" i="12"/>
  <c r="G20" i="12"/>
  <c r="G22" i="12"/>
  <c r="G24" i="12"/>
  <c r="G26" i="12"/>
  <c r="G30" i="12"/>
  <c r="G32" i="12"/>
  <c r="G34" i="12"/>
  <c r="G36" i="12"/>
  <c r="G38" i="12"/>
  <c r="G40" i="12"/>
  <c r="G42" i="12"/>
  <c r="G44" i="12"/>
  <c r="G46" i="12"/>
  <c r="G48" i="12"/>
  <c r="G50" i="12"/>
  <c r="E10" i="16"/>
  <c r="G11" i="16"/>
  <c r="G15" i="16"/>
  <c r="E18" i="16"/>
  <c r="G19" i="16"/>
  <c r="G23" i="16"/>
  <c r="E28" i="16"/>
  <c r="G31" i="16"/>
  <c r="E34" i="16"/>
  <c r="G35" i="16"/>
  <c r="G43" i="16"/>
  <c r="E44" i="16"/>
  <c r="G47" i="16"/>
  <c r="E50" i="16"/>
  <c r="G51" i="16"/>
  <c r="G6" i="17"/>
  <c r="E9" i="17"/>
  <c r="G14" i="17"/>
  <c r="G16" i="17"/>
  <c r="G17" i="17"/>
  <c r="G18" i="17"/>
  <c r="G19" i="17"/>
  <c r="G20" i="17"/>
  <c r="G22" i="17"/>
  <c r="G24" i="17"/>
  <c r="G25" i="17"/>
  <c r="G26" i="17"/>
  <c r="G27" i="17"/>
  <c r="G28" i="17"/>
  <c r="G30" i="17"/>
  <c r="G32" i="17"/>
  <c r="G34" i="17"/>
  <c r="G36" i="17"/>
  <c r="G38" i="17"/>
  <c r="G44" i="17"/>
  <c r="E12" i="12"/>
  <c r="E52" i="17"/>
  <c r="E82" i="17"/>
  <c r="E84" i="17"/>
  <c r="E86" i="12"/>
  <c r="E92" i="12"/>
  <c r="E64" i="15"/>
  <c r="E92" i="15"/>
  <c r="E66" i="17"/>
  <c r="E68" i="17"/>
  <c r="E58" i="15"/>
  <c r="E94" i="15"/>
  <c r="E58" i="17"/>
  <c r="E60" i="17"/>
  <c r="E74" i="17"/>
  <c r="E76" i="17"/>
  <c r="E90" i="17"/>
  <c r="E92" i="17"/>
  <c r="E203" i="12"/>
  <c r="E52" i="12"/>
  <c r="E53" i="12"/>
  <c r="E54" i="12"/>
  <c r="E55" i="12"/>
  <c r="E7" i="12"/>
  <c r="E8" i="12"/>
  <c r="E10" i="12"/>
  <c r="E56" i="12"/>
  <c r="E69" i="12"/>
  <c r="E147" i="12"/>
  <c r="E149" i="12"/>
  <c r="E150" i="12"/>
  <c r="E153" i="12"/>
  <c r="E194" i="12"/>
  <c r="E341" i="12"/>
  <c r="E72" i="12"/>
  <c r="E74" i="12"/>
  <c r="E76" i="12"/>
  <c r="E78" i="12"/>
  <c r="E80" i="12"/>
  <c r="E94" i="12"/>
  <c r="E74" i="15"/>
  <c r="E86" i="15"/>
  <c r="E98" i="15"/>
  <c r="E54" i="17"/>
  <c r="E56" i="17"/>
  <c r="E62" i="17"/>
  <c r="E64" i="17"/>
  <c r="E70" i="17"/>
  <c r="E72" i="17"/>
  <c r="E78" i="17"/>
  <c r="E80" i="17"/>
  <c r="E86" i="17"/>
  <c r="E88" i="17"/>
  <c r="E94" i="17"/>
  <c r="E96" i="17"/>
  <c r="E53" i="15"/>
  <c r="G54" i="15"/>
  <c r="E55" i="15"/>
  <c r="G56" i="15"/>
  <c r="E59" i="15"/>
  <c r="G60" i="15"/>
  <c r="E61" i="15"/>
  <c r="E63" i="15"/>
  <c r="E177" i="15"/>
  <c r="E500" i="15"/>
  <c r="G80" i="15"/>
  <c r="E81" i="15"/>
  <c r="G82" i="15"/>
  <c r="E83" i="15"/>
  <c r="E82" i="12"/>
  <c r="E84" i="12"/>
  <c r="E88" i="12"/>
  <c r="E90" i="12"/>
  <c r="E96" i="12"/>
  <c r="E98" i="12"/>
  <c r="E70" i="15"/>
  <c r="E296" i="15"/>
  <c r="E59" i="18"/>
  <c r="E63" i="18"/>
  <c r="G63" i="18"/>
  <c r="G67" i="18"/>
  <c r="G82" i="18"/>
  <c r="G86" i="18"/>
  <c r="G90" i="18"/>
  <c r="G94" i="18"/>
  <c r="G98" i="18"/>
  <c r="E477" i="18"/>
  <c r="E67" i="18"/>
  <c r="E71" i="18"/>
  <c r="E75" i="18"/>
  <c r="E79" i="18"/>
  <c r="E83" i="18"/>
  <c r="E87" i="18"/>
  <c r="E91" i="18"/>
  <c r="E95" i="18"/>
  <c r="G84" i="15"/>
  <c r="E85" i="15"/>
  <c r="E87" i="15"/>
  <c r="G88" i="15"/>
  <c r="G90" i="15"/>
  <c r="E91" i="15"/>
  <c r="G96" i="15"/>
  <c r="E97" i="15"/>
  <c r="E52" i="16"/>
  <c r="E54" i="16"/>
  <c r="G55" i="16"/>
  <c r="E56" i="16"/>
  <c r="G57" i="16"/>
  <c r="E58" i="16"/>
  <c r="G59" i="16"/>
  <c r="E60" i="16"/>
  <c r="G61" i="16"/>
  <c r="E62" i="16"/>
  <c r="G63" i="16"/>
  <c r="E64" i="16"/>
  <c r="G65" i="16"/>
  <c r="E66" i="16"/>
  <c r="G67" i="16"/>
  <c r="E68" i="16"/>
  <c r="G69" i="16"/>
  <c r="E70" i="16"/>
  <c r="G71" i="16"/>
  <c r="E72" i="16"/>
  <c r="G73" i="16"/>
  <c r="E74" i="16"/>
  <c r="G75" i="16"/>
  <c r="E76" i="16"/>
  <c r="E77" i="16"/>
  <c r="E78" i="16"/>
  <c r="E79" i="16"/>
  <c r="E80" i="16"/>
  <c r="G81" i="16"/>
  <c r="E82" i="16"/>
  <c r="G83" i="16"/>
  <c r="E84" i="16"/>
  <c r="G85" i="16"/>
  <c r="E86" i="16"/>
  <c r="G87" i="16"/>
  <c r="E88" i="16"/>
  <c r="G89" i="16"/>
  <c r="E90" i="16"/>
  <c r="G91" i="16"/>
  <c r="E92" i="16"/>
  <c r="G93" i="16"/>
  <c r="E94" i="16"/>
  <c r="G95" i="16"/>
  <c r="E96" i="16"/>
  <c r="G97" i="16"/>
  <c r="E98" i="16"/>
  <c r="G54" i="17"/>
  <c r="G56" i="17"/>
  <c r="G58" i="17"/>
  <c r="G59" i="17"/>
  <c r="G64" i="17"/>
  <c r="G65" i="17"/>
  <c r="G66" i="17"/>
  <c r="G67" i="17"/>
  <c r="G68" i="17"/>
  <c r="G74" i="17"/>
  <c r="G75" i="17"/>
  <c r="G76" i="17"/>
  <c r="G78" i="17"/>
  <c r="G80" i="17"/>
  <c r="G82" i="17"/>
  <c r="G83" i="17"/>
  <c r="G84" i="17"/>
  <c r="G86" i="17"/>
  <c r="G88" i="17"/>
  <c r="G90" i="17"/>
  <c r="G91" i="17"/>
  <c r="G92" i="17"/>
  <c r="G94" i="17"/>
  <c r="G96" i="17"/>
  <c r="G97" i="17"/>
  <c r="G98" i="17"/>
  <c r="M63" i="4"/>
  <c r="E19" i="15"/>
  <c r="E79" i="15"/>
  <c r="E53" i="16"/>
  <c r="E55" i="16"/>
  <c r="E57" i="16"/>
  <c r="E59" i="16"/>
  <c r="E61" i="16"/>
  <c r="E63" i="16"/>
  <c r="E65" i="16"/>
  <c r="E67" i="16"/>
  <c r="E69" i="16"/>
  <c r="E71" i="16"/>
  <c r="E73" i="16"/>
  <c r="E75" i="16"/>
  <c r="E81" i="16"/>
  <c r="E83" i="16"/>
  <c r="E85" i="16"/>
  <c r="E97" i="17"/>
  <c r="E158" i="12"/>
  <c r="E195" i="12"/>
  <c r="E207" i="12"/>
  <c r="E71" i="12"/>
  <c r="G72" i="12"/>
  <c r="E73" i="12"/>
  <c r="G74" i="12"/>
  <c r="E75" i="12"/>
  <c r="G76" i="12"/>
  <c r="E77" i="12"/>
  <c r="G78" i="12"/>
  <c r="E79" i="12"/>
  <c r="G80" i="12"/>
  <c r="E81" i="12"/>
  <c r="G82" i="12"/>
  <c r="E83" i="12"/>
  <c r="G84" i="12"/>
  <c r="E85" i="12"/>
  <c r="G86" i="12"/>
  <c r="E87" i="12"/>
  <c r="G88" i="12"/>
  <c r="E89" i="12"/>
  <c r="G90" i="12"/>
  <c r="E91" i="12"/>
  <c r="G92" i="12"/>
  <c r="E93" i="12"/>
  <c r="G94" i="12"/>
  <c r="E95" i="12"/>
  <c r="G96" i="12"/>
  <c r="E97" i="12"/>
  <c r="G98" i="12"/>
  <c r="E65" i="17"/>
  <c r="L73" i="4"/>
  <c r="M73" i="4"/>
  <c r="G57" i="17"/>
  <c r="E57" i="17"/>
  <c r="G73" i="17"/>
  <c r="E73" i="17"/>
  <c r="G81" i="17"/>
  <c r="E81" i="17"/>
  <c r="G89" i="17"/>
  <c r="E89" i="17"/>
  <c r="E52" i="18"/>
  <c r="E56" i="18"/>
  <c r="E64" i="18"/>
  <c r="E68" i="18"/>
  <c r="E80" i="18"/>
  <c r="E84" i="18"/>
  <c r="E88" i="18"/>
  <c r="E96" i="18"/>
  <c r="G54" i="16"/>
  <c r="G56" i="16"/>
  <c r="G58" i="16"/>
  <c r="G62" i="16"/>
  <c r="G64" i="16"/>
  <c r="G66" i="16"/>
  <c r="G68" i="16"/>
  <c r="G74" i="16"/>
  <c r="G80" i="16"/>
  <c r="G82" i="16"/>
  <c r="G84" i="16"/>
  <c r="G86" i="16"/>
  <c r="E87" i="16"/>
  <c r="G88" i="16"/>
  <c r="E89" i="16"/>
  <c r="G90" i="16"/>
  <c r="E91" i="16"/>
  <c r="G92" i="16"/>
  <c r="E93" i="16"/>
  <c r="G94" i="16"/>
  <c r="E95" i="16"/>
  <c r="G96" i="16"/>
  <c r="E97" i="16"/>
  <c r="G98" i="16"/>
  <c r="E107" i="16"/>
  <c r="E220" i="16"/>
  <c r="G43" i="18"/>
  <c r="G41" i="18"/>
  <c r="E6" i="15"/>
  <c r="E29" i="16"/>
  <c r="E31" i="16"/>
  <c r="E48" i="18"/>
  <c r="E44" i="18"/>
  <c r="G50" i="18"/>
  <c r="G48" i="18"/>
  <c r="G14" i="18"/>
  <c r="G12" i="18"/>
  <c r="G10" i="18"/>
  <c r="E49" i="18"/>
  <c r="E8" i="15"/>
  <c r="E10" i="15"/>
  <c r="E213" i="15"/>
  <c r="G29" i="18"/>
  <c r="G25" i="18"/>
  <c r="G21" i="18"/>
  <c r="G17" i="18"/>
  <c r="G51" i="18"/>
  <c r="E39" i="18"/>
  <c r="E35" i="18"/>
  <c r="E31" i="18"/>
  <c r="E46" i="18"/>
  <c r="G44" i="18"/>
  <c r="E23" i="18"/>
  <c r="G8" i="18"/>
  <c r="G46" i="18"/>
  <c r="E45" i="18"/>
  <c r="E33" i="16"/>
  <c r="E35" i="16"/>
  <c r="E37" i="16"/>
  <c r="E39" i="16"/>
  <c r="E41" i="16"/>
  <c r="E43" i="16"/>
  <c r="E45" i="16"/>
  <c r="E47" i="16"/>
  <c r="E49" i="16"/>
  <c r="E51" i="16"/>
  <c r="G47" i="18"/>
  <c r="E25" i="17"/>
  <c r="G23" i="18"/>
  <c r="E250" i="15"/>
  <c r="E6" i="16"/>
  <c r="E12" i="16"/>
  <c r="E14" i="16"/>
  <c r="E24" i="16"/>
  <c r="E218" i="16"/>
  <c r="E38" i="16"/>
  <c r="E40" i="16"/>
  <c r="E46" i="16"/>
  <c r="E17" i="17"/>
  <c r="E41" i="17"/>
  <c r="E49" i="17"/>
  <c r="E27" i="18"/>
  <c r="E19" i="18"/>
  <c r="E16" i="18"/>
  <c r="G49" i="18"/>
  <c r="G45" i="18"/>
  <c r="E42" i="18"/>
  <c r="E14" i="12"/>
  <c r="E18" i="12"/>
  <c r="E22" i="12"/>
  <c r="E26" i="12"/>
  <c r="G6" i="16"/>
  <c r="G10" i="16"/>
  <c r="G12" i="16"/>
  <c r="G14" i="16"/>
  <c r="G16" i="16"/>
  <c r="G18" i="16"/>
  <c r="G20" i="16"/>
  <c r="G22" i="16"/>
  <c r="G24" i="16"/>
  <c r="G28" i="16"/>
  <c r="G30" i="16"/>
  <c r="G32" i="16"/>
  <c r="G34" i="16"/>
  <c r="G36" i="16"/>
  <c r="G42" i="16"/>
  <c r="G44" i="16"/>
  <c r="G46" i="16"/>
  <c r="G48" i="16"/>
  <c r="G50" i="16"/>
  <c r="E6" i="17"/>
  <c r="E8" i="17"/>
  <c r="M64" i="1"/>
  <c r="H38" i="16"/>
  <c r="E25" i="18"/>
  <c r="E17" i="18"/>
  <c r="E14" i="18"/>
  <c r="E51" i="18"/>
  <c r="E47" i="18"/>
  <c r="E43" i="18"/>
  <c r="E8" i="16"/>
  <c r="E16" i="16"/>
  <c r="E20" i="16"/>
  <c r="E22" i="16"/>
  <c r="E30" i="16"/>
  <c r="E32" i="16"/>
  <c r="E36" i="16"/>
  <c r="E42" i="16"/>
  <c r="E48" i="16"/>
  <c r="E33" i="17"/>
  <c r="E32" i="18"/>
  <c r="E29" i="18"/>
  <c r="G27" i="18"/>
  <c r="E21" i="18"/>
  <c r="G19" i="18"/>
  <c r="E50" i="18"/>
  <c r="G7" i="16"/>
  <c r="G12" i="17"/>
  <c r="E13" i="12"/>
  <c r="E15" i="12"/>
  <c r="E17" i="12"/>
  <c r="E19" i="12"/>
  <c r="E21" i="12"/>
  <c r="E23" i="12"/>
  <c r="E25" i="12"/>
  <c r="E27" i="12"/>
  <c r="E29" i="12"/>
  <c r="E31" i="12"/>
  <c r="E33" i="12"/>
  <c r="E35" i="12"/>
  <c r="E37" i="12"/>
  <c r="E39" i="12"/>
  <c r="E41" i="12"/>
  <c r="E43" i="12"/>
  <c r="E45" i="12"/>
  <c r="E47" i="12"/>
  <c r="E49" i="12"/>
  <c r="E51" i="12"/>
  <c r="E298" i="15"/>
  <c r="G25" i="15"/>
  <c r="E33" i="15"/>
  <c r="G40" i="15"/>
  <c r="E51" i="15"/>
  <c r="G50" i="17"/>
  <c r="E34" i="18"/>
  <c r="E30" i="18"/>
  <c r="E28" i="18"/>
  <c r="E26" i="18"/>
  <c r="E24" i="18"/>
  <c r="E22" i="18"/>
  <c r="E20" i="18"/>
  <c r="E18" i="18"/>
  <c r="E15" i="18"/>
  <c r="G42" i="18"/>
  <c r="M51" i="1"/>
  <c r="E38" i="18"/>
  <c r="E37" i="18"/>
  <c r="E33" i="18"/>
  <c r="G26" i="18"/>
  <c r="G24" i="18"/>
  <c r="G22" i="18"/>
  <c r="G20" i="18"/>
  <c r="G18" i="18"/>
  <c r="E498" i="15"/>
  <c r="E7" i="18"/>
  <c r="E12" i="18"/>
  <c r="E11" i="18"/>
  <c r="E10" i="18"/>
  <c r="E8" i="18"/>
  <c r="E12" i="17"/>
  <c r="G6" i="15"/>
  <c r="G9" i="15"/>
  <c r="G10" i="15"/>
  <c r="E168" i="15"/>
  <c r="E209" i="15"/>
  <c r="G9" i="17"/>
  <c r="G10" i="17"/>
  <c r="G11" i="17"/>
  <c r="E13" i="18"/>
  <c r="E9" i="18"/>
  <c r="E6" i="18"/>
  <c r="G13" i="18"/>
  <c r="G11" i="18"/>
  <c r="G9" i="18"/>
  <c r="E7" i="16"/>
  <c r="E5" i="17"/>
  <c r="G7" i="17"/>
  <c r="E7" i="17"/>
  <c r="G13" i="17"/>
  <c r="E13" i="17"/>
  <c r="G15" i="17"/>
  <c r="E15" i="17"/>
  <c r="G21" i="17"/>
  <c r="E21" i="17"/>
  <c r="G23" i="17"/>
  <c r="E23" i="17"/>
  <c r="G29" i="17"/>
  <c r="E29" i="17"/>
  <c r="G31" i="17"/>
  <c r="E31" i="17"/>
  <c r="G37" i="17"/>
  <c r="E37" i="17"/>
  <c r="G39" i="17"/>
  <c r="E39" i="17"/>
  <c r="G45" i="17"/>
  <c r="E45" i="17"/>
  <c r="G47" i="17"/>
  <c r="E47" i="17"/>
  <c r="G53" i="17"/>
  <c r="E53" i="17"/>
  <c r="G55" i="17"/>
  <c r="E55" i="17"/>
  <c r="G61" i="17"/>
  <c r="E61" i="17"/>
  <c r="G63" i="17"/>
  <c r="E63" i="17"/>
  <c r="G69" i="17"/>
  <c r="E69" i="17"/>
  <c r="G71" i="17"/>
  <c r="E71" i="17"/>
  <c r="G77" i="17"/>
  <c r="E77" i="17"/>
  <c r="G79" i="17"/>
  <c r="E79" i="17"/>
  <c r="G85" i="17"/>
  <c r="E85" i="17"/>
  <c r="G87" i="17"/>
  <c r="E87" i="17"/>
  <c r="G93" i="17"/>
  <c r="E93" i="17"/>
  <c r="G95" i="17"/>
  <c r="E95" i="17"/>
  <c r="G101" i="17"/>
  <c r="E101" i="17"/>
  <c r="E103" i="17"/>
  <c r="G109" i="17"/>
  <c r="E109" i="17"/>
  <c r="E113" i="17"/>
  <c r="G113" i="17"/>
  <c r="G117" i="17"/>
  <c r="E117" i="17"/>
  <c r="E121" i="17"/>
  <c r="G121" i="17"/>
  <c r="G125" i="17"/>
  <c r="E125" i="17"/>
  <c r="G127" i="17"/>
  <c r="E127" i="17"/>
  <c r="G133" i="17"/>
  <c r="E133" i="17"/>
  <c r="G135" i="17"/>
  <c r="E135" i="17"/>
  <c r="G141" i="17"/>
  <c r="E141" i="17"/>
  <c r="G143" i="17"/>
  <c r="E143" i="17"/>
  <c r="E147" i="17"/>
  <c r="G147" i="17"/>
  <c r="E149" i="17"/>
  <c r="G149" i="17"/>
  <c r="E151" i="17"/>
  <c r="G151" i="17"/>
  <c r="E155" i="17"/>
  <c r="G155" i="17"/>
  <c r="E157" i="17"/>
  <c r="G157" i="17"/>
  <c r="E159" i="17"/>
  <c r="G159" i="17"/>
  <c r="E163" i="17"/>
  <c r="G163" i="17"/>
  <c r="E165" i="17"/>
  <c r="G165" i="17"/>
  <c r="E167" i="17"/>
  <c r="G167" i="17"/>
  <c r="E171" i="17"/>
  <c r="G171" i="17"/>
  <c r="E173" i="17"/>
  <c r="G173" i="17"/>
  <c r="E175" i="17"/>
  <c r="G175" i="17"/>
  <c r="E179" i="17"/>
  <c r="G179" i="17"/>
  <c r="E181" i="17"/>
  <c r="G181" i="17"/>
  <c r="E183" i="17"/>
  <c r="G183" i="17"/>
  <c r="E187" i="17"/>
  <c r="G187" i="17"/>
  <c r="E189" i="17"/>
  <c r="G189" i="17"/>
  <c r="E191" i="17"/>
  <c r="G191" i="17"/>
  <c r="E195" i="17"/>
  <c r="E197" i="17"/>
  <c r="E199" i="17"/>
  <c r="G199" i="17"/>
  <c r="E203" i="17"/>
  <c r="E205" i="17"/>
  <c r="E207" i="17"/>
  <c r="G207" i="17"/>
  <c r="G211" i="17"/>
  <c r="E211" i="17"/>
  <c r="G219" i="17"/>
  <c r="E219" i="17"/>
  <c r="G227" i="17"/>
  <c r="E227" i="17"/>
  <c r="G235" i="17"/>
  <c r="E235" i="17"/>
  <c r="G251" i="17"/>
  <c r="E251" i="17"/>
  <c r="E259" i="17"/>
  <c r="G259" i="17"/>
  <c r="G267" i="17"/>
  <c r="E267" i="17"/>
  <c r="G275" i="17"/>
  <c r="E275" i="17"/>
  <c r="G283" i="17"/>
  <c r="E283" i="17"/>
  <c r="E291" i="17"/>
  <c r="G291" i="17"/>
  <c r="G299" i="17"/>
  <c r="E299" i="17"/>
  <c r="G307" i="17"/>
  <c r="E307" i="17"/>
  <c r="E315" i="17"/>
  <c r="G315" i="17"/>
  <c r="E323" i="17"/>
  <c r="G323" i="17"/>
  <c r="G331" i="17"/>
  <c r="E331" i="17"/>
  <c r="E339" i="17"/>
  <c r="G339" i="17"/>
  <c r="G355" i="17"/>
  <c r="E355" i="17"/>
  <c r="G361" i="17"/>
  <c r="E361" i="17"/>
  <c r="G363" i="17"/>
  <c r="E363" i="17"/>
  <c r="G369" i="17"/>
  <c r="E369" i="17"/>
  <c r="G371" i="17"/>
  <c r="E371" i="17"/>
  <c r="G377" i="17"/>
  <c r="E377" i="17"/>
  <c r="G379" i="17"/>
  <c r="E379" i="17"/>
  <c r="G385" i="17"/>
  <c r="E385" i="17"/>
  <c r="G387" i="17"/>
  <c r="E387" i="17"/>
  <c r="G393" i="17"/>
  <c r="E393" i="17"/>
  <c r="G395" i="17"/>
  <c r="E395" i="17"/>
  <c r="G401" i="17"/>
  <c r="E401" i="17"/>
  <c r="G403" i="17"/>
  <c r="E403" i="17"/>
  <c r="G409" i="17"/>
  <c r="E409" i="17"/>
  <c r="G411" i="17"/>
  <c r="E411" i="17"/>
  <c r="G417" i="17"/>
  <c r="E417" i="17"/>
  <c r="G419" i="17"/>
  <c r="E419" i="17"/>
  <c r="G421" i="17"/>
  <c r="E421" i="17"/>
  <c r="G425" i="17"/>
  <c r="E425" i="17"/>
  <c r="G427" i="17"/>
  <c r="E427" i="17"/>
  <c r="E429" i="17"/>
  <c r="E433" i="17"/>
  <c r="G435" i="17"/>
  <c r="E435" i="17"/>
  <c r="G437" i="17"/>
  <c r="E437" i="17"/>
  <c r="E439" i="17"/>
  <c r="E443" i="17"/>
  <c r="E445" i="17"/>
  <c r="E447" i="17"/>
  <c r="G447" i="17"/>
  <c r="G453" i="17"/>
  <c r="E453" i="17"/>
  <c r="E457" i="17"/>
  <c r="G457" i="17"/>
  <c r="E465" i="17"/>
  <c r="G465" i="17"/>
  <c r="E469" i="17"/>
  <c r="G469" i="17"/>
  <c r="E473" i="17"/>
  <c r="G473" i="17"/>
  <c r="G477" i="17"/>
  <c r="E477" i="17"/>
  <c r="E481" i="17"/>
  <c r="E485" i="17"/>
  <c r="G485" i="17"/>
  <c r="E489" i="17"/>
  <c r="G489" i="17"/>
  <c r="E497" i="17"/>
  <c r="E501" i="17"/>
  <c r="E505" i="17"/>
  <c r="G505" i="17"/>
  <c r="G509" i="17"/>
  <c r="E509" i="17"/>
  <c r="E513" i="17"/>
  <c r="G513" i="17"/>
  <c r="E517" i="17"/>
  <c r="G517" i="17"/>
  <c r="E521" i="17"/>
  <c r="G521" i="17"/>
  <c r="E11" i="17"/>
  <c r="E19" i="17"/>
  <c r="E27" i="17"/>
  <c r="E35" i="17"/>
  <c r="E43" i="17"/>
  <c r="E51" i="17"/>
  <c r="E59" i="17"/>
  <c r="E67" i="17"/>
  <c r="E75" i="17"/>
  <c r="E83" i="17"/>
  <c r="E91" i="17"/>
  <c r="E99" i="17"/>
  <c r="E107" i="17"/>
  <c r="E131" i="17"/>
  <c r="E139" i="17"/>
  <c r="G153" i="17"/>
  <c r="G169" i="17"/>
  <c r="G185" i="17"/>
  <c r="E347" i="17"/>
  <c r="E357" i="17"/>
  <c r="E365" i="17"/>
  <c r="E373" i="17"/>
  <c r="E381" i="17"/>
  <c r="E389" i="17"/>
  <c r="E397" i="17"/>
  <c r="E405" i="17"/>
  <c r="G147" i="16"/>
  <c r="E147" i="16"/>
  <c r="G149" i="16"/>
  <c r="E149" i="16"/>
  <c r="E153" i="16"/>
  <c r="G153" i="16"/>
  <c r="G157" i="16"/>
  <c r="E157" i="16"/>
  <c r="G173" i="16"/>
  <c r="E173" i="16"/>
  <c r="G177" i="16"/>
  <c r="E177" i="16"/>
  <c r="G191" i="16"/>
  <c r="E191" i="16"/>
  <c r="E193" i="16"/>
  <c r="E195" i="16"/>
  <c r="E199" i="16"/>
  <c r="E201" i="16"/>
  <c r="E203" i="16"/>
  <c r="E207" i="16"/>
  <c r="E209" i="16"/>
  <c r="E211" i="16"/>
  <c r="G215" i="16"/>
  <c r="E215" i="16"/>
  <c r="G217" i="16"/>
  <c r="E217" i="16"/>
  <c r="G263" i="16"/>
  <c r="E263" i="16"/>
  <c r="G223" i="16"/>
  <c r="E223" i="16"/>
  <c r="G225" i="16"/>
  <c r="E225" i="16"/>
  <c r="G227" i="16"/>
  <c r="E227" i="16"/>
  <c r="G231" i="16"/>
  <c r="E231" i="16"/>
  <c r="G233" i="16"/>
  <c r="E233" i="16"/>
  <c r="G235" i="16"/>
  <c r="E235" i="16"/>
  <c r="G239" i="16"/>
  <c r="E239" i="16"/>
  <c r="E241" i="16"/>
  <c r="E243" i="16"/>
  <c r="E247" i="16"/>
  <c r="E249" i="16"/>
  <c r="E251" i="16"/>
  <c r="E255" i="16"/>
  <c r="E257" i="16"/>
  <c r="E259" i="16"/>
  <c r="E109" i="16"/>
  <c r="E221" i="16"/>
  <c r="E261" i="16"/>
  <c r="E269" i="16"/>
  <c r="E271" i="16"/>
  <c r="E273" i="16"/>
  <c r="E275" i="16"/>
  <c r="E277" i="16"/>
  <c r="E279" i="16"/>
  <c r="E281" i="16"/>
  <c r="E285" i="16"/>
  <c r="E287" i="16"/>
  <c r="G287" i="16"/>
  <c r="E289" i="16"/>
  <c r="G289" i="16"/>
  <c r="E291" i="16"/>
  <c r="G291" i="16"/>
  <c r="E293" i="16"/>
  <c r="G293" i="16"/>
  <c r="E295" i="16"/>
  <c r="G295" i="16"/>
  <c r="E297" i="16"/>
  <c r="G297" i="16"/>
  <c r="E301" i="16"/>
  <c r="G301" i="16"/>
  <c r="E303" i="16"/>
  <c r="G303" i="16"/>
  <c r="E305" i="16"/>
  <c r="G305" i="16"/>
  <c r="E307" i="16"/>
  <c r="G307" i="16"/>
  <c r="E309" i="16"/>
  <c r="G309" i="16"/>
  <c r="E311" i="16"/>
  <c r="G311" i="16"/>
  <c r="E313" i="16"/>
  <c r="G313" i="16"/>
  <c r="E317" i="16"/>
  <c r="G317" i="16"/>
  <c r="G321" i="16"/>
  <c r="E321" i="16"/>
  <c r="E325" i="16"/>
  <c r="G325" i="16"/>
  <c r="E329" i="16"/>
  <c r="G329" i="16"/>
  <c r="G333" i="16"/>
  <c r="E333" i="16"/>
  <c r="E337" i="16"/>
  <c r="G337" i="16"/>
  <c r="G345" i="16"/>
  <c r="E345" i="16"/>
  <c r="E349" i="16"/>
  <c r="G349" i="16"/>
  <c r="G353" i="16"/>
  <c r="E353" i="16"/>
  <c r="E357" i="16"/>
  <c r="G357" i="16"/>
  <c r="E361" i="16"/>
  <c r="G361" i="16"/>
  <c r="G365" i="16"/>
  <c r="E365" i="16"/>
  <c r="E369" i="16"/>
  <c r="G369" i="16"/>
  <c r="E375" i="16"/>
  <c r="G375" i="16"/>
  <c r="G377" i="16"/>
  <c r="E377" i="16"/>
  <c r="E379" i="16"/>
  <c r="G379" i="16"/>
  <c r="E383" i="16"/>
  <c r="G383" i="16"/>
  <c r="G385" i="16"/>
  <c r="E385" i="16"/>
  <c r="E387" i="16"/>
  <c r="G387" i="16"/>
  <c r="E268" i="16"/>
  <c r="G393" i="16"/>
  <c r="E393" i="16"/>
  <c r="E395" i="16"/>
  <c r="G395" i="16"/>
  <c r="E399" i="16"/>
  <c r="G399" i="16"/>
  <c r="G401" i="16"/>
  <c r="E401" i="16"/>
  <c r="E403" i="16"/>
  <c r="G403" i="16"/>
  <c r="E407" i="16"/>
  <c r="G407" i="16"/>
  <c r="G409" i="16"/>
  <c r="E409" i="16"/>
  <c r="E411" i="16"/>
  <c r="G411" i="16"/>
  <c r="E415" i="16"/>
  <c r="G415" i="16"/>
  <c r="G417" i="16"/>
  <c r="E417" i="16"/>
  <c r="E419" i="16"/>
  <c r="G419" i="16"/>
  <c r="E423" i="16"/>
  <c r="G423" i="16"/>
  <c r="G425" i="16"/>
  <c r="E425" i="16"/>
  <c r="E427" i="16"/>
  <c r="G427" i="16"/>
  <c r="E431" i="16"/>
  <c r="G431" i="16"/>
  <c r="E433" i="16"/>
  <c r="E435" i="16"/>
  <c r="G435" i="16"/>
  <c r="E451" i="16"/>
  <c r="G451" i="16"/>
  <c r="E515" i="16"/>
  <c r="G515" i="16"/>
  <c r="G9" i="16"/>
  <c r="G13" i="16"/>
  <c r="G17" i="16"/>
  <c r="G21" i="16"/>
  <c r="G29" i="16"/>
  <c r="G33" i="16"/>
  <c r="G37" i="16"/>
  <c r="G45" i="16"/>
  <c r="G49" i="16"/>
  <c r="G53" i="16"/>
  <c r="G169" i="16"/>
  <c r="E181" i="16"/>
  <c r="E185" i="16"/>
  <c r="E189" i="16"/>
  <c r="E205" i="16"/>
  <c r="E391" i="16"/>
  <c r="E237" i="16"/>
  <c r="E253" i="16"/>
  <c r="G315" i="16"/>
  <c r="E341" i="16"/>
  <c r="G397" i="16"/>
  <c r="E27" i="15"/>
  <c r="E31" i="15"/>
  <c r="E159" i="15"/>
  <c r="E191" i="15"/>
  <c r="G191" i="15"/>
  <c r="G223" i="15"/>
  <c r="E223" i="15"/>
  <c r="G243" i="15"/>
  <c r="E243" i="15"/>
  <c r="E304" i="15"/>
  <c r="E345" i="15"/>
  <c r="E353" i="15"/>
  <c r="G353" i="15"/>
  <c r="G359" i="15"/>
  <c r="E359" i="15"/>
  <c r="G361" i="15"/>
  <c r="E361" i="15"/>
  <c r="E369" i="15"/>
  <c r="G369" i="15"/>
  <c r="G375" i="15"/>
  <c r="E375" i="15"/>
  <c r="E379" i="15"/>
  <c r="G379" i="15"/>
  <c r="E411" i="15"/>
  <c r="G411" i="15"/>
  <c r="E12" i="15"/>
  <c r="E210" i="15"/>
  <c r="E387" i="15"/>
  <c r="G199" i="15"/>
  <c r="G335" i="15"/>
  <c r="G367" i="15"/>
  <c r="G373" i="15"/>
  <c r="E407" i="15"/>
  <c r="E239" i="15"/>
  <c r="E403" i="15"/>
  <c r="G179" i="15"/>
  <c r="E357" i="15"/>
  <c r="E9" i="15"/>
  <c r="E365" i="15"/>
  <c r="E215" i="15"/>
  <c r="G231" i="15"/>
  <c r="G351" i="15"/>
  <c r="G471" i="15"/>
  <c r="E35" i="15"/>
  <c r="E207" i="15"/>
  <c r="E5" i="15"/>
  <c r="G7" i="15"/>
  <c r="E7" i="15"/>
  <c r="E300" i="15"/>
  <c r="E348" i="15"/>
  <c r="E72" i="15"/>
  <c r="E187" i="15"/>
  <c r="G187" i="15"/>
  <c r="E203" i="15"/>
  <c r="G203" i="15"/>
  <c r="E219" i="15"/>
  <c r="G219" i="15"/>
  <c r="E235" i="15"/>
  <c r="G235" i="15"/>
  <c r="E247" i="15"/>
  <c r="G247" i="15"/>
  <c r="E258" i="15"/>
  <c r="E295" i="15"/>
  <c r="E249" i="15"/>
  <c r="E344" i="15"/>
  <c r="E494" i="15"/>
  <c r="E261" i="15"/>
  <c r="G261" i="15"/>
  <c r="E263" i="15"/>
  <c r="G263" i="15"/>
  <c r="E265" i="15"/>
  <c r="G265" i="15"/>
  <c r="E267" i="15"/>
  <c r="G267" i="15"/>
  <c r="E269" i="15"/>
  <c r="G269" i="15"/>
  <c r="E271" i="15"/>
  <c r="G271" i="15"/>
  <c r="E273" i="15"/>
  <c r="G273" i="15"/>
  <c r="E275" i="15"/>
  <c r="G275" i="15"/>
  <c r="E277" i="15"/>
  <c r="G277" i="15"/>
  <c r="E279" i="15"/>
  <c r="G279" i="15"/>
  <c r="E281" i="15"/>
  <c r="G281" i="15"/>
  <c r="E283" i="15"/>
  <c r="G283" i="15"/>
  <c r="E285" i="15"/>
  <c r="G285" i="15"/>
  <c r="E287" i="15"/>
  <c r="G287" i="15"/>
  <c r="E289" i="15"/>
  <c r="G289" i="15"/>
  <c r="E291" i="15"/>
  <c r="G291" i="15"/>
  <c r="E293" i="15"/>
  <c r="G293" i="15"/>
  <c r="E71" i="15"/>
  <c r="E386" i="15"/>
  <c r="E350" i="15"/>
  <c r="E346" i="15"/>
  <c r="E442" i="15"/>
  <c r="E349" i="15"/>
  <c r="E307" i="15"/>
  <c r="G307" i="15"/>
  <c r="E311" i="15"/>
  <c r="G311" i="15"/>
  <c r="G319" i="15"/>
  <c r="E319" i="15"/>
  <c r="E327" i="15"/>
  <c r="G327" i="15"/>
  <c r="E441" i="15"/>
  <c r="E355" i="15"/>
  <c r="G355" i="15"/>
  <c r="E363" i="15"/>
  <c r="G363" i="15"/>
  <c r="E371" i="15"/>
  <c r="G371" i="15"/>
  <c r="E383" i="15"/>
  <c r="G383" i="15"/>
  <c r="E178" i="15"/>
  <c r="E391" i="15"/>
  <c r="G391" i="15"/>
  <c r="E395" i="15"/>
  <c r="G395" i="15"/>
  <c r="E399" i="15"/>
  <c r="G399" i="15"/>
  <c r="E415" i="15"/>
  <c r="G415" i="15"/>
  <c r="G419" i="15"/>
  <c r="E419" i="15"/>
  <c r="E423" i="15"/>
  <c r="G423" i="15"/>
  <c r="E427" i="15"/>
  <c r="G427" i="15"/>
  <c r="E431" i="15"/>
  <c r="G435" i="15"/>
  <c r="E435" i="15"/>
  <c r="E173" i="15"/>
  <c r="G447" i="15"/>
  <c r="E447" i="15"/>
  <c r="E451" i="15"/>
  <c r="G451" i="15"/>
  <c r="E455" i="15"/>
  <c r="G455" i="15"/>
  <c r="E459" i="15"/>
  <c r="G459" i="15"/>
  <c r="G463" i="15"/>
  <c r="E463" i="15"/>
  <c r="E475" i="15"/>
  <c r="G479" i="15"/>
  <c r="E479" i="15"/>
  <c r="E483" i="15"/>
  <c r="G483" i="15"/>
  <c r="E487" i="15"/>
  <c r="G487" i="15"/>
  <c r="E491" i="15"/>
  <c r="G491" i="15"/>
  <c r="E30" i="15"/>
  <c r="E507" i="15"/>
  <c r="G507" i="15"/>
  <c r="G511" i="15"/>
  <c r="E511" i="15"/>
  <c r="E515" i="15"/>
  <c r="G515" i="15"/>
  <c r="E519" i="15"/>
  <c r="G519" i="15"/>
  <c r="E25" i="15"/>
  <c r="G183" i="15"/>
  <c r="E292" i="12"/>
  <c r="E295" i="12"/>
  <c r="E297" i="12"/>
  <c r="E299" i="12"/>
  <c r="E301" i="12"/>
  <c r="G301" i="12"/>
  <c r="E303" i="12"/>
  <c r="G303" i="12"/>
  <c r="E305" i="12"/>
  <c r="G305" i="12"/>
  <c r="E307" i="12"/>
  <c r="G307" i="12"/>
  <c r="E309" i="12"/>
  <c r="G309" i="12"/>
  <c r="E311" i="12"/>
  <c r="G311" i="12"/>
  <c r="E313" i="12"/>
  <c r="G313" i="12"/>
  <c r="E315" i="12"/>
  <c r="G315" i="12"/>
  <c r="E317" i="12"/>
  <c r="G317" i="12"/>
  <c r="E325" i="12"/>
  <c r="G325" i="12"/>
  <c r="E329" i="12"/>
  <c r="G329" i="12"/>
  <c r="E382" i="12"/>
  <c r="E345" i="12"/>
  <c r="G345" i="12"/>
  <c r="E353" i="12"/>
  <c r="G353" i="12"/>
  <c r="E361" i="12"/>
  <c r="G361" i="12"/>
  <c r="E369" i="12"/>
  <c r="G369" i="12"/>
  <c r="E379" i="12"/>
  <c r="G379" i="12"/>
  <c r="E156" i="12"/>
  <c r="E387" i="12"/>
  <c r="G387" i="12"/>
  <c r="E391" i="12"/>
  <c r="G391" i="12"/>
  <c r="E393" i="12"/>
  <c r="G393" i="12"/>
  <c r="E399" i="12"/>
  <c r="G399" i="12"/>
  <c r="E403" i="12"/>
  <c r="G403" i="12"/>
  <c r="E411" i="12"/>
  <c r="G411" i="12"/>
  <c r="E419" i="12"/>
  <c r="G419" i="12"/>
  <c r="E421" i="12"/>
  <c r="G421" i="12"/>
  <c r="E427" i="12"/>
  <c r="G427" i="12"/>
  <c r="E429" i="12"/>
  <c r="G429" i="12"/>
  <c r="E28" i="12"/>
  <c r="E62" i="12"/>
  <c r="E155" i="12"/>
  <c r="G507" i="12"/>
  <c r="E507" i="12"/>
  <c r="E133" i="12"/>
  <c r="E141" i="12"/>
  <c r="E229" i="12"/>
  <c r="E485" i="12"/>
  <c r="E261" i="12"/>
  <c r="E269" i="12"/>
  <c r="E285" i="12"/>
  <c r="E489" i="12"/>
  <c r="E357" i="12"/>
  <c r="G15" i="12"/>
  <c r="G17" i="12"/>
  <c r="G21" i="12"/>
  <c r="G23" i="12"/>
  <c r="G25" i="12"/>
  <c r="G29" i="12"/>
  <c r="G31" i="12"/>
  <c r="G33" i="12"/>
  <c r="G35" i="12"/>
  <c r="G37" i="12"/>
  <c r="G39" i="12"/>
  <c r="G41" i="12"/>
  <c r="G43" i="12"/>
  <c r="G45" i="12"/>
  <c r="G47" i="12"/>
  <c r="G49" i="12"/>
  <c r="G51" i="12"/>
  <c r="G73" i="12"/>
  <c r="G75" i="12"/>
  <c r="G77" i="12"/>
  <c r="G81" i="12"/>
  <c r="G83" i="12"/>
  <c r="G85" i="12"/>
  <c r="G87" i="12"/>
  <c r="G89" i="12"/>
  <c r="G91" i="12"/>
  <c r="G93" i="12"/>
  <c r="G95" i="12"/>
  <c r="G97" i="12"/>
  <c r="G105" i="12"/>
  <c r="G107" i="12"/>
  <c r="G109" i="12"/>
  <c r="G111" i="12"/>
  <c r="G113" i="12"/>
  <c r="G115" i="12"/>
  <c r="G117" i="12"/>
  <c r="G119" i="12"/>
  <c r="G121" i="12"/>
  <c r="G123" i="12"/>
  <c r="G125" i="12"/>
  <c r="G127" i="12"/>
  <c r="G129" i="12"/>
  <c r="E131" i="12"/>
  <c r="E139" i="12"/>
  <c r="E64" i="12"/>
  <c r="E211" i="12"/>
  <c r="E219" i="12"/>
  <c r="E227" i="12"/>
  <c r="E235" i="12"/>
  <c r="E384" i="12"/>
  <c r="E251" i="12"/>
  <c r="E259" i="12"/>
  <c r="E267" i="12"/>
  <c r="E275" i="12"/>
  <c r="E283" i="12"/>
  <c r="E433" i="12"/>
  <c r="E321" i="12"/>
  <c r="E515" i="12"/>
  <c r="E371" i="12"/>
  <c r="G371" i="12"/>
  <c r="E373" i="12"/>
  <c r="G373" i="12"/>
  <c r="E375" i="12"/>
  <c r="G375" i="12"/>
  <c r="E377" i="12"/>
  <c r="G377" i="12"/>
  <c r="E208" i="12"/>
  <c r="E488" i="12"/>
  <c r="E389" i="12"/>
  <c r="G389" i="12"/>
  <c r="E395" i="12"/>
  <c r="G395" i="12"/>
  <c r="E397" i="12"/>
  <c r="G397" i="12"/>
  <c r="E401" i="12"/>
  <c r="G401" i="12"/>
  <c r="E405" i="12"/>
  <c r="G405" i="12"/>
  <c r="E407" i="12"/>
  <c r="G407" i="12"/>
  <c r="E409" i="12"/>
  <c r="G409" i="12"/>
  <c r="E413" i="12"/>
  <c r="G413" i="12"/>
  <c r="E415" i="12"/>
  <c r="G415" i="12"/>
  <c r="E417" i="12"/>
  <c r="G417" i="12"/>
  <c r="E423" i="12"/>
  <c r="G423" i="12"/>
  <c r="E425" i="12"/>
  <c r="G425" i="12"/>
  <c r="E58" i="12"/>
  <c r="G451" i="12"/>
  <c r="E451" i="12"/>
  <c r="E66" i="12"/>
  <c r="E213" i="12"/>
  <c r="E221" i="12"/>
  <c r="E237" i="12"/>
  <c r="E253" i="12"/>
  <c r="E277" i="12"/>
  <c r="E137" i="12"/>
  <c r="E145" i="12"/>
  <c r="G171" i="12"/>
  <c r="G179" i="12"/>
  <c r="G187" i="12"/>
  <c r="E209" i="12"/>
  <c r="E217" i="12"/>
  <c r="E225" i="12"/>
  <c r="E233" i="12"/>
  <c r="E248" i="12"/>
  <c r="E249" i="12"/>
  <c r="E257" i="12"/>
  <c r="E265" i="12"/>
  <c r="E273" i="12"/>
  <c r="E281" i="12"/>
  <c r="E385" i="12"/>
  <c r="E333" i="12"/>
  <c r="E349" i="12"/>
  <c r="E365" i="12"/>
  <c r="E212" i="17"/>
  <c r="G212" i="17"/>
  <c r="E220" i="17"/>
  <c r="G220" i="17"/>
  <c r="E228" i="17"/>
  <c r="G228" i="17"/>
  <c r="E252" i="17"/>
  <c r="E268" i="17"/>
  <c r="E276" i="17"/>
  <c r="E292" i="17"/>
  <c r="G292" i="17"/>
  <c r="E324" i="17"/>
  <c r="G324" i="17"/>
  <c r="E332" i="17"/>
  <c r="G332" i="17"/>
  <c r="E348" i="17"/>
  <c r="G348" i="17"/>
  <c r="G503" i="17"/>
  <c r="G507" i="17"/>
  <c r="G511" i="17"/>
  <c r="G515" i="17"/>
  <c r="G519" i="17"/>
  <c r="G111" i="17"/>
  <c r="G115" i="17"/>
  <c r="G119" i="17"/>
  <c r="G123" i="17"/>
  <c r="G213" i="17"/>
  <c r="G215" i="17"/>
  <c r="E216" i="17"/>
  <c r="G216" i="17"/>
  <c r="G221" i="17"/>
  <c r="G223" i="17"/>
  <c r="E224" i="17"/>
  <c r="G224" i="17"/>
  <c r="G229" i="17"/>
  <c r="G231" i="17"/>
  <c r="E232" i="17"/>
  <c r="G232" i="17"/>
  <c r="G239" i="17"/>
  <c r="E240" i="17"/>
  <c r="G240" i="17"/>
  <c r="G247" i="17"/>
  <c r="E248" i="17"/>
  <c r="G255" i="17"/>
  <c r="E256" i="17"/>
  <c r="G263" i="17"/>
  <c r="E264" i="17"/>
  <c r="G271" i="17"/>
  <c r="E272" i="17"/>
  <c r="G272" i="17"/>
  <c r="G279" i="17"/>
  <c r="E280" i="17"/>
  <c r="G287" i="17"/>
  <c r="E288" i="17"/>
  <c r="G288" i="17"/>
  <c r="G295" i="17"/>
  <c r="E296" i="17"/>
  <c r="G296" i="17"/>
  <c r="G303" i="17"/>
  <c r="E304" i="17"/>
  <c r="G304" i="17"/>
  <c r="G311" i="17"/>
  <c r="E312" i="17"/>
  <c r="G312" i="17"/>
  <c r="G319" i="17"/>
  <c r="E320" i="17"/>
  <c r="G320" i="17"/>
  <c r="G327" i="17"/>
  <c r="E328" i="17"/>
  <c r="G328" i="17"/>
  <c r="G335" i="17"/>
  <c r="E336" i="17"/>
  <c r="G336" i="17"/>
  <c r="G343" i="17"/>
  <c r="E344" i="17"/>
  <c r="G344" i="17"/>
  <c r="G351" i="17"/>
  <c r="G352" i="17"/>
  <c r="E352" i="17"/>
  <c r="E236" i="17"/>
  <c r="G236" i="17"/>
  <c r="E244" i="17"/>
  <c r="E260" i="17"/>
  <c r="G260" i="17"/>
  <c r="E284" i="17"/>
  <c r="E300" i="17"/>
  <c r="G300" i="17"/>
  <c r="E308" i="17"/>
  <c r="G308" i="17"/>
  <c r="E316" i="17"/>
  <c r="G316" i="17"/>
  <c r="E340" i="17"/>
  <c r="G340" i="17"/>
  <c r="G112" i="17"/>
  <c r="G116" i="17"/>
  <c r="G120" i="17"/>
  <c r="G124" i="17"/>
  <c r="G471" i="17"/>
  <c r="G479" i="17"/>
  <c r="G491" i="17"/>
  <c r="E210" i="17"/>
  <c r="E214" i="17"/>
  <c r="E218" i="17"/>
  <c r="E222" i="17"/>
  <c r="E226" i="17"/>
  <c r="E230" i="17"/>
  <c r="E234" i="17"/>
  <c r="E238" i="17"/>
  <c r="E242" i="17"/>
  <c r="E246" i="17"/>
  <c r="E250" i="17"/>
  <c r="E254" i="17"/>
  <c r="E258" i="17"/>
  <c r="E262" i="17"/>
  <c r="E266" i="17"/>
  <c r="E270" i="17"/>
  <c r="E274" i="17"/>
  <c r="E278" i="17"/>
  <c r="E282" i="17"/>
  <c r="E286" i="17"/>
  <c r="E290" i="17"/>
  <c r="E294" i="17"/>
  <c r="E298" i="17"/>
  <c r="E302" i="17"/>
  <c r="E306" i="17"/>
  <c r="E310" i="17"/>
  <c r="E314" i="17"/>
  <c r="E318" i="17"/>
  <c r="E322" i="17"/>
  <c r="E326" i="17"/>
  <c r="E330" i="17"/>
  <c r="E334" i="17"/>
  <c r="E338" i="17"/>
  <c r="E342" i="17"/>
  <c r="E346" i="17"/>
  <c r="E350" i="17"/>
  <c r="G455" i="17"/>
  <c r="E209" i="17"/>
  <c r="E213" i="17"/>
  <c r="E217" i="17"/>
  <c r="E221" i="17"/>
  <c r="E225" i="17"/>
  <c r="E229" i="17"/>
  <c r="E233" i="17"/>
  <c r="E237" i="17"/>
  <c r="E241" i="17"/>
  <c r="E245" i="17"/>
  <c r="E249" i="17"/>
  <c r="E253" i="17"/>
  <c r="E257" i="17"/>
  <c r="E261" i="17"/>
  <c r="E265" i="17"/>
  <c r="E269" i="17"/>
  <c r="E273" i="17"/>
  <c r="E277" i="17"/>
  <c r="E281" i="17"/>
  <c r="E285" i="17"/>
  <c r="E289" i="17"/>
  <c r="E293" i="17"/>
  <c r="E297" i="17"/>
  <c r="E301" i="17"/>
  <c r="E305" i="17"/>
  <c r="E309" i="17"/>
  <c r="E313" i="17"/>
  <c r="E317" i="17"/>
  <c r="E321" i="17"/>
  <c r="E325" i="17"/>
  <c r="E329" i="17"/>
  <c r="E333" i="17"/>
  <c r="E337" i="17"/>
  <c r="E341" i="17"/>
  <c r="E345" i="17"/>
  <c r="E349" i="17"/>
  <c r="G354" i="17"/>
  <c r="G451" i="17"/>
  <c r="G467" i="17"/>
  <c r="G463" i="17"/>
  <c r="G446" i="17"/>
  <c r="G450" i="17"/>
  <c r="G454" i="17"/>
  <c r="G458" i="17"/>
  <c r="G462" i="17"/>
  <c r="G466" i="17"/>
  <c r="G470" i="17"/>
  <c r="G474" i="17"/>
  <c r="G482" i="17"/>
  <c r="G498" i="17"/>
  <c r="G506" i="17"/>
  <c r="G510" i="17"/>
  <c r="G514" i="17"/>
  <c r="G518" i="17"/>
  <c r="E484" i="16"/>
  <c r="G484" i="16"/>
  <c r="G164" i="16"/>
  <c r="G168" i="16"/>
  <c r="G172" i="16"/>
  <c r="G336" i="16"/>
  <c r="G352" i="16"/>
  <c r="E516" i="16"/>
  <c r="G516" i="16"/>
  <c r="G151" i="16"/>
  <c r="G159" i="16"/>
  <c r="G163" i="16"/>
  <c r="G167" i="16"/>
  <c r="G171" i="16"/>
  <c r="G175" i="16"/>
  <c r="G179" i="16"/>
  <c r="G332" i="16"/>
  <c r="G348" i="16"/>
  <c r="G364" i="16"/>
  <c r="G459" i="16"/>
  <c r="E460" i="16"/>
  <c r="G460" i="16"/>
  <c r="E467" i="16"/>
  <c r="G467" i="16"/>
  <c r="G152" i="16"/>
  <c r="G156" i="16"/>
  <c r="G176" i="16"/>
  <c r="G320" i="16"/>
  <c r="G368" i="16"/>
  <c r="E452" i="16"/>
  <c r="G452" i="16"/>
  <c r="E492" i="16"/>
  <c r="G492" i="16"/>
  <c r="E499" i="16"/>
  <c r="G319" i="16"/>
  <c r="G323" i="16"/>
  <c r="G327" i="16"/>
  <c r="G331" i="16"/>
  <c r="G335" i="16"/>
  <c r="G339" i="16"/>
  <c r="G343" i="16"/>
  <c r="G347" i="16"/>
  <c r="G351" i="16"/>
  <c r="G355" i="16"/>
  <c r="G359" i="16"/>
  <c r="G363" i="16"/>
  <c r="G367" i="16"/>
  <c r="G371" i="16"/>
  <c r="G443" i="16"/>
  <c r="E444" i="16"/>
  <c r="G444" i="16"/>
  <c r="G475" i="16"/>
  <c r="E476" i="16"/>
  <c r="G476" i="16"/>
  <c r="G507" i="16"/>
  <c r="E508" i="16"/>
  <c r="G508" i="16"/>
  <c r="E468" i="16"/>
  <c r="G468" i="16"/>
  <c r="E500" i="16"/>
  <c r="G439" i="16"/>
  <c r="E440" i="16"/>
  <c r="G447" i="16"/>
  <c r="E448" i="16"/>
  <c r="G448" i="16"/>
  <c r="G455" i="16"/>
  <c r="E456" i="16"/>
  <c r="G456" i="16"/>
  <c r="G463" i="16"/>
  <c r="E464" i="16"/>
  <c r="G464" i="16"/>
  <c r="G471" i="16"/>
  <c r="E472" i="16"/>
  <c r="G472" i="16"/>
  <c r="E480" i="16"/>
  <c r="G480" i="16"/>
  <c r="G487" i="16"/>
  <c r="E488" i="16"/>
  <c r="G488" i="16"/>
  <c r="E496" i="16"/>
  <c r="G496" i="16"/>
  <c r="E504" i="16"/>
  <c r="G511" i="16"/>
  <c r="E512" i="16"/>
  <c r="G512" i="16"/>
  <c r="G519" i="16"/>
  <c r="E520" i="16"/>
  <c r="G520" i="16"/>
  <c r="G437" i="16"/>
  <c r="G441" i="16"/>
  <c r="G445" i="16"/>
  <c r="G449" i="16"/>
  <c r="G453" i="16"/>
  <c r="G457" i="16"/>
  <c r="G461" i="16"/>
  <c r="G465" i="16"/>
  <c r="G469" i="16"/>
  <c r="G473" i="16"/>
  <c r="G493" i="16"/>
  <c r="G509" i="16"/>
  <c r="G513" i="16"/>
  <c r="G517" i="16"/>
  <c r="G521" i="16"/>
  <c r="G8" i="15"/>
  <c r="G37" i="15"/>
  <c r="G39" i="15"/>
  <c r="G41" i="15"/>
  <c r="G43" i="15"/>
  <c r="G45" i="15"/>
  <c r="G47" i="15"/>
  <c r="G49" i="15"/>
  <c r="G57" i="15"/>
  <c r="G89" i="15"/>
  <c r="G93" i="15"/>
  <c r="G95" i="15"/>
  <c r="G99" i="15"/>
  <c r="G107" i="15"/>
  <c r="G109" i="15"/>
  <c r="G113" i="15"/>
  <c r="G115" i="15"/>
  <c r="G119" i="15"/>
  <c r="G125" i="15"/>
  <c r="G127" i="15"/>
  <c r="G133" i="15"/>
  <c r="G137" i="15"/>
  <c r="G139" i="15"/>
  <c r="G143" i="15"/>
  <c r="G147" i="15"/>
  <c r="G149" i="15"/>
  <c r="G153" i="15"/>
  <c r="G157" i="15"/>
  <c r="G38" i="15"/>
  <c r="G42" i="15"/>
  <c r="G44" i="15"/>
  <c r="G46" i="15"/>
  <c r="G48" i="15"/>
  <c r="G50" i="15"/>
  <c r="G51" i="15"/>
  <c r="G53" i="15"/>
  <c r="G55" i="15"/>
  <c r="G58" i="15"/>
  <c r="G59" i="15"/>
  <c r="G61" i="15"/>
  <c r="G63" i="15"/>
  <c r="G81" i="15"/>
  <c r="G83" i="15"/>
  <c r="G85" i="15"/>
  <c r="G86" i="15"/>
  <c r="G87" i="15"/>
  <c r="G91" i="15"/>
  <c r="G92" i="15"/>
  <c r="G94" i="15"/>
  <c r="G97" i="15"/>
  <c r="G98" i="15"/>
  <c r="G111" i="15"/>
  <c r="G112" i="15"/>
  <c r="G114" i="15"/>
  <c r="G117" i="15"/>
  <c r="G118" i="15"/>
  <c r="G121" i="15"/>
  <c r="G123" i="15"/>
  <c r="G124" i="15"/>
  <c r="G128" i="15"/>
  <c r="G129" i="15"/>
  <c r="G131" i="15"/>
  <c r="G132" i="15"/>
  <c r="G134" i="15"/>
  <c r="G135" i="15"/>
  <c r="G141" i="15"/>
  <c r="G144" i="15"/>
  <c r="G145" i="15"/>
  <c r="G148" i="15"/>
  <c r="G151" i="15"/>
  <c r="G152" i="15"/>
  <c r="G154" i="15"/>
  <c r="G155" i="15"/>
  <c r="G156" i="15"/>
  <c r="G186" i="15"/>
  <c r="G190" i="15"/>
  <c r="G218" i="15"/>
  <c r="G226" i="15"/>
  <c r="G238" i="15"/>
  <c r="G242" i="15"/>
  <c r="G462" i="15"/>
  <c r="G466" i="15"/>
  <c r="G470" i="15"/>
  <c r="G474" i="15"/>
  <c r="G506" i="15"/>
  <c r="G510" i="15"/>
  <c r="G514" i="15"/>
  <c r="E37" i="15"/>
  <c r="E39" i="15"/>
  <c r="E40" i="15"/>
  <c r="E41" i="15"/>
  <c r="E43" i="15"/>
  <c r="E45" i="15"/>
  <c r="E47" i="15"/>
  <c r="E49" i="15"/>
  <c r="E52" i="15"/>
  <c r="E54" i="15"/>
  <c r="E56" i="15"/>
  <c r="E57" i="15"/>
  <c r="E60" i="15"/>
  <c r="E62" i="15"/>
  <c r="E65" i="15"/>
  <c r="E66" i="15"/>
  <c r="E67" i="15"/>
  <c r="E68" i="15"/>
  <c r="E69" i="15"/>
  <c r="E164" i="15"/>
  <c r="E175" i="15"/>
  <c r="E493" i="15"/>
  <c r="E80" i="15"/>
  <c r="E82" i="15"/>
  <c r="E84" i="15"/>
  <c r="E88" i="15"/>
  <c r="E89" i="15"/>
  <c r="E90" i="15"/>
  <c r="E93" i="15"/>
  <c r="E95" i="15"/>
  <c r="E96" i="15"/>
  <c r="E99" i="15"/>
  <c r="E100" i="15"/>
  <c r="E102" i="15"/>
  <c r="E388" i="15"/>
  <c r="E107" i="15"/>
  <c r="E109" i="15"/>
  <c r="E110" i="15"/>
  <c r="E113" i="15"/>
  <c r="E115" i="15"/>
  <c r="E116" i="15"/>
  <c r="E119" i="15"/>
  <c r="E120" i="15"/>
  <c r="E122" i="15"/>
  <c r="E125" i="15"/>
  <c r="E126" i="15"/>
  <c r="E127" i="15"/>
  <c r="E130" i="15"/>
  <c r="E133" i="15"/>
  <c r="E136" i="15"/>
  <c r="E137" i="15"/>
  <c r="E138" i="15"/>
  <c r="E139" i="15"/>
  <c r="E140" i="15"/>
  <c r="E142" i="15"/>
  <c r="E143" i="15"/>
  <c r="E147" i="15"/>
  <c r="E149" i="15"/>
  <c r="E150" i="15"/>
  <c r="E153" i="15"/>
  <c r="E157" i="15"/>
  <c r="E158" i="15"/>
  <c r="G180" i="15"/>
  <c r="G184" i="15"/>
  <c r="G188" i="15"/>
  <c r="G192" i="15"/>
  <c r="G220" i="15"/>
  <c r="G224" i="15"/>
  <c r="G228" i="15"/>
  <c r="G232" i="15"/>
  <c r="G236" i="15"/>
  <c r="G244" i="15"/>
  <c r="G248" i="15"/>
  <c r="G18" i="15"/>
  <c r="G182" i="15"/>
  <c r="G222" i="15"/>
  <c r="G230" i="15"/>
  <c r="G234" i="15"/>
  <c r="G246" i="15"/>
  <c r="G446" i="15"/>
  <c r="G450" i="15"/>
  <c r="G454" i="15"/>
  <c r="G458" i="15"/>
  <c r="G518" i="15"/>
  <c r="G23" i="15"/>
  <c r="G181" i="15"/>
  <c r="G185" i="15"/>
  <c r="G189" i="15"/>
  <c r="G197" i="15"/>
  <c r="G201" i="15"/>
  <c r="G221" i="15"/>
  <c r="G225" i="15"/>
  <c r="G229" i="15"/>
  <c r="G233" i="15"/>
  <c r="G237" i="15"/>
  <c r="G245" i="15"/>
  <c r="G315" i="15"/>
  <c r="G323" i="15"/>
  <c r="G331" i="15"/>
  <c r="G339" i="15"/>
  <c r="G309" i="15"/>
  <c r="G313" i="15"/>
  <c r="G317" i="15"/>
  <c r="G321" i="15"/>
  <c r="G325" i="15"/>
  <c r="G329" i="15"/>
  <c r="G333" i="15"/>
  <c r="G337" i="15"/>
  <c r="G341" i="15"/>
  <c r="G310" i="15"/>
  <c r="G314" i="15"/>
  <c r="G318" i="15"/>
  <c r="G322" i="15"/>
  <c r="G326" i="15"/>
  <c r="G330" i="15"/>
  <c r="G334" i="15"/>
  <c r="G338" i="15"/>
  <c r="G378" i="15"/>
  <c r="G382" i="15"/>
  <c r="G394" i="15"/>
  <c r="G398" i="15"/>
  <c r="G402" i="15"/>
  <c r="G406" i="15"/>
  <c r="G410" i="15"/>
  <c r="G414" i="15"/>
  <c r="G418" i="15"/>
  <c r="G422" i="15"/>
  <c r="G426" i="15"/>
  <c r="G430" i="15"/>
  <c r="G434" i="15"/>
  <c r="G376" i="15"/>
  <c r="G380" i="15"/>
  <c r="G392" i="15"/>
  <c r="G396" i="15"/>
  <c r="G400" i="15"/>
  <c r="G404" i="15"/>
  <c r="G408" i="15"/>
  <c r="G412" i="15"/>
  <c r="G416" i="15"/>
  <c r="G420" i="15"/>
  <c r="G424" i="15"/>
  <c r="G432" i="15"/>
  <c r="G377" i="15"/>
  <c r="G385" i="15"/>
  <c r="G393" i="15"/>
  <c r="G397" i="15"/>
  <c r="G401" i="15"/>
  <c r="G405" i="15"/>
  <c r="G409" i="15"/>
  <c r="G413" i="15"/>
  <c r="G417" i="15"/>
  <c r="G421" i="15"/>
  <c r="G425" i="15"/>
  <c r="G429" i="15"/>
  <c r="G433" i="15"/>
  <c r="G448" i="15"/>
  <c r="G452" i="15"/>
  <c r="G456" i="15"/>
  <c r="G460" i="15"/>
  <c r="G464" i="15"/>
  <c r="G468" i="15"/>
  <c r="G472" i="15"/>
  <c r="G508" i="15"/>
  <c r="G512" i="15"/>
  <c r="G516" i="15"/>
  <c r="G520" i="15"/>
  <c r="G437" i="15"/>
  <c r="G449" i="15"/>
  <c r="G453" i="15"/>
  <c r="G457" i="15"/>
  <c r="G461" i="15"/>
  <c r="G465" i="15"/>
  <c r="G469" i="15"/>
  <c r="G473" i="15"/>
  <c r="G477" i="15"/>
  <c r="G485" i="15"/>
  <c r="G489" i="15"/>
  <c r="G505" i="15"/>
  <c r="G509" i="15"/>
  <c r="G513" i="15"/>
  <c r="G517" i="15"/>
  <c r="G521" i="15"/>
  <c r="E160" i="12"/>
  <c r="E336" i="12"/>
  <c r="G165" i="12"/>
  <c r="G169" i="12"/>
  <c r="G173" i="12"/>
  <c r="G177" i="12"/>
  <c r="G189" i="12"/>
  <c r="G352" i="12"/>
  <c r="G356" i="12"/>
  <c r="G360" i="12"/>
  <c r="G364" i="12"/>
  <c r="G368" i="12"/>
  <c r="E516" i="12"/>
  <c r="G516" i="12"/>
  <c r="G164" i="12"/>
  <c r="G168" i="12"/>
  <c r="G172" i="12"/>
  <c r="G176" i="12"/>
  <c r="G180" i="12"/>
  <c r="G184" i="12"/>
  <c r="G188" i="12"/>
  <c r="G192" i="12"/>
  <c r="G320" i="12"/>
  <c r="G459" i="12"/>
  <c r="E460" i="12"/>
  <c r="G460" i="12"/>
  <c r="E467" i="12"/>
  <c r="G467" i="12"/>
  <c r="G181" i="12"/>
  <c r="G185" i="12"/>
  <c r="G324" i="12"/>
  <c r="G344" i="12"/>
  <c r="G348" i="12"/>
  <c r="E452" i="12"/>
  <c r="G452" i="12"/>
  <c r="E484" i="12"/>
  <c r="E499" i="12"/>
  <c r="G499" i="12"/>
  <c r="G319" i="12"/>
  <c r="G323" i="12"/>
  <c r="G327" i="12"/>
  <c r="G331" i="12"/>
  <c r="G343" i="12"/>
  <c r="G347" i="12"/>
  <c r="G351" i="12"/>
  <c r="G355" i="12"/>
  <c r="G359" i="12"/>
  <c r="G363" i="12"/>
  <c r="G367" i="12"/>
  <c r="G443" i="12"/>
  <c r="E444" i="12"/>
  <c r="G444" i="12"/>
  <c r="G475" i="12"/>
  <c r="E476" i="12"/>
  <c r="G476" i="12"/>
  <c r="E508" i="12"/>
  <c r="G508" i="12"/>
  <c r="E468" i="12"/>
  <c r="G468" i="12"/>
  <c r="E500" i="12"/>
  <c r="G439" i="12"/>
  <c r="E440" i="12"/>
  <c r="G440" i="12"/>
  <c r="G447" i="12"/>
  <c r="E448" i="12"/>
  <c r="G448" i="12"/>
  <c r="G455" i="12"/>
  <c r="E456" i="12"/>
  <c r="G456" i="12"/>
  <c r="G463" i="12"/>
  <c r="E464" i="12"/>
  <c r="G464" i="12"/>
  <c r="G471" i="12"/>
  <c r="E472" i="12"/>
  <c r="G472" i="12"/>
  <c r="E70" i="12"/>
  <c r="E247" i="12"/>
  <c r="G495" i="12"/>
  <c r="E496" i="12"/>
  <c r="G503" i="12"/>
  <c r="E504" i="12"/>
  <c r="G511" i="12"/>
  <c r="E512" i="12"/>
  <c r="G512" i="12"/>
  <c r="G519" i="12"/>
  <c r="E520" i="12"/>
  <c r="G520" i="12"/>
  <c r="G441" i="12"/>
  <c r="G445" i="12"/>
  <c r="G449" i="12"/>
  <c r="G453" i="12"/>
  <c r="G457" i="12"/>
  <c r="G461" i="12"/>
  <c r="G465" i="12"/>
  <c r="G469" i="12"/>
  <c r="G473" i="12"/>
  <c r="G493" i="12"/>
  <c r="G501" i="12"/>
  <c r="G505" i="12"/>
  <c r="G509" i="12"/>
  <c r="G513" i="12"/>
  <c r="G517" i="12"/>
  <c r="G521" i="12"/>
  <c r="E72" i="18"/>
  <c r="G84" i="18"/>
  <c r="G521" i="18"/>
  <c r="G518" i="18"/>
  <c r="G517" i="18"/>
  <c r="G514" i="18"/>
  <c r="G520" i="18"/>
  <c r="G519" i="18"/>
  <c r="G516" i="18"/>
  <c r="G515" i="18"/>
  <c r="G507" i="18"/>
  <c r="G505" i="18"/>
  <c r="G498" i="18"/>
  <c r="G508" i="18"/>
  <c r="G506" i="18"/>
  <c r="G482" i="18"/>
  <c r="G479" i="18"/>
  <c r="G474" i="18"/>
  <c r="G473" i="18"/>
  <c r="G472" i="18"/>
  <c r="G467" i="18"/>
  <c r="G471" i="18"/>
  <c r="G470" i="18"/>
  <c r="G420" i="18"/>
  <c r="G415" i="18"/>
  <c r="G413" i="18"/>
  <c r="G411" i="18"/>
  <c r="G409" i="18"/>
  <c r="G408" i="18"/>
  <c r="G406" i="18"/>
  <c r="G398" i="18"/>
  <c r="G416" i="18"/>
  <c r="G414" i="18"/>
  <c r="G412" i="18"/>
  <c r="G410" i="18"/>
  <c r="G397" i="18"/>
  <c r="G396" i="18"/>
  <c r="G378" i="18"/>
  <c r="G347" i="18"/>
  <c r="G346" i="18"/>
  <c r="G340" i="18"/>
  <c r="G338" i="18"/>
  <c r="G344" i="18"/>
  <c r="G331" i="18"/>
  <c r="G324" i="18"/>
  <c r="G316" i="18"/>
  <c r="G315" i="18"/>
  <c r="G312" i="18"/>
  <c r="G311" i="18"/>
  <c r="G309" i="18"/>
  <c r="G306" i="18"/>
  <c r="G305" i="18"/>
  <c r="G296" i="18"/>
  <c r="G294" i="18"/>
  <c r="G289" i="18"/>
  <c r="G314" i="18"/>
  <c r="G313" i="18"/>
  <c r="G310" i="18"/>
  <c r="G308" i="18"/>
  <c r="G307" i="18"/>
  <c r="G297" i="18"/>
  <c r="G295" i="18"/>
  <c r="G293" i="18"/>
  <c r="G292" i="18"/>
  <c r="G288" i="18"/>
  <c r="G282" i="18"/>
  <c r="G280" i="18"/>
  <c r="G278" i="18"/>
  <c r="G277" i="18"/>
  <c r="G266" i="18"/>
  <c r="G283" i="18"/>
  <c r="G281" i="18"/>
  <c r="G279" i="18"/>
  <c r="G276" i="18"/>
  <c r="G261" i="18"/>
  <c r="G259" i="18"/>
  <c r="G257" i="18"/>
  <c r="G255" i="18"/>
  <c r="G253" i="18"/>
  <c r="G251" i="18"/>
  <c r="G250" i="18"/>
  <c r="G248" i="18"/>
  <c r="G246" i="18"/>
  <c r="G245" i="18"/>
  <c r="G263" i="18"/>
  <c r="G262" i="18"/>
  <c r="G260" i="18"/>
  <c r="G258" i="18"/>
  <c r="G256" i="18"/>
  <c r="G254" i="18"/>
  <c r="G252" i="18"/>
  <c r="G249" i="18"/>
  <c r="G247" i="18"/>
  <c r="G244" i="18"/>
  <c r="G241" i="18"/>
  <c r="G237" i="18"/>
  <c r="G219" i="18"/>
  <c r="G218" i="18"/>
  <c r="G216" i="18"/>
  <c r="G209" i="18"/>
  <c r="G203" i="18"/>
  <c r="G220" i="18"/>
  <c r="G217" i="18"/>
  <c r="G215" i="18"/>
  <c r="G213" i="18"/>
  <c r="G211" i="18"/>
  <c r="G207" i="18"/>
  <c r="G205" i="18"/>
  <c r="G201" i="18"/>
  <c r="G199" i="18"/>
  <c r="G197" i="18"/>
  <c r="G183" i="18"/>
  <c r="G181" i="18"/>
  <c r="G176" i="18"/>
  <c r="G171" i="18"/>
  <c r="G182" i="18"/>
  <c r="G180" i="18"/>
  <c r="G179" i="18"/>
  <c r="G175" i="18"/>
  <c r="G174" i="18"/>
  <c r="G170" i="18"/>
  <c r="G169" i="18"/>
  <c r="G166" i="18"/>
  <c r="G165" i="18"/>
  <c r="G163" i="18"/>
  <c r="G156" i="18"/>
  <c r="G154" i="18"/>
  <c r="G152" i="18"/>
  <c r="G168" i="18"/>
  <c r="G167" i="18"/>
  <c r="G164" i="18"/>
  <c r="G162" i="18"/>
  <c r="G158" i="18"/>
  <c r="G157" i="18"/>
  <c r="G155" i="18"/>
  <c r="G153" i="18"/>
  <c r="G151" i="18"/>
  <c r="G149" i="18"/>
  <c r="E146" i="18"/>
  <c r="G146" i="18"/>
  <c r="G79" i="18"/>
  <c r="G59" i="18"/>
  <c r="G145" i="18"/>
  <c r="G126" i="18"/>
  <c r="G118" i="18"/>
  <c r="G125" i="18"/>
  <c r="G124" i="18"/>
  <c r="G117" i="18"/>
  <c r="G115" i="18"/>
  <c r="G113" i="18"/>
  <c r="G110" i="18"/>
  <c r="G100" i="18"/>
  <c r="G116" i="18"/>
  <c r="G114" i="18"/>
  <c r="G112" i="18"/>
  <c r="G111" i="18"/>
  <c r="G109" i="18"/>
  <c r="G108" i="18"/>
  <c r="G106" i="18"/>
  <c r="G104" i="18"/>
  <c r="E76" i="18"/>
  <c r="G287" i="18"/>
  <c r="E92" i="18"/>
  <c r="G92" i="18"/>
  <c r="E89" i="18"/>
  <c r="G88" i="18"/>
  <c r="E60" i="18"/>
  <c r="E57" i="18"/>
  <c r="G57" i="18"/>
  <c r="E73" i="18"/>
  <c r="E85" i="18"/>
  <c r="G85" i="18"/>
  <c r="E53" i="18"/>
  <c r="E69" i="18"/>
  <c r="G69" i="18"/>
  <c r="E97" i="18"/>
  <c r="G96" i="18"/>
  <c r="E81" i="18"/>
  <c r="G80" i="18"/>
  <c r="E65" i="18"/>
  <c r="G65" i="18"/>
  <c r="E93" i="18"/>
  <c r="E77" i="18"/>
  <c r="E61" i="18"/>
  <c r="G61" i="18"/>
  <c r="E98" i="18"/>
  <c r="E94" i="18"/>
  <c r="E90" i="18"/>
  <c r="E86" i="18"/>
  <c r="E82" i="18"/>
  <c r="E78" i="18"/>
  <c r="E74" i="18"/>
  <c r="E70" i="18"/>
  <c r="E66" i="18"/>
  <c r="E62" i="18"/>
  <c r="E58" i="18"/>
  <c r="E54" i="18"/>
  <c r="G39" i="18"/>
  <c r="G38" i="18"/>
  <c r="G36" i="18"/>
  <c r="G34" i="18"/>
  <c r="G33" i="18"/>
  <c r="G16" i="18"/>
  <c r="G15" i="18"/>
  <c r="G7" i="18"/>
  <c r="G40" i="18"/>
  <c r="G37" i="18"/>
  <c r="G35" i="18"/>
  <c r="G32" i="18"/>
  <c r="G31" i="18"/>
  <c r="G30" i="18"/>
  <c r="G6" i="18"/>
  <c r="L72" i="33"/>
  <c r="L68" i="33"/>
  <c r="L35" i="33"/>
  <c r="L41" i="33"/>
  <c r="L74" i="32"/>
  <c r="L34" i="32"/>
  <c r="L38" i="32"/>
  <c r="L46" i="32"/>
  <c r="L50" i="32"/>
  <c r="L54" i="32"/>
  <c r="L58" i="32"/>
  <c r="L53" i="32"/>
  <c r="L55" i="32"/>
  <c r="L57" i="32"/>
  <c r="L59" i="32"/>
  <c r="L45" i="32"/>
  <c r="L49" i="32"/>
  <c r="L51" i="32"/>
  <c r="L60" i="11"/>
  <c r="L62" i="11"/>
  <c r="L64" i="11"/>
  <c r="L66" i="11"/>
  <c r="L33" i="11"/>
  <c r="L35" i="11"/>
  <c r="L41" i="11"/>
  <c r="L43" i="11"/>
  <c r="L45" i="11"/>
  <c r="L47" i="11"/>
  <c r="L49" i="11"/>
  <c r="L42" i="10"/>
  <c r="L75" i="10"/>
  <c r="L52" i="10"/>
  <c r="L56" i="10"/>
  <c r="L60" i="10"/>
  <c r="L64" i="10"/>
  <c r="L32" i="10"/>
  <c r="L36" i="10"/>
  <c r="L40" i="10"/>
  <c r="L44" i="10"/>
  <c r="L48" i="10"/>
  <c r="L39" i="10"/>
  <c r="L41" i="10"/>
  <c r="L43" i="10"/>
  <c r="L45" i="10"/>
  <c r="L47" i="10"/>
  <c r="L49" i="10"/>
  <c r="L51" i="10"/>
  <c r="L53" i="10"/>
  <c r="L55" i="10"/>
  <c r="L57" i="10"/>
  <c r="L59" i="10"/>
  <c r="L61" i="10"/>
  <c r="L63" i="10"/>
  <c r="L65" i="10"/>
  <c r="L67" i="10"/>
  <c r="L74" i="9"/>
  <c r="L55" i="9"/>
  <c r="L57" i="9"/>
  <c r="L59" i="9"/>
  <c r="L61" i="9"/>
  <c r="L63" i="9"/>
  <c r="L65" i="9"/>
  <c r="L67" i="9"/>
  <c r="L69" i="9"/>
  <c r="L71" i="9"/>
  <c r="L73" i="9"/>
  <c r="L76" i="9"/>
  <c r="L59" i="6"/>
  <c r="M53" i="6"/>
  <c r="H21" i="15"/>
  <c r="L72" i="7"/>
  <c r="L70" i="7"/>
  <c r="L65" i="7"/>
  <c r="L56" i="7"/>
  <c r="L54" i="7"/>
  <c r="L76" i="7"/>
  <c r="L60" i="7"/>
  <c r="M75" i="7"/>
  <c r="M71" i="7"/>
  <c r="M67" i="7"/>
  <c r="M63" i="7"/>
  <c r="M59" i="7"/>
  <c r="H391" i="16"/>
  <c r="M55" i="7"/>
  <c r="H504" i="15"/>
  <c r="M75" i="6"/>
  <c r="L71" i="6"/>
  <c r="L63" i="6"/>
  <c r="M51" i="6"/>
  <c r="H18" i="15"/>
  <c r="L73" i="6"/>
  <c r="L61" i="6"/>
  <c r="M47" i="6"/>
  <c r="H162" i="15" s="1"/>
  <c r="L69" i="6"/>
  <c r="L65" i="6"/>
  <c r="M55" i="6"/>
  <c r="H24" i="15"/>
  <c r="M49" i="6"/>
  <c r="H14" i="15" s="1"/>
  <c r="M57" i="6"/>
  <c r="H73" i="15"/>
  <c r="L48" i="6"/>
  <c r="L50" i="6"/>
  <c r="L52" i="6"/>
  <c r="L54" i="6"/>
  <c r="L56" i="6"/>
  <c r="L58" i="6"/>
  <c r="L60" i="6"/>
  <c r="L62" i="6"/>
  <c r="L64" i="6"/>
  <c r="L66" i="6"/>
  <c r="L68" i="6"/>
  <c r="L72" i="6"/>
  <c r="L74" i="6"/>
  <c r="L70" i="6"/>
  <c r="L76" i="6"/>
  <c r="L52" i="5"/>
  <c r="L56" i="5"/>
  <c r="L60" i="5"/>
  <c r="L43" i="5"/>
  <c r="L47" i="5"/>
  <c r="L71" i="5"/>
  <c r="L44" i="5"/>
  <c r="L46" i="5"/>
  <c r="L40" i="5"/>
  <c r="L48" i="5"/>
  <c r="L49" i="5"/>
  <c r="L51" i="5"/>
  <c r="L53" i="5"/>
  <c r="L55" i="5"/>
  <c r="L57" i="5"/>
  <c r="L59" i="5"/>
  <c r="L61" i="5"/>
  <c r="M68" i="4"/>
  <c r="M70" i="4"/>
  <c r="M71" i="4"/>
  <c r="M66" i="4"/>
  <c r="M61" i="4"/>
  <c r="L60" i="4"/>
  <c r="L64" i="4"/>
  <c r="L62" i="4"/>
  <c r="M65" i="4"/>
  <c r="L72" i="4"/>
  <c r="L65" i="1"/>
  <c r="M55" i="1"/>
  <c r="H498" i="15"/>
  <c r="M60" i="1"/>
  <c r="H34" i="15"/>
  <c r="L69" i="1"/>
  <c r="M46" i="1"/>
  <c r="H299" i="15" s="1"/>
  <c r="M66" i="1"/>
  <c r="H40" i="16"/>
  <c r="L48" i="1"/>
  <c r="M68" i="1"/>
  <c r="L58" i="1"/>
  <c r="L62" i="1"/>
  <c r="L44" i="1"/>
  <c r="L67" i="1"/>
  <c r="L43" i="1"/>
  <c r="L47" i="1"/>
  <c r="L49" i="1"/>
  <c r="L45" i="1"/>
  <c r="L50" i="1"/>
  <c r="L54" i="1"/>
  <c r="L56" i="1"/>
  <c r="L52" i="1"/>
  <c r="L59" i="1"/>
  <c r="L63" i="1"/>
  <c r="L57" i="1"/>
  <c r="L61" i="1"/>
  <c r="L70" i="1"/>
  <c r="H255" i="15"/>
  <c r="H334" i="12"/>
  <c r="H390" i="15"/>
  <c r="H25" i="15"/>
  <c r="H107" i="16"/>
  <c r="H211" i="15"/>
  <c r="E12" i="13"/>
  <c r="K77" i="32"/>
  <c r="L77" i="32"/>
  <c r="I77" i="32"/>
  <c r="H77" i="32"/>
  <c r="E77" i="32"/>
  <c r="K76" i="32"/>
  <c r="M76" i="32"/>
  <c r="I76" i="32"/>
  <c r="H76" i="32"/>
  <c r="E76" i="32"/>
  <c r="K75" i="32"/>
  <c r="L75" i="32"/>
  <c r="I75" i="32"/>
  <c r="H75" i="32"/>
  <c r="E75" i="32"/>
  <c r="K73" i="32"/>
  <c r="M73" i="32"/>
  <c r="I73" i="32"/>
  <c r="H73" i="32"/>
  <c r="E73" i="32"/>
  <c r="K72" i="32"/>
  <c r="L72" i="32"/>
  <c r="I72" i="32"/>
  <c r="H72" i="32"/>
  <c r="E72" i="32"/>
  <c r="K71" i="32"/>
  <c r="M71" i="32"/>
  <c r="I71" i="32"/>
  <c r="H71" i="32"/>
  <c r="E71" i="32"/>
  <c r="K70" i="32"/>
  <c r="L70" i="32"/>
  <c r="I70" i="32"/>
  <c r="H70" i="32"/>
  <c r="E70" i="32"/>
  <c r="K69" i="32"/>
  <c r="M69" i="32"/>
  <c r="I69" i="32"/>
  <c r="H69" i="32"/>
  <c r="E69" i="32"/>
  <c r="K68" i="32"/>
  <c r="L68" i="32"/>
  <c r="I68" i="32"/>
  <c r="H68" i="32"/>
  <c r="E68" i="32"/>
  <c r="K67" i="32"/>
  <c r="M67" i="32"/>
  <c r="I67" i="32"/>
  <c r="H67" i="32"/>
  <c r="E67" i="32"/>
  <c r="K66" i="32"/>
  <c r="L66" i="32"/>
  <c r="I66" i="32"/>
  <c r="H66" i="32"/>
  <c r="E66" i="32"/>
  <c r="K65" i="32"/>
  <c r="M65" i="32"/>
  <c r="I65" i="32"/>
  <c r="H65" i="32"/>
  <c r="E65" i="32"/>
  <c r="K64" i="32"/>
  <c r="L64" i="32"/>
  <c r="I64" i="32"/>
  <c r="H64" i="32"/>
  <c r="E64" i="32"/>
  <c r="K63" i="32"/>
  <c r="M63" i="32"/>
  <c r="I63" i="32"/>
  <c r="H63" i="32"/>
  <c r="E63" i="32"/>
  <c r="K62" i="32"/>
  <c r="L62" i="32"/>
  <c r="I62" i="32"/>
  <c r="H62" i="32"/>
  <c r="E62" i="32"/>
  <c r="M62" i="32"/>
  <c r="M77" i="32"/>
  <c r="M75" i="32"/>
  <c r="M72" i="32"/>
  <c r="M70" i="32"/>
  <c r="M68" i="32"/>
  <c r="M66" i="32"/>
  <c r="M64" i="32"/>
  <c r="L63" i="32"/>
  <c r="L65" i="32"/>
  <c r="L67" i="32"/>
  <c r="L69" i="32"/>
  <c r="L71" i="32"/>
  <c r="L73" i="32"/>
  <c r="L76" i="32"/>
  <c r="K49" i="9"/>
  <c r="I49" i="9"/>
  <c r="H49" i="9"/>
  <c r="E49" i="9"/>
  <c r="K48" i="9"/>
  <c r="I48" i="9"/>
  <c r="H48" i="9"/>
  <c r="E48" i="9"/>
  <c r="K47" i="9"/>
  <c r="I47" i="9"/>
  <c r="H47" i="9"/>
  <c r="E47" i="9"/>
  <c r="K46" i="9"/>
  <c r="I46" i="9"/>
  <c r="H46" i="9"/>
  <c r="E46" i="9"/>
  <c r="K75" i="8"/>
  <c r="M75" i="8" s="1"/>
  <c r="I75" i="8"/>
  <c r="H75" i="8"/>
  <c r="E75" i="8"/>
  <c r="K60" i="8"/>
  <c r="M60" i="8" s="1"/>
  <c r="I60" i="8"/>
  <c r="H60" i="8"/>
  <c r="E60" i="8"/>
  <c r="K59" i="8"/>
  <c r="F505" i="16" s="1"/>
  <c r="G505" i="16" s="1"/>
  <c r="I59" i="8"/>
  <c r="H59" i="8"/>
  <c r="E59" i="8"/>
  <c r="K58" i="8"/>
  <c r="M58" i="8" s="1"/>
  <c r="H267" i="16" s="1"/>
  <c r="I58" i="8"/>
  <c r="H58" i="8"/>
  <c r="E58" i="8"/>
  <c r="K57" i="8"/>
  <c r="I57" i="8"/>
  <c r="H57" i="8"/>
  <c r="E57" i="8"/>
  <c r="K35" i="8"/>
  <c r="F479" i="12"/>
  <c r="G479" i="12"/>
  <c r="I35" i="8"/>
  <c r="H35" i="8"/>
  <c r="E35" i="8"/>
  <c r="K34" i="8"/>
  <c r="F384" i="12" s="1"/>
  <c r="G384" i="12" s="1"/>
  <c r="I34" i="8"/>
  <c r="H34" i="8"/>
  <c r="E34" i="8"/>
  <c r="K33" i="8"/>
  <c r="I33" i="8"/>
  <c r="H33" i="8"/>
  <c r="E33" i="8"/>
  <c r="K32" i="8"/>
  <c r="M32" i="8" s="1"/>
  <c r="H248" i="12" s="1"/>
  <c r="I32" i="8"/>
  <c r="H32" i="8"/>
  <c r="E32" i="8"/>
  <c r="K53" i="8"/>
  <c r="I53" i="8"/>
  <c r="H53" i="8"/>
  <c r="E53" i="8"/>
  <c r="K52" i="8"/>
  <c r="I52" i="8"/>
  <c r="H52" i="8"/>
  <c r="E52" i="8"/>
  <c r="K51" i="8"/>
  <c r="I51" i="8"/>
  <c r="H51" i="8"/>
  <c r="E51" i="8"/>
  <c r="K50" i="8"/>
  <c r="F494" i="15"/>
  <c r="G494" i="15"/>
  <c r="I50" i="8"/>
  <c r="H50" i="8"/>
  <c r="E50" i="8"/>
  <c r="K49" i="8"/>
  <c r="F347" i="15" s="1"/>
  <c r="G347" i="15" s="1"/>
  <c r="I49" i="8"/>
  <c r="H49" i="8"/>
  <c r="E49" i="8"/>
  <c r="K48" i="8"/>
  <c r="F344" i="15"/>
  <c r="G344" i="15"/>
  <c r="I48" i="8"/>
  <c r="H48" i="8"/>
  <c r="E48" i="8"/>
  <c r="K47" i="8"/>
  <c r="F251" i="15" s="1"/>
  <c r="G251" i="15" s="1"/>
  <c r="I47" i="8"/>
  <c r="H47" i="8"/>
  <c r="E47" i="8"/>
  <c r="K46" i="8"/>
  <c r="F249" i="15"/>
  <c r="G249" i="15"/>
  <c r="I46" i="8"/>
  <c r="H46" i="8"/>
  <c r="E46" i="8"/>
  <c r="K45" i="8"/>
  <c r="F297" i="15" s="1"/>
  <c r="G297" i="15" s="1"/>
  <c r="I45" i="8"/>
  <c r="H45" i="8"/>
  <c r="E45" i="8"/>
  <c r="K44" i="8"/>
  <c r="F295" i="15"/>
  <c r="G295" i="15"/>
  <c r="I44" i="8"/>
  <c r="H44" i="8"/>
  <c r="E44" i="8"/>
  <c r="K43" i="8"/>
  <c r="F260" i="15" s="1"/>
  <c r="G260" i="15" s="1"/>
  <c r="I43" i="8"/>
  <c r="H43" i="8"/>
  <c r="K42" i="8"/>
  <c r="F258" i="15" s="1"/>
  <c r="G258" i="15" s="1"/>
  <c r="I42" i="8"/>
  <c r="H42" i="8"/>
  <c r="E42" i="8"/>
  <c r="K41" i="8"/>
  <c r="F254" i="15"/>
  <c r="G254" i="15" s="1"/>
  <c r="I41" i="8"/>
  <c r="H41" i="8"/>
  <c r="E41" i="8"/>
  <c r="K40" i="8"/>
  <c r="F171" i="15" s="1"/>
  <c r="G171" i="15" s="1"/>
  <c r="E58" i="13" s="1"/>
  <c r="F58" i="13" s="1"/>
  <c r="I40" i="8"/>
  <c r="H40" i="8"/>
  <c r="E40" i="8"/>
  <c r="K39" i="8"/>
  <c r="F482" i="12"/>
  <c r="G482" i="12" s="1"/>
  <c r="I39" i="8"/>
  <c r="H39" i="8"/>
  <c r="E39" i="8"/>
  <c r="K38" i="8"/>
  <c r="F481" i="12" s="1"/>
  <c r="G481" i="12" s="1"/>
  <c r="I38" i="8"/>
  <c r="H38" i="8"/>
  <c r="E38" i="8"/>
  <c r="K37" i="8"/>
  <c r="F480" i="12"/>
  <c r="G480" i="12" s="1"/>
  <c r="I37" i="8"/>
  <c r="H37" i="8"/>
  <c r="E37" i="8"/>
  <c r="K36" i="8"/>
  <c r="F485" i="12" s="1"/>
  <c r="G485" i="12" s="1"/>
  <c r="I36" i="8"/>
  <c r="H36" i="8"/>
  <c r="E36" i="8"/>
  <c r="K48" i="4"/>
  <c r="L48" i="4" s="1"/>
  <c r="I48" i="4"/>
  <c r="H48" i="4"/>
  <c r="E48" i="4"/>
  <c r="K47" i="4"/>
  <c r="M47" i="4" s="1"/>
  <c r="H203" i="12" s="1"/>
  <c r="I47" i="4"/>
  <c r="H47" i="4"/>
  <c r="E47" i="4"/>
  <c r="K46" i="4"/>
  <c r="M46" i="4" s="1"/>
  <c r="H195" i="12" s="1"/>
  <c r="I46" i="4"/>
  <c r="H46" i="4"/>
  <c r="E46" i="4"/>
  <c r="K45" i="4"/>
  <c r="M45" i="4" s="1"/>
  <c r="H194" i="12" s="1"/>
  <c r="I45" i="4"/>
  <c r="H45" i="4"/>
  <c r="E45" i="4"/>
  <c r="K44" i="4"/>
  <c r="M44" i="4" s="1"/>
  <c r="H158" i="12" s="1"/>
  <c r="I44" i="4"/>
  <c r="H44" i="4"/>
  <c r="E44" i="4"/>
  <c r="K43" i="4"/>
  <c r="M43" i="4" s="1"/>
  <c r="H153" i="12" s="1"/>
  <c r="I43" i="4"/>
  <c r="H43" i="4"/>
  <c r="E43" i="4"/>
  <c r="K42" i="4"/>
  <c r="F150" i="12" s="1"/>
  <c r="G150" i="12" s="1"/>
  <c r="I42" i="4"/>
  <c r="H42" i="4"/>
  <c r="E42" i="4"/>
  <c r="K41" i="4"/>
  <c r="F149" i="12" s="1"/>
  <c r="G149" i="12" s="1"/>
  <c r="I41" i="4"/>
  <c r="H41" i="4"/>
  <c r="E41" i="4"/>
  <c r="K40" i="4"/>
  <c r="F147" i="12" s="1"/>
  <c r="G147" i="12" s="1"/>
  <c r="I40" i="4"/>
  <c r="H40" i="4"/>
  <c r="E40" i="4"/>
  <c r="K39" i="4"/>
  <c r="F69" i="12" s="1"/>
  <c r="G69" i="12" s="1"/>
  <c r="I39" i="4"/>
  <c r="H39" i="4"/>
  <c r="E39" i="4"/>
  <c r="K38" i="4"/>
  <c r="F56" i="12" s="1"/>
  <c r="G56" i="12" s="1"/>
  <c r="I38" i="4"/>
  <c r="H38" i="4"/>
  <c r="E38" i="4"/>
  <c r="K37" i="4"/>
  <c r="L37" i="4" s="1"/>
  <c r="I37" i="4"/>
  <c r="H37" i="4"/>
  <c r="E37" i="4"/>
  <c r="M46" i="8"/>
  <c r="H249" i="15" s="1"/>
  <c r="F69" i="15"/>
  <c r="G69" i="15"/>
  <c r="F68" i="15"/>
  <c r="G68" i="15" s="1"/>
  <c r="F203" i="12"/>
  <c r="G203" i="12" s="1"/>
  <c r="F67" i="15"/>
  <c r="G67" i="15"/>
  <c r="F66" i="15"/>
  <c r="G66" i="15" s="1"/>
  <c r="F194" i="12"/>
  <c r="G194" i="12" s="1"/>
  <c r="F65" i="15"/>
  <c r="G65" i="15"/>
  <c r="F64" i="15"/>
  <c r="G64" i="15" s="1"/>
  <c r="F153" i="12"/>
  <c r="G153" i="12" s="1"/>
  <c r="M59" i="8"/>
  <c r="H505" i="16" s="1"/>
  <c r="M57" i="8"/>
  <c r="H265" i="16" s="1"/>
  <c r="F265" i="16"/>
  <c r="G265" i="16"/>
  <c r="M53" i="8"/>
  <c r="H108" i="16" s="1"/>
  <c r="F108" i="16"/>
  <c r="G108" i="16"/>
  <c r="M52" i="8"/>
  <c r="H109" i="16" s="1"/>
  <c r="F109" i="16"/>
  <c r="G109" i="16"/>
  <c r="M51" i="8"/>
  <c r="H495" i="15" s="1"/>
  <c r="F495" i="15"/>
  <c r="G495" i="15"/>
  <c r="L33" i="8"/>
  <c r="F289" i="12"/>
  <c r="G289" i="12"/>
  <c r="L32" i="8"/>
  <c r="M49" i="9"/>
  <c r="H349" i="15"/>
  <c r="F349" i="15"/>
  <c r="G349" i="15"/>
  <c r="M48" i="9"/>
  <c r="H440" i="15"/>
  <c r="F440" i="15"/>
  <c r="G440" i="15"/>
  <c r="M47" i="9"/>
  <c r="H442" i="15"/>
  <c r="F442" i="15"/>
  <c r="G442" i="15"/>
  <c r="M46" i="9"/>
  <c r="H305" i="15"/>
  <c r="F305" i="15"/>
  <c r="G305" i="15"/>
  <c r="M50" i="8"/>
  <c r="H494" i="15"/>
  <c r="M49" i="8"/>
  <c r="H347" i="15" s="1"/>
  <c r="L48" i="8"/>
  <c r="M35" i="8"/>
  <c r="H479" i="12" s="1"/>
  <c r="M37" i="8"/>
  <c r="H480" i="12" s="1"/>
  <c r="M39" i="8"/>
  <c r="H482" i="12"/>
  <c r="M40" i="8"/>
  <c r="H171" i="15" s="1"/>
  <c r="M41" i="8"/>
  <c r="H254" i="15"/>
  <c r="L42" i="8"/>
  <c r="M44" i="8"/>
  <c r="H295" i="15" s="1"/>
  <c r="L46" i="8"/>
  <c r="M37" i="4"/>
  <c r="H10" i="12" s="1"/>
  <c r="L41" i="4"/>
  <c r="L50" i="8"/>
  <c r="M42" i="8"/>
  <c r="H258" i="15" s="1"/>
  <c r="M48" i="8"/>
  <c r="H344" i="15"/>
  <c r="M41" i="4"/>
  <c r="H149" i="12" s="1"/>
  <c r="L46" i="9"/>
  <c r="L45" i="4"/>
  <c r="L48" i="9"/>
  <c r="L47" i="9"/>
  <c r="L49" i="9"/>
  <c r="L57" i="8"/>
  <c r="L52" i="8"/>
  <c r="L44" i="8"/>
  <c r="L36" i="8"/>
  <c r="M34" i="8"/>
  <c r="H384" i="12" s="1"/>
  <c r="L60" i="8"/>
  <c r="L35" i="8"/>
  <c r="M33" i="8"/>
  <c r="H289" i="12" s="1"/>
  <c r="L37" i="8"/>
  <c r="L39" i="8"/>
  <c r="L41" i="8"/>
  <c r="L47" i="8"/>
  <c r="L51" i="8"/>
  <c r="L53" i="8"/>
  <c r="L44" i="4"/>
  <c r="B79" i="13"/>
  <c r="B78" i="13"/>
  <c r="B77" i="13"/>
  <c r="H63" i="13"/>
  <c r="B63" i="13"/>
  <c r="H62" i="13"/>
  <c r="B62" i="13"/>
  <c r="H61" i="13"/>
  <c r="B61" i="13"/>
  <c r="H46" i="13"/>
  <c r="B46" i="13"/>
  <c r="H45" i="13"/>
  <c r="B45" i="13"/>
  <c r="L5" i="19"/>
  <c r="K5" i="19"/>
  <c r="K16" i="13"/>
  <c r="E16" i="13"/>
  <c r="D31" i="13" s="1"/>
  <c r="E31" i="13" s="1"/>
  <c r="C16" i="13"/>
  <c r="B16" i="13"/>
  <c r="K15" i="13"/>
  <c r="E15" i="13"/>
  <c r="D30" i="13" s="1"/>
  <c r="E30" i="13" s="1"/>
  <c r="C15" i="13"/>
  <c r="B15" i="13"/>
  <c r="K14" i="13"/>
  <c r="E14" i="13"/>
  <c r="D29" i="13" s="1"/>
  <c r="E29" i="13" s="1"/>
  <c r="C14" i="13"/>
  <c r="B14" i="13"/>
  <c r="C79" i="33"/>
  <c r="K77" i="33"/>
  <c r="L77" i="33"/>
  <c r="I77" i="33"/>
  <c r="H77" i="33"/>
  <c r="E77" i="33"/>
  <c r="K76" i="33"/>
  <c r="M76" i="33"/>
  <c r="I76" i="33"/>
  <c r="H76" i="33"/>
  <c r="E76" i="33"/>
  <c r="K75" i="33"/>
  <c r="L75" i="33"/>
  <c r="I75" i="33"/>
  <c r="H75" i="33"/>
  <c r="E75" i="33"/>
  <c r="K74" i="33"/>
  <c r="M74" i="33"/>
  <c r="I74" i="33"/>
  <c r="H74" i="33"/>
  <c r="E74" i="33"/>
  <c r="K73" i="33"/>
  <c r="L73" i="33"/>
  <c r="I73" i="33"/>
  <c r="H73" i="33"/>
  <c r="E73" i="33"/>
  <c r="K71" i="33"/>
  <c r="M71" i="33"/>
  <c r="I71" i="33"/>
  <c r="H71" i="33"/>
  <c r="E71" i="33"/>
  <c r="K70" i="33"/>
  <c r="L70" i="33"/>
  <c r="I70" i="33"/>
  <c r="H70" i="33"/>
  <c r="E70" i="33"/>
  <c r="K69" i="33"/>
  <c r="M69" i="33"/>
  <c r="I69" i="33"/>
  <c r="H69" i="33"/>
  <c r="E69" i="33"/>
  <c r="K60" i="33"/>
  <c r="L60" i="33" s="1"/>
  <c r="I60" i="33"/>
  <c r="H60" i="33"/>
  <c r="E60" i="33"/>
  <c r="K59" i="33"/>
  <c r="M59" i="33" s="1"/>
  <c r="H387" i="15" s="1"/>
  <c r="I59" i="33"/>
  <c r="H59" i="33"/>
  <c r="E59" i="33"/>
  <c r="K58" i="33"/>
  <c r="L58" i="33" s="1"/>
  <c r="I58" i="33"/>
  <c r="H58" i="33"/>
  <c r="E58" i="33"/>
  <c r="K57" i="33"/>
  <c r="L57" i="33" s="1"/>
  <c r="I57" i="33"/>
  <c r="H57" i="33"/>
  <c r="E57" i="33"/>
  <c r="K56" i="33"/>
  <c r="F216" i="15" s="1"/>
  <c r="G216" i="15" s="1"/>
  <c r="I56" i="33"/>
  <c r="H56" i="33"/>
  <c r="E56" i="33"/>
  <c r="K55" i="33"/>
  <c r="F210" i="15" s="1"/>
  <c r="G210" i="15" s="1"/>
  <c r="I55" i="33"/>
  <c r="H55" i="33"/>
  <c r="E55" i="33"/>
  <c r="K54" i="33"/>
  <c r="M54" i="33" s="1"/>
  <c r="H169" i="15" s="1"/>
  <c r="I54" i="33"/>
  <c r="H54" i="33"/>
  <c r="E54" i="33"/>
  <c r="K53" i="33"/>
  <c r="M53" i="33" s="1"/>
  <c r="H163" i="15" s="1"/>
  <c r="I53" i="33"/>
  <c r="H53" i="33"/>
  <c r="E53" i="33"/>
  <c r="K52" i="33"/>
  <c r="L52" i="33" s="1"/>
  <c r="I52" i="33"/>
  <c r="H52" i="33"/>
  <c r="E52" i="33"/>
  <c r="K51" i="33"/>
  <c r="M51" i="33" s="1"/>
  <c r="H30" i="15" s="1"/>
  <c r="I51" i="33"/>
  <c r="H51" i="33"/>
  <c r="E51" i="33"/>
  <c r="K50" i="33"/>
  <c r="L50" i="33" s="1"/>
  <c r="I50" i="33"/>
  <c r="H50" i="33"/>
  <c r="E50" i="33"/>
  <c r="K31" i="33"/>
  <c r="F55" i="18" s="1"/>
  <c r="G55" i="18" s="1"/>
  <c r="I31" i="33"/>
  <c r="H31" i="33"/>
  <c r="E31" i="33"/>
  <c r="K61" i="32"/>
  <c r="M61" i="32"/>
  <c r="I61" i="32"/>
  <c r="H61" i="32"/>
  <c r="E61" i="32"/>
  <c r="K60" i="32"/>
  <c r="L60" i="32"/>
  <c r="I60" i="32"/>
  <c r="H60" i="32"/>
  <c r="E60" i="32"/>
  <c r="K31" i="32"/>
  <c r="F429" i="18" s="1"/>
  <c r="G429" i="18" s="1"/>
  <c r="I31" i="32"/>
  <c r="H31" i="32"/>
  <c r="E31" i="32"/>
  <c r="F169" i="15"/>
  <c r="G169" i="15" s="1"/>
  <c r="M75" i="33"/>
  <c r="H69" i="15"/>
  <c r="H68" i="15"/>
  <c r="H67" i="15"/>
  <c r="H66" i="15"/>
  <c r="H65" i="15"/>
  <c r="H64" i="15"/>
  <c r="M31" i="32"/>
  <c r="H429" i="18" s="1"/>
  <c r="I45" i="13"/>
  <c r="C45" i="13"/>
  <c r="J45" i="13"/>
  <c r="D45" i="13"/>
  <c r="C61" i="13"/>
  <c r="I61" i="13"/>
  <c r="D61" i="13"/>
  <c r="J61" i="13"/>
  <c r="I63" i="13"/>
  <c r="D63" i="13"/>
  <c r="C63" i="13"/>
  <c r="J63" i="13"/>
  <c r="E79" i="13"/>
  <c r="F79" i="13" s="1"/>
  <c r="C79" i="13"/>
  <c r="D79" i="13"/>
  <c r="J46" i="13"/>
  <c r="D46" i="13"/>
  <c r="I46" i="13"/>
  <c r="C46" i="13"/>
  <c r="D62" i="13"/>
  <c r="K62" i="13"/>
  <c r="L62" i="13" s="1"/>
  <c r="I62" i="13"/>
  <c r="C62" i="13"/>
  <c r="J62" i="13"/>
  <c r="D77" i="13"/>
  <c r="E77" i="13"/>
  <c r="F77" i="13" s="1"/>
  <c r="C77" i="13"/>
  <c r="E79" i="33"/>
  <c r="D79" i="33"/>
  <c r="F16" i="13"/>
  <c r="M70" i="33"/>
  <c r="E78" i="13"/>
  <c r="F78" i="13" s="1"/>
  <c r="C78" i="13"/>
  <c r="D78" i="13"/>
  <c r="M60" i="32"/>
  <c r="M73" i="33"/>
  <c r="M77" i="33"/>
  <c r="L61" i="32"/>
  <c r="D16" i="13"/>
  <c r="E79" i="32"/>
  <c r="D79" i="32"/>
  <c r="F15" i="13"/>
  <c r="D15" i="13"/>
  <c r="L31" i="33"/>
  <c r="L71" i="33"/>
  <c r="L74" i="33"/>
  <c r="L76" i="33"/>
  <c r="L69" i="33"/>
  <c r="E31" i="9"/>
  <c r="H49" i="4"/>
  <c r="H40" i="1"/>
  <c r="H70" i="10"/>
  <c r="E68" i="10"/>
  <c r="H34" i="7"/>
  <c r="E34" i="4"/>
  <c r="E31" i="11"/>
  <c r="H31" i="11"/>
  <c r="H79" i="11" s="1"/>
  <c r="I31" i="11"/>
  <c r="K31" i="11"/>
  <c r="L31" i="11" s="1"/>
  <c r="E50" i="11"/>
  <c r="H50" i="11"/>
  <c r="I50" i="11"/>
  <c r="K50" i="11"/>
  <c r="M50" i="11"/>
  <c r="E51" i="11"/>
  <c r="H51" i="11"/>
  <c r="I51" i="11"/>
  <c r="K51" i="11"/>
  <c r="M51" i="11"/>
  <c r="E52" i="11"/>
  <c r="H52" i="11"/>
  <c r="I52" i="11"/>
  <c r="K52" i="11"/>
  <c r="L52" i="11"/>
  <c r="E53" i="11"/>
  <c r="H53" i="11"/>
  <c r="I53" i="11"/>
  <c r="K53" i="11"/>
  <c r="M53" i="11"/>
  <c r="E54" i="11"/>
  <c r="H54" i="11"/>
  <c r="I54" i="11"/>
  <c r="K54" i="11"/>
  <c r="L54" i="11"/>
  <c r="E55" i="11"/>
  <c r="H55" i="11"/>
  <c r="I55" i="11"/>
  <c r="K55" i="11"/>
  <c r="L55" i="11"/>
  <c r="E56" i="11"/>
  <c r="H56" i="11"/>
  <c r="I56" i="11"/>
  <c r="K56" i="11"/>
  <c r="L56" i="11"/>
  <c r="E57" i="11"/>
  <c r="H57" i="11"/>
  <c r="I57" i="11"/>
  <c r="K57" i="11"/>
  <c r="L57" i="11"/>
  <c r="E58" i="11"/>
  <c r="H58" i="11"/>
  <c r="I58" i="11"/>
  <c r="K58" i="11"/>
  <c r="L58" i="11"/>
  <c r="E68" i="11"/>
  <c r="H68" i="11"/>
  <c r="I68" i="11"/>
  <c r="K68" i="11"/>
  <c r="L68" i="11"/>
  <c r="E69" i="11"/>
  <c r="H69" i="11"/>
  <c r="I69" i="11"/>
  <c r="K69" i="11"/>
  <c r="L69" i="11"/>
  <c r="E70" i="11"/>
  <c r="H70" i="11"/>
  <c r="I70" i="11"/>
  <c r="K70" i="11"/>
  <c r="L70" i="11"/>
  <c r="E71" i="11"/>
  <c r="H71" i="11"/>
  <c r="I71" i="11"/>
  <c r="K71" i="11"/>
  <c r="L71" i="11"/>
  <c r="E72" i="11"/>
  <c r="H72" i="11"/>
  <c r="I72" i="11"/>
  <c r="K72" i="11"/>
  <c r="L72" i="11"/>
  <c r="E73" i="11"/>
  <c r="H73" i="11"/>
  <c r="I73" i="11"/>
  <c r="K73" i="11"/>
  <c r="L73" i="11"/>
  <c r="E74" i="11"/>
  <c r="H74" i="11"/>
  <c r="I74" i="11"/>
  <c r="K74" i="11"/>
  <c r="L74" i="11"/>
  <c r="E75" i="11"/>
  <c r="H75" i="11"/>
  <c r="I75" i="11"/>
  <c r="K75" i="11"/>
  <c r="L75" i="11"/>
  <c r="E76" i="11"/>
  <c r="H76" i="11"/>
  <c r="I76" i="11"/>
  <c r="K76" i="11"/>
  <c r="L76" i="11"/>
  <c r="E77" i="11"/>
  <c r="H77" i="11"/>
  <c r="I77" i="11"/>
  <c r="K77" i="11"/>
  <c r="L77" i="11"/>
  <c r="C79" i="11"/>
  <c r="H31" i="10"/>
  <c r="K31" i="10"/>
  <c r="F335" i="12"/>
  <c r="G335" i="12" s="1"/>
  <c r="K68" i="10"/>
  <c r="H69" i="10"/>
  <c r="K69" i="10"/>
  <c r="I70" i="10"/>
  <c r="K70" i="10"/>
  <c r="E71" i="10"/>
  <c r="H71" i="10"/>
  <c r="I71" i="10"/>
  <c r="E72" i="10"/>
  <c r="H72" i="10"/>
  <c r="I72" i="10"/>
  <c r="K72" i="10"/>
  <c r="E73" i="10"/>
  <c r="H73" i="10"/>
  <c r="I73" i="10"/>
  <c r="K73" i="10"/>
  <c r="E74" i="10"/>
  <c r="H74" i="10"/>
  <c r="I74" i="10"/>
  <c r="K74" i="10"/>
  <c r="E76" i="10"/>
  <c r="H76" i="10"/>
  <c r="I76" i="10"/>
  <c r="K76" i="10"/>
  <c r="E77" i="10"/>
  <c r="H77" i="10"/>
  <c r="I77" i="10"/>
  <c r="K77" i="10"/>
  <c r="L77" i="10"/>
  <c r="E32" i="9"/>
  <c r="H32" i="9"/>
  <c r="I32" i="9"/>
  <c r="K32" i="9"/>
  <c r="E33" i="9"/>
  <c r="E34" i="9"/>
  <c r="H34" i="9"/>
  <c r="I34" i="9"/>
  <c r="K34" i="9"/>
  <c r="E35" i="9"/>
  <c r="E36" i="9"/>
  <c r="H36" i="9"/>
  <c r="I36" i="9"/>
  <c r="K36" i="9"/>
  <c r="F432" i="12"/>
  <c r="G432" i="12"/>
  <c r="E37" i="9"/>
  <c r="E38" i="9"/>
  <c r="H38" i="9"/>
  <c r="I38" i="9"/>
  <c r="K38" i="9"/>
  <c r="F436" i="12"/>
  <c r="G436" i="12"/>
  <c r="E39" i="9"/>
  <c r="E40" i="9"/>
  <c r="H40" i="9"/>
  <c r="I40" i="9"/>
  <c r="K40" i="9"/>
  <c r="E41" i="9"/>
  <c r="H41" i="9"/>
  <c r="I41" i="9"/>
  <c r="K41" i="9"/>
  <c r="E42" i="9"/>
  <c r="H42" i="9"/>
  <c r="I42" i="9"/>
  <c r="K42" i="9"/>
  <c r="E43" i="9"/>
  <c r="H43" i="9"/>
  <c r="I43" i="9"/>
  <c r="K43" i="9"/>
  <c r="E44" i="9"/>
  <c r="H44" i="9"/>
  <c r="I44" i="9"/>
  <c r="K44" i="9"/>
  <c r="E45" i="9"/>
  <c r="H45" i="9"/>
  <c r="I45" i="9"/>
  <c r="K45" i="9"/>
  <c r="F346" i="15"/>
  <c r="G346" i="15"/>
  <c r="E50" i="9"/>
  <c r="H50" i="9"/>
  <c r="I50" i="9"/>
  <c r="K50" i="9"/>
  <c r="E51" i="9"/>
  <c r="H51" i="9"/>
  <c r="I51" i="9"/>
  <c r="K51" i="9"/>
  <c r="L51" i="9"/>
  <c r="E52" i="9"/>
  <c r="H52" i="9"/>
  <c r="I52" i="9"/>
  <c r="K52" i="9"/>
  <c r="E53" i="9"/>
  <c r="H53" i="9"/>
  <c r="I53" i="9"/>
  <c r="K53" i="9"/>
  <c r="E77" i="9"/>
  <c r="H77" i="9"/>
  <c r="I77" i="9"/>
  <c r="K77" i="9"/>
  <c r="C79" i="9"/>
  <c r="J79" i="9"/>
  <c r="E31" i="8"/>
  <c r="H31" i="8"/>
  <c r="I31" i="8"/>
  <c r="K31" i="8"/>
  <c r="L31" i="8" s="1"/>
  <c r="E54" i="8"/>
  <c r="H54" i="8"/>
  <c r="I54" i="8"/>
  <c r="K54" i="8"/>
  <c r="E55" i="8"/>
  <c r="H55" i="8"/>
  <c r="I55" i="8"/>
  <c r="K55" i="8"/>
  <c r="E56" i="8"/>
  <c r="H56" i="8"/>
  <c r="I56" i="8"/>
  <c r="K56" i="8"/>
  <c r="E61" i="8"/>
  <c r="H61" i="8"/>
  <c r="I61" i="8"/>
  <c r="K61" i="8"/>
  <c r="E62" i="8"/>
  <c r="H62" i="8"/>
  <c r="I62" i="8"/>
  <c r="K62" i="8"/>
  <c r="L62" i="8" s="1"/>
  <c r="E63" i="8"/>
  <c r="H63" i="8"/>
  <c r="I63" i="8"/>
  <c r="K63" i="8"/>
  <c r="F272" i="15"/>
  <c r="G272" i="15"/>
  <c r="E64" i="8"/>
  <c r="H64" i="8"/>
  <c r="I64" i="8"/>
  <c r="K64" i="8"/>
  <c r="M64" i="8" s="1"/>
  <c r="E65" i="8"/>
  <c r="H65" i="8"/>
  <c r="I65" i="8"/>
  <c r="K65" i="8"/>
  <c r="L65" i="8" s="1"/>
  <c r="E66" i="8"/>
  <c r="H66" i="8"/>
  <c r="I66" i="8"/>
  <c r="K66" i="8"/>
  <c r="M66" i="8" s="1"/>
  <c r="E67" i="8"/>
  <c r="H67" i="8"/>
  <c r="I67" i="8"/>
  <c r="K67" i="8"/>
  <c r="L67" i="8"/>
  <c r="E68" i="8"/>
  <c r="H68" i="8"/>
  <c r="I68" i="8"/>
  <c r="K68" i="8"/>
  <c r="M68" i="8" s="1"/>
  <c r="E69" i="8"/>
  <c r="H69" i="8"/>
  <c r="I69" i="8"/>
  <c r="K69" i="8"/>
  <c r="L69" i="8" s="1"/>
  <c r="E70" i="8"/>
  <c r="H70" i="8"/>
  <c r="I70" i="8"/>
  <c r="K70" i="8"/>
  <c r="M70" i="8" s="1"/>
  <c r="E71" i="8"/>
  <c r="H71" i="8"/>
  <c r="I71" i="8"/>
  <c r="K71" i="8"/>
  <c r="L71" i="8" s="1"/>
  <c r="E72" i="8"/>
  <c r="H72" i="8"/>
  <c r="I72" i="8"/>
  <c r="K72" i="8"/>
  <c r="M72" i="8" s="1"/>
  <c r="E73" i="8"/>
  <c r="H73" i="8"/>
  <c r="I73" i="8"/>
  <c r="K73" i="8"/>
  <c r="L73" i="8" s="1"/>
  <c r="E74" i="8"/>
  <c r="H74" i="8"/>
  <c r="I74" i="8"/>
  <c r="K74" i="8"/>
  <c r="L74" i="8" s="1"/>
  <c r="E76" i="8"/>
  <c r="H76" i="8"/>
  <c r="I76" i="8"/>
  <c r="K76" i="8"/>
  <c r="M76" i="8" s="1"/>
  <c r="E77" i="8"/>
  <c r="H77" i="8"/>
  <c r="I77" i="8"/>
  <c r="K77" i="8"/>
  <c r="L77" i="8"/>
  <c r="C79" i="8"/>
  <c r="J79" i="8"/>
  <c r="E31" i="7"/>
  <c r="H31" i="7"/>
  <c r="I31" i="7"/>
  <c r="E32" i="7"/>
  <c r="E33" i="7"/>
  <c r="E34" i="7"/>
  <c r="K34" i="7"/>
  <c r="L34" i="7" s="1"/>
  <c r="F100" i="12"/>
  <c r="G100" i="12" s="1"/>
  <c r="E35" i="7"/>
  <c r="H35" i="7"/>
  <c r="I35" i="7"/>
  <c r="E36" i="7"/>
  <c r="H36" i="7"/>
  <c r="I36" i="7"/>
  <c r="K36" i="7"/>
  <c r="F102" i="12" s="1"/>
  <c r="G102" i="12" s="1"/>
  <c r="E37" i="7"/>
  <c r="H37" i="7"/>
  <c r="I37" i="7"/>
  <c r="K37" i="7"/>
  <c r="F148" i="12" s="1"/>
  <c r="G148" i="12" s="1"/>
  <c r="E38" i="7"/>
  <c r="H38" i="7"/>
  <c r="I38" i="7"/>
  <c r="K38" i="7"/>
  <c r="L38" i="7" s="1"/>
  <c r="E39" i="7"/>
  <c r="H39" i="7"/>
  <c r="I39" i="7"/>
  <c r="E40" i="7"/>
  <c r="H40" i="7"/>
  <c r="I40" i="7"/>
  <c r="K40" i="7"/>
  <c r="F205" i="12" s="1"/>
  <c r="G205" i="12" s="1"/>
  <c r="E41" i="7"/>
  <c r="H41" i="7"/>
  <c r="I41" i="7"/>
  <c r="K41" i="7"/>
  <c r="F241" i="12" s="1"/>
  <c r="G241" i="12" s="1"/>
  <c r="E42" i="7"/>
  <c r="H42" i="7"/>
  <c r="I42" i="7"/>
  <c r="K42" i="7"/>
  <c r="F204" i="15" s="1"/>
  <c r="G204" i="15" s="1"/>
  <c r="E43" i="7"/>
  <c r="H43" i="7"/>
  <c r="I43" i="7"/>
  <c r="E44" i="7"/>
  <c r="H44" i="7"/>
  <c r="I44" i="7"/>
  <c r="K44" i="7"/>
  <c r="M44" i="7" s="1"/>
  <c r="H206" i="15" s="1"/>
  <c r="E45" i="7"/>
  <c r="H45" i="7"/>
  <c r="I45" i="7"/>
  <c r="K45" i="7"/>
  <c r="F207" i="15" s="1"/>
  <c r="G207" i="15" s="1"/>
  <c r="E46" i="7"/>
  <c r="H46" i="7"/>
  <c r="I46" i="7"/>
  <c r="E47" i="7"/>
  <c r="H47" i="7"/>
  <c r="I47" i="7"/>
  <c r="E48" i="7"/>
  <c r="H48" i="7"/>
  <c r="I48" i="7"/>
  <c r="K48" i="7"/>
  <c r="F210" i="16" s="1"/>
  <c r="G210" i="16" s="1"/>
  <c r="E49" i="7"/>
  <c r="H49" i="7"/>
  <c r="I49" i="7"/>
  <c r="K49" i="7"/>
  <c r="L49" i="7" s="1"/>
  <c r="E31" i="6"/>
  <c r="H31" i="6"/>
  <c r="I31" i="6"/>
  <c r="K31" i="6"/>
  <c r="F59" i="12" s="1"/>
  <c r="G59" i="12" s="1"/>
  <c r="E32" i="6"/>
  <c r="H32" i="6"/>
  <c r="I32" i="6"/>
  <c r="K32" i="6"/>
  <c r="L32" i="6" s="1"/>
  <c r="E33" i="6"/>
  <c r="H33" i="6"/>
  <c r="I33" i="6"/>
  <c r="K33" i="6"/>
  <c r="F65" i="12" s="1"/>
  <c r="G65" i="12" s="1"/>
  <c r="E34" i="6"/>
  <c r="H34" i="6"/>
  <c r="I34" i="6"/>
  <c r="K34" i="6"/>
  <c r="F66" i="12" s="1"/>
  <c r="G66" i="12" s="1"/>
  <c r="E35" i="6"/>
  <c r="H35" i="6"/>
  <c r="I35" i="6"/>
  <c r="K35" i="6"/>
  <c r="F146" i="12" s="1"/>
  <c r="G146" i="12" s="1"/>
  <c r="E36" i="6"/>
  <c r="H36" i="6"/>
  <c r="I36" i="6"/>
  <c r="K36" i="6"/>
  <c r="F157" i="12" s="1"/>
  <c r="G157" i="12" s="1"/>
  <c r="E37" i="6"/>
  <c r="H37" i="6"/>
  <c r="I37" i="6"/>
  <c r="K37" i="6"/>
  <c r="F162" i="12" s="1"/>
  <c r="G162" i="12" s="1"/>
  <c r="E38" i="6"/>
  <c r="H38" i="6"/>
  <c r="I38" i="6"/>
  <c r="K38" i="6"/>
  <c r="F200" i="12" s="1"/>
  <c r="G200" i="12" s="1"/>
  <c r="E39" i="6"/>
  <c r="H39" i="6"/>
  <c r="I39" i="6"/>
  <c r="K39" i="6"/>
  <c r="F202" i="12" s="1"/>
  <c r="G202" i="12" s="1"/>
  <c r="E40" i="6"/>
  <c r="H40" i="6"/>
  <c r="I40" i="6"/>
  <c r="K40" i="6"/>
  <c r="F151" i="12" s="1"/>
  <c r="G151" i="12" s="1"/>
  <c r="E41" i="6"/>
  <c r="H41" i="6"/>
  <c r="I41" i="6"/>
  <c r="K41" i="6"/>
  <c r="F198" i="12" s="1"/>
  <c r="G198" i="12" s="1"/>
  <c r="E42" i="6"/>
  <c r="H42" i="6"/>
  <c r="I42" i="6"/>
  <c r="K42" i="6"/>
  <c r="F240" i="12" s="1"/>
  <c r="G240" i="12" s="1"/>
  <c r="E43" i="6"/>
  <c r="H43" i="6"/>
  <c r="I43" i="6"/>
  <c r="K43" i="6"/>
  <c r="F158" i="15" s="1"/>
  <c r="G158" i="15" s="1"/>
  <c r="E44" i="6"/>
  <c r="H44" i="6"/>
  <c r="I44" i="6"/>
  <c r="K44" i="6"/>
  <c r="E45" i="6"/>
  <c r="H45" i="6"/>
  <c r="I45" i="6"/>
  <c r="K45" i="6"/>
  <c r="L45" i="6" s="1"/>
  <c r="E46" i="6"/>
  <c r="H46" i="6"/>
  <c r="I46" i="6"/>
  <c r="K46" i="6"/>
  <c r="F161" i="15" s="1"/>
  <c r="G161" i="15" s="1"/>
  <c r="E77" i="6"/>
  <c r="H77" i="6"/>
  <c r="I77" i="6"/>
  <c r="K77" i="6"/>
  <c r="L77" i="6"/>
  <c r="C79" i="6"/>
  <c r="J79" i="6"/>
  <c r="E31" i="5"/>
  <c r="H31" i="5"/>
  <c r="I31" i="5"/>
  <c r="K31" i="5"/>
  <c r="F67" i="12" s="1"/>
  <c r="G67" i="12" s="1"/>
  <c r="K38" i="13" s="1"/>
  <c r="E32" i="5"/>
  <c r="H32" i="5"/>
  <c r="I32" i="5"/>
  <c r="K32" i="5"/>
  <c r="F434" i="12" s="1"/>
  <c r="G434" i="12" s="1"/>
  <c r="E33" i="5"/>
  <c r="H33" i="5"/>
  <c r="I33" i="5"/>
  <c r="K33" i="5"/>
  <c r="M33" i="5" s="1"/>
  <c r="H435" i="12" s="1"/>
  <c r="E34" i="5"/>
  <c r="H34" i="5"/>
  <c r="I34" i="5"/>
  <c r="K34" i="5"/>
  <c r="F478" i="12" s="1"/>
  <c r="G478" i="12" s="1"/>
  <c r="E35" i="5"/>
  <c r="H35" i="5"/>
  <c r="I35" i="5"/>
  <c r="K35" i="5"/>
  <c r="F252" i="15" s="1"/>
  <c r="G252" i="15" s="1"/>
  <c r="E62" i="5"/>
  <c r="H62" i="5"/>
  <c r="I62" i="5"/>
  <c r="K62" i="5"/>
  <c r="L62" i="5"/>
  <c r="E63" i="5"/>
  <c r="H63" i="5"/>
  <c r="I63" i="5"/>
  <c r="K63" i="5"/>
  <c r="L63" i="5"/>
  <c r="E64" i="5"/>
  <c r="H64" i="5"/>
  <c r="I64" i="5"/>
  <c r="K64" i="5"/>
  <c r="L64" i="5"/>
  <c r="E65" i="5"/>
  <c r="H65" i="5"/>
  <c r="I65" i="5"/>
  <c r="K65" i="5"/>
  <c r="L65" i="5"/>
  <c r="E66" i="5"/>
  <c r="H66" i="5"/>
  <c r="I66" i="5"/>
  <c r="K66" i="5"/>
  <c r="L66" i="5"/>
  <c r="E67" i="5"/>
  <c r="H67" i="5"/>
  <c r="I67" i="5"/>
  <c r="K67" i="5"/>
  <c r="L67" i="5"/>
  <c r="E68" i="5"/>
  <c r="H68" i="5"/>
  <c r="I68" i="5"/>
  <c r="K68" i="5"/>
  <c r="L68" i="5"/>
  <c r="E69" i="5"/>
  <c r="H69" i="5"/>
  <c r="I69" i="5"/>
  <c r="K69" i="5"/>
  <c r="L69" i="5"/>
  <c r="E70" i="5"/>
  <c r="H70" i="5"/>
  <c r="I70" i="5"/>
  <c r="K70" i="5"/>
  <c r="L70" i="5"/>
  <c r="E72" i="5"/>
  <c r="H72" i="5"/>
  <c r="I72" i="5"/>
  <c r="K72" i="5"/>
  <c r="L72" i="5"/>
  <c r="E73" i="5"/>
  <c r="H73" i="5"/>
  <c r="I73" i="5"/>
  <c r="K73" i="5"/>
  <c r="L73" i="5"/>
  <c r="E74" i="5"/>
  <c r="H74" i="5"/>
  <c r="I74" i="5"/>
  <c r="K74" i="5"/>
  <c r="L74" i="5"/>
  <c r="E75" i="5"/>
  <c r="H75" i="5"/>
  <c r="I75" i="5"/>
  <c r="K75" i="5"/>
  <c r="L75" i="5"/>
  <c r="E76" i="5"/>
  <c r="H76" i="5"/>
  <c r="I76" i="5"/>
  <c r="K76" i="5"/>
  <c r="L76" i="5"/>
  <c r="E77" i="5"/>
  <c r="H77" i="5"/>
  <c r="I77" i="5"/>
  <c r="K77" i="5"/>
  <c r="L77" i="5"/>
  <c r="J79" i="5"/>
  <c r="H31" i="4"/>
  <c r="H32" i="4"/>
  <c r="I32" i="4"/>
  <c r="K32" i="4"/>
  <c r="L32" i="4" s="1"/>
  <c r="K33" i="4"/>
  <c r="F54" i="18" s="1"/>
  <c r="G54" i="18" s="1"/>
  <c r="I34" i="4"/>
  <c r="I35" i="4"/>
  <c r="E36" i="4"/>
  <c r="H36" i="4"/>
  <c r="I36" i="4"/>
  <c r="K36" i="4"/>
  <c r="F8" i="12" s="1"/>
  <c r="G8" i="12" s="1"/>
  <c r="E49" i="4"/>
  <c r="I49" i="4"/>
  <c r="K49" i="4"/>
  <c r="E50" i="4"/>
  <c r="H50" i="4"/>
  <c r="I50" i="4"/>
  <c r="K50" i="4"/>
  <c r="M50" i="4" s="1"/>
  <c r="H19" i="15" s="1"/>
  <c r="F19" i="15"/>
  <c r="G19" i="15" s="1"/>
  <c r="E51" i="4"/>
  <c r="H51" i="4"/>
  <c r="I51" i="4"/>
  <c r="K51" i="4"/>
  <c r="F74" i="15" s="1"/>
  <c r="G74" i="15" s="1"/>
  <c r="E52" i="4"/>
  <c r="H52" i="4"/>
  <c r="I52" i="4"/>
  <c r="K52" i="4"/>
  <c r="F79" i="15" s="1"/>
  <c r="G79" i="15" s="1"/>
  <c r="E53" i="4"/>
  <c r="H53" i="4"/>
  <c r="I53" i="4"/>
  <c r="K53" i="4"/>
  <c r="F164" i="15" s="1"/>
  <c r="G164" i="15" s="1"/>
  <c r="E54" i="4"/>
  <c r="H54" i="4"/>
  <c r="I54" i="4"/>
  <c r="K54" i="4"/>
  <c r="F175" i="15" s="1"/>
  <c r="G175" i="15" s="1"/>
  <c r="E55" i="4"/>
  <c r="H55" i="4"/>
  <c r="I55" i="4"/>
  <c r="K55" i="4"/>
  <c r="F296" i="15" s="1"/>
  <c r="G296" i="15" s="1"/>
  <c r="E56" i="4"/>
  <c r="H56" i="4"/>
  <c r="I56" i="4"/>
  <c r="K56" i="4"/>
  <c r="F177" i="15" s="1"/>
  <c r="G177" i="15" s="1"/>
  <c r="E57" i="4"/>
  <c r="H57" i="4"/>
  <c r="I57" i="4"/>
  <c r="K57" i="4"/>
  <c r="F493" i="15" s="1"/>
  <c r="G493" i="15" s="1"/>
  <c r="E58" i="4"/>
  <c r="H58" i="4"/>
  <c r="I58" i="4"/>
  <c r="K58" i="4"/>
  <c r="F500" i="15" s="1"/>
  <c r="G500" i="15" s="1"/>
  <c r="E74" i="4"/>
  <c r="H74" i="4"/>
  <c r="I74" i="4"/>
  <c r="K74" i="4"/>
  <c r="E75" i="4"/>
  <c r="H75" i="4"/>
  <c r="I75" i="4"/>
  <c r="K75" i="4"/>
  <c r="E76" i="4"/>
  <c r="H76" i="4"/>
  <c r="I76" i="4"/>
  <c r="K76" i="4"/>
  <c r="E77" i="4"/>
  <c r="H77" i="4"/>
  <c r="I77" i="4"/>
  <c r="K77" i="4"/>
  <c r="E31" i="1"/>
  <c r="H31" i="1"/>
  <c r="I31" i="1"/>
  <c r="K31" i="1"/>
  <c r="M31" i="1" s="1"/>
  <c r="H204" i="12" s="1"/>
  <c r="F204" i="12"/>
  <c r="G204" i="12" s="1"/>
  <c r="K36" i="13" s="1"/>
  <c r="L36" i="13" s="1"/>
  <c r="E32" i="1"/>
  <c r="H32" i="1"/>
  <c r="I32" i="1"/>
  <c r="K32" i="1"/>
  <c r="F294" i="12"/>
  <c r="G294" i="12"/>
  <c r="E33" i="1"/>
  <c r="H33" i="1"/>
  <c r="I33" i="1"/>
  <c r="K33" i="1"/>
  <c r="F337" i="12"/>
  <c r="G337" i="12"/>
  <c r="E34" i="1"/>
  <c r="H34" i="1"/>
  <c r="I34" i="1"/>
  <c r="K34" i="1"/>
  <c r="F483" i="12"/>
  <c r="G483" i="12" s="1"/>
  <c r="E35" i="1"/>
  <c r="H35" i="1"/>
  <c r="I35" i="1"/>
  <c r="K35" i="1"/>
  <c r="F486" i="12"/>
  <c r="G486" i="12"/>
  <c r="E36" i="1"/>
  <c r="H36" i="1"/>
  <c r="I36" i="1"/>
  <c r="K36" i="1"/>
  <c r="F492" i="12"/>
  <c r="G492" i="12"/>
  <c r="E37" i="1"/>
  <c r="H37" i="1"/>
  <c r="I37" i="1"/>
  <c r="K37" i="1"/>
  <c r="M37" i="1" s="1"/>
  <c r="H168" i="15" s="1"/>
  <c r="E38" i="1"/>
  <c r="H38" i="1"/>
  <c r="I38" i="1"/>
  <c r="K38" i="1"/>
  <c r="E39" i="1"/>
  <c r="H39" i="1"/>
  <c r="I39" i="1"/>
  <c r="K39" i="1"/>
  <c r="M39" i="1" s="1"/>
  <c r="H209" i="15" s="1"/>
  <c r="E40" i="1"/>
  <c r="I40" i="1"/>
  <c r="K40" i="1"/>
  <c r="E41" i="1"/>
  <c r="H41" i="1"/>
  <c r="I41" i="1"/>
  <c r="K41" i="1"/>
  <c r="E42" i="1"/>
  <c r="H42" i="1"/>
  <c r="I42" i="1"/>
  <c r="K42" i="1"/>
  <c r="E71" i="1"/>
  <c r="H71" i="1"/>
  <c r="I71" i="1"/>
  <c r="K71" i="1"/>
  <c r="L71" i="1"/>
  <c r="E72" i="1"/>
  <c r="H72" i="1"/>
  <c r="I72" i="1"/>
  <c r="K72" i="1"/>
  <c r="L72" i="1"/>
  <c r="E73" i="1"/>
  <c r="H73" i="1"/>
  <c r="I73" i="1"/>
  <c r="K73" i="1"/>
  <c r="L73" i="1"/>
  <c r="E74" i="1"/>
  <c r="H74" i="1"/>
  <c r="I74" i="1"/>
  <c r="K74" i="1"/>
  <c r="L74" i="1"/>
  <c r="E75" i="1"/>
  <c r="H75" i="1"/>
  <c r="I75" i="1"/>
  <c r="K75" i="1"/>
  <c r="L75" i="1"/>
  <c r="E76" i="1"/>
  <c r="H76" i="1"/>
  <c r="I76" i="1"/>
  <c r="K76" i="1"/>
  <c r="L76" i="1"/>
  <c r="E77" i="1"/>
  <c r="H77" i="1"/>
  <c r="I77" i="1"/>
  <c r="K77" i="1"/>
  <c r="L77" i="1"/>
  <c r="C79" i="1"/>
  <c r="J79" i="1"/>
  <c r="A2" i="17"/>
  <c r="A2" i="16"/>
  <c r="A2" i="15"/>
  <c r="A2" i="12"/>
  <c r="A2" i="18"/>
  <c r="A3" i="19"/>
  <c r="B5" i="19"/>
  <c r="C5" i="19"/>
  <c r="D5" i="19"/>
  <c r="E5" i="19"/>
  <c r="F5" i="19"/>
  <c r="G5" i="19"/>
  <c r="H5" i="19"/>
  <c r="I5" i="19"/>
  <c r="J5" i="19"/>
  <c r="A2" i="14"/>
  <c r="A3" i="14"/>
  <c r="A2" i="13"/>
  <c r="A3" i="13"/>
  <c r="B6" i="13"/>
  <c r="C6" i="13"/>
  <c r="E6" i="13"/>
  <c r="D21" i="13" s="1"/>
  <c r="K6" i="13"/>
  <c r="B7" i="13"/>
  <c r="C7" i="13"/>
  <c r="E7" i="13"/>
  <c r="D22" i="13" s="1"/>
  <c r="E22" i="13" s="1"/>
  <c r="K7" i="13"/>
  <c r="B8" i="13"/>
  <c r="C8" i="13"/>
  <c r="E8" i="13"/>
  <c r="D23" i="13" s="1"/>
  <c r="E23" i="13" s="1"/>
  <c r="K8" i="13"/>
  <c r="B9" i="13"/>
  <c r="C9" i="13"/>
  <c r="E9" i="13"/>
  <c r="D24" i="13" s="1"/>
  <c r="E24" i="13" s="1"/>
  <c r="K9" i="13"/>
  <c r="B10" i="13"/>
  <c r="C10" i="13"/>
  <c r="E10" i="13"/>
  <c r="D25" i="13" s="1"/>
  <c r="E25" i="13" s="1"/>
  <c r="K10" i="13"/>
  <c r="B11" i="13"/>
  <c r="C11" i="13"/>
  <c r="E11" i="13"/>
  <c r="D26" i="13" s="1"/>
  <c r="E26" i="13" s="1"/>
  <c r="K11" i="13"/>
  <c r="B12" i="13"/>
  <c r="C12" i="13"/>
  <c r="K12" i="13"/>
  <c r="B13" i="13"/>
  <c r="C13" i="13"/>
  <c r="E13" i="13"/>
  <c r="D28" i="13" s="1"/>
  <c r="K13" i="13"/>
  <c r="B36" i="13"/>
  <c r="H36" i="13"/>
  <c r="B37" i="13"/>
  <c r="H37" i="13"/>
  <c r="B38" i="13"/>
  <c r="H38" i="13"/>
  <c r="B39" i="13"/>
  <c r="H39" i="13"/>
  <c r="B40" i="13"/>
  <c r="H40" i="13"/>
  <c r="B41" i="13"/>
  <c r="H41" i="13"/>
  <c r="B42" i="13"/>
  <c r="H42" i="13"/>
  <c r="B43" i="13"/>
  <c r="H43" i="13"/>
  <c r="B44" i="13"/>
  <c r="H44" i="13"/>
  <c r="B53" i="13"/>
  <c r="H53" i="13"/>
  <c r="B54" i="13"/>
  <c r="H54" i="13"/>
  <c r="B55" i="13"/>
  <c r="H55" i="13"/>
  <c r="B56" i="13"/>
  <c r="H56" i="13"/>
  <c r="B57" i="13"/>
  <c r="H57" i="13"/>
  <c r="B58" i="13"/>
  <c r="H58" i="13"/>
  <c r="B59" i="13"/>
  <c r="H59" i="13"/>
  <c r="B60" i="13"/>
  <c r="H60" i="13"/>
  <c r="B69" i="13"/>
  <c r="B70" i="13"/>
  <c r="B71" i="13"/>
  <c r="B72" i="13"/>
  <c r="B73" i="13"/>
  <c r="B74" i="13"/>
  <c r="B75" i="13"/>
  <c r="B76" i="13"/>
  <c r="K34" i="4"/>
  <c r="F477" i="18" s="1"/>
  <c r="G477" i="18" s="1"/>
  <c r="D11" i="13"/>
  <c r="F166" i="15"/>
  <c r="G166" i="15" s="1"/>
  <c r="F293" i="12"/>
  <c r="G293" i="12" s="1"/>
  <c r="F287" i="12"/>
  <c r="G287" i="12" s="1"/>
  <c r="F246" i="12"/>
  <c r="G246" i="12" s="1"/>
  <c r="F245" i="12"/>
  <c r="G245" i="12" s="1"/>
  <c r="F244" i="12"/>
  <c r="G244" i="12" s="1"/>
  <c r="F290" i="12"/>
  <c r="G290" i="12"/>
  <c r="F160" i="15"/>
  <c r="G160" i="15" s="1"/>
  <c r="F243" i="12"/>
  <c r="G243" i="12" s="1"/>
  <c r="F159" i="15"/>
  <c r="G159" i="15" s="1"/>
  <c r="F242" i="12"/>
  <c r="G242" i="12" s="1"/>
  <c r="F350" i="15"/>
  <c r="G350" i="15"/>
  <c r="F299" i="12"/>
  <c r="G299" i="12"/>
  <c r="F76" i="15"/>
  <c r="G76" i="15"/>
  <c r="F296" i="12"/>
  <c r="G296" i="12"/>
  <c r="F259" i="15"/>
  <c r="G259" i="15"/>
  <c r="F298" i="12"/>
  <c r="G298" i="12"/>
  <c r="F439" i="15"/>
  <c r="G439" i="15"/>
  <c r="F300" i="12"/>
  <c r="G300" i="12"/>
  <c r="F386" i="15"/>
  <c r="G386" i="15"/>
  <c r="F297" i="12"/>
  <c r="G297" i="12"/>
  <c r="M34" i="6"/>
  <c r="H66" i="12" s="1"/>
  <c r="F12" i="12"/>
  <c r="G12" i="12"/>
  <c r="F176" i="15"/>
  <c r="G176" i="15"/>
  <c r="F13" i="12"/>
  <c r="G13" i="12"/>
  <c r="F209" i="15"/>
  <c r="G209" i="15"/>
  <c r="F14" i="12"/>
  <c r="G14" i="12"/>
  <c r="F213" i="15"/>
  <c r="G213" i="15"/>
  <c r="F11" i="12"/>
  <c r="G11" i="12"/>
  <c r="F168" i="15"/>
  <c r="G168" i="15" s="1"/>
  <c r="F79" i="16"/>
  <c r="G79" i="16" s="1"/>
  <c r="F78" i="16"/>
  <c r="G78" i="16" s="1"/>
  <c r="F77" i="16"/>
  <c r="G77" i="16" s="1"/>
  <c r="F76" i="16"/>
  <c r="G76" i="16"/>
  <c r="F70" i="15"/>
  <c r="G70" i="15" s="1"/>
  <c r="F341" i="12"/>
  <c r="G341" i="12" s="1"/>
  <c r="F55" i="12"/>
  <c r="G55" i="12" s="1"/>
  <c r="F54" i="12"/>
  <c r="G54" i="12" s="1"/>
  <c r="F53" i="12"/>
  <c r="G53" i="12" s="1"/>
  <c r="F53" i="18"/>
  <c r="G53" i="18" s="1"/>
  <c r="H101" i="15"/>
  <c r="F161" i="16"/>
  <c r="G161" i="16" s="1"/>
  <c r="F291" i="12"/>
  <c r="G291" i="12" s="1"/>
  <c r="F172" i="15"/>
  <c r="G172" i="15" s="1"/>
  <c r="L56" i="8"/>
  <c r="F261" i="16"/>
  <c r="G261" i="16" s="1"/>
  <c r="L55" i="8"/>
  <c r="F222" i="16"/>
  <c r="G222" i="16" s="1"/>
  <c r="M54" i="8"/>
  <c r="H221" i="16"/>
  <c r="F221" i="16"/>
  <c r="G221" i="16" s="1"/>
  <c r="H263" i="15"/>
  <c r="L41" i="9"/>
  <c r="L34" i="9"/>
  <c r="F431" i="12"/>
  <c r="G431" i="12"/>
  <c r="L32" i="9"/>
  <c r="F342" i="12"/>
  <c r="G342" i="12"/>
  <c r="L42" i="1"/>
  <c r="F217" i="15"/>
  <c r="G217" i="15"/>
  <c r="L41" i="1"/>
  <c r="F215" i="15"/>
  <c r="G215" i="15"/>
  <c r="D69" i="13"/>
  <c r="E69" i="13"/>
  <c r="F69" i="13" s="1"/>
  <c r="C69" i="13"/>
  <c r="C57" i="13"/>
  <c r="J57" i="13"/>
  <c r="I57" i="13"/>
  <c r="D57" i="13"/>
  <c r="J43" i="13"/>
  <c r="C43" i="13"/>
  <c r="I43" i="13"/>
  <c r="C41" i="13"/>
  <c r="D41" i="13"/>
  <c r="E41" i="13"/>
  <c r="F41" i="13" s="1"/>
  <c r="C37" i="13"/>
  <c r="D37" i="13"/>
  <c r="E75" i="13"/>
  <c r="F75" i="13" s="1"/>
  <c r="D75" i="13"/>
  <c r="C75" i="13"/>
  <c r="D71" i="13"/>
  <c r="C71" i="13"/>
  <c r="E71" i="13"/>
  <c r="F71" i="13" s="1"/>
  <c r="J60" i="13"/>
  <c r="I60" i="13"/>
  <c r="D60" i="13"/>
  <c r="C60" i="13"/>
  <c r="K60" i="13"/>
  <c r="L60" i="13" s="1"/>
  <c r="D58" i="13"/>
  <c r="C58" i="13"/>
  <c r="J58" i="13"/>
  <c r="I58" i="13"/>
  <c r="J56" i="13"/>
  <c r="D56" i="13"/>
  <c r="C56" i="13"/>
  <c r="K56" i="13"/>
  <c r="L56" i="13" s="1"/>
  <c r="I56" i="13"/>
  <c r="D54" i="13"/>
  <c r="K54" i="13"/>
  <c r="L54" i="13" s="1"/>
  <c r="J54" i="13"/>
  <c r="I54" i="13"/>
  <c r="C54" i="13"/>
  <c r="E44" i="13"/>
  <c r="F44" i="13" s="1"/>
  <c r="J44" i="13"/>
  <c r="I44" i="13"/>
  <c r="C44" i="13"/>
  <c r="D44" i="13"/>
  <c r="D42" i="13"/>
  <c r="C42" i="13"/>
  <c r="E42" i="13"/>
  <c r="F42" i="13" s="1"/>
  <c r="D40" i="13"/>
  <c r="C40" i="13"/>
  <c r="E40" i="13"/>
  <c r="F40" i="13" s="1"/>
  <c r="D38" i="13"/>
  <c r="E38" i="13"/>
  <c r="F38" i="13" s="1"/>
  <c r="C38" i="13"/>
  <c r="I36" i="13"/>
  <c r="C36" i="13"/>
  <c r="E36" i="13"/>
  <c r="D36" i="13"/>
  <c r="D73" i="13"/>
  <c r="C73" i="13"/>
  <c r="E73" i="13"/>
  <c r="F73" i="13" s="1"/>
  <c r="I55" i="13"/>
  <c r="D55" i="13"/>
  <c r="J55" i="13"/>
  <c r="C55" i="13"/>
  <c r="E39" i="13"/>
  <c r="F39" i="13" s="1"/>
  <c r="D39" i="13"/>
  <c r="C39" i="13"/>
  <c r="M62" i="5"/>
  <c r="E74" i="13"/>
  <c r="F74" i="13" s="1"/>
  <c r="C74" i="13"/>
  <c r="D74" i="13"/>
  <c r="E70" i="13"/>
  <c r="F70" i="13" s="1"/>
  <c r="D70" i="13"/>
  <c r="C70" i="13"/>
  <c r="I59" i="13"/>
  <c r="C59" i="13"/>
  <c r="J59" i="13"/>
  <c r="D59" i="13"/>
  <c r="K59" i="13"/>
  <c r="L59" i="13" s="1"/>
  <c r="C53" i="13"/>
  <c r="D53" i="13"/>
  <c r="J53" i="13"/>
  <c r="I53" i="13"/>
  <c r="C76" i="13"/>
  <c r="D76" i="13"/>
  <c r="E76" i="13"/>
  <c r="F76" i="13" s="1"/>
  <c r="C72" i="13"/>
  <c r="D72" i="13"/>
  <c r="E72" i="13"/>
  <c r="F72" i="13" s="1"/>
  <c r="M75" i="1"/>
  <c r="D6" i="13"/>
  <c r="J42" i="13"/>
  <c r="I42" i="13"/>
  <c r="I41" i="13"/>
  <c r="J41" i="13"/>
  <c r="I40" i="13"/>
  <c r="J40" i="13"/>
  <c r="D9" i="13"/>
  <c r="J39" i="13"/>
  <c r="I39" i="13"/>
  <c r="M34" i="5"/>
  <c r="H478" i="12" s="1"/>
  <c r="J38" i="13"/>
  <c r="I38" i="13"/>
  <c r="J37" i="13"/>
  <c r="L40" i="1"/>
  <c r="L39" i="1"/>
  <c r="L38" i="1"/>
  <c r="L37" i="1"/>
  <c r="L36" i="1"/>
  <c r="L31" i="1"/>
  <c r="J36" i="13"/>
  <c r="M70" i="10"/>
  <c r="L76" i="10"/>
  <c r="L74" i="10"/>
  <c r="L73" i="10"/>
  <c r="L72" i="10"/>
  <c r="L69" i="10"/>
  <c r="M69" i="10"/>
  <c r="L68" i="10"/>
  <c r="L31" i="10"/>
  <c r="L77" i="9"/>
  <c r="M53" i="9"/>
  <c r="L52" i="9"/>
  <c r="M51" i="9"/>
  <c r="L50" i="9"/>
  <c r="M45" i="9"/>
  <c r="H346" i="15"/>
  <c r="M44" i="9"/>
  <c r="M43" i="9"/>
  <c r="M42" i="9"/>
  <c r="M41" i="9"/>
  <c r="M40" i="9"/>
  <c r="L38" i="9"/>
  <c r="L36" i="9"/>
  <c r="L76" i="8"/>
  <c r="L72" i="8"/>
  <c r="L70" i="8"/>
  <c r="M67" i="8"/>
  <c r="L66" i="8"/>
  <c r="M65" i="8"/>
  <c r="M63" i="8"/>
  <c r="H272" i="15"/>
  <c r="L63" i="8"/>
  <c r="M62" i="8"/>
  <c r="H271" i="15"/>
  <c r="L61" i="8"/>
  <c r="M56" i="8"/>
  <c r="H261" i="16" s="1"/>
  <c r="M55" i="8"/>
  <c r="L54" i="8"/>
  <c r="L41" i="7"/>
  <c r="E79" i="7"/>
  <c r="L46" i="6"/>
  <c r="L44" i="6"/>
  <c r="M43" i="6"/>
  <c r="H158" i="15" s="1"/>
  <c r="L42" i="6"/>
  <c r="L40" i="6"/>
  <c r="L39" i="6"/>
  <c r="M37" i="6"/>
  <c r="H162" i="12" s="1"/>
  <c r="L36" i="6"/>
  <c r="M35" i="6"/>
  <c r="H146" i="12" s="1"/>
  <c r="L34" i="6"/>
  <c r="L34" i="5"/>
  <c r="L32" i="5"/>
  <c r="L77" i="4"/>
  <c r="L76" i="4"/>
  <c r="L75" i="4"/>
  <c r="L74" i="4"/>
  <c r="L55" i="4"/>
  <c r="L54" i="4"/>
  <c r="L52" i="4"/>
  <c r="L50" i="4"/>
  <c r="L49" i="4"/>
  <c r="L36" i="4"/>
  <c r="I37" i="13"/>
  <c r="M61" i="8"/>
  <c r="H270" i="15"/>
  <c r="M35" i="1"/>
  <c r="H486" i="12"/>
  <c r="L34" i="1"/>
  <c r="L33" i="1"/>
  <c r="M32" i="1"/>
  <c r="H294" i="12"/>
  <c r="M63" i="5"/>
  <c r="M74" i="11"/>
  <c r="M33" i="6"/>
  <c r="H65" i="12" s="1"/>
  <c r="M32" i="9"/>
  <c r="H342" i="12"/>
  <c r="L45" i="9"/>
  <c r="M77" i="9"/>
  <c r="M77" i="6"/>
  <c r="L35" i="6"/>
  <c r="L42" i="9"/>
  <c r="L53" i="9"/>
  <c r="M52" i="9"/>
  <c r="M77" i="1"/>
  <c r="M72" i="11"/>
  <c r="M39" i="6"/>
  <c r="H202" i="12" s="1"/>
  <c r="L43" i="9"/>
  <c r="L44" i="9"/>
  <c r="M50" i="9"/>
  <c r="M70" i="11"/>
  <c r="J79" i="11"/>
  <c r="D14" i="13"/>
  <c r="M74" i="1"/>
  <c r="M72" i="5"/>
  <c r="M68" i="11"/>
  <c r="L51" i="11"/>
  <c r="L50" i="11"/>
  <c r="M31" i="11"/>
  <c r="H156" i="12" s="1"/>
  <c r="M56" i="11"/>
  <c r="M54" i="11"/>
  <c r="L53" i="11"/>
  <c r="M52" i="11"/>
  <c r="M57" i="11"/>
  <c r="M76" i="1"/>
  <c r="M74" i="4"/>
  <c r="M76" i="5"/>
  <c r="M67" i="5"/>
  <c r="M73" i="8"/>
  <c r="M76" i="11"/>
  <c r="M73" i="11"/>
  <c r="M71" i="11"/>
  <c r="M69" i="11"/>
  <c r="M58" i="11"/>
  <c r="E334" i="18"/>
  <c r="D43" i="13"/>
  <c r="E79" i="8"/>
  <c r="D79" i="8"/>
  <c r="F11" i="13"/>
  <c r="M55" i="11"/>
  <c r="E79" i="5"/>
  <c r="D79" i="5"/>
  <c r="F8" i="13"/>
  <c r="H79" i="8"/>
  <c r="I79" i="8" s="1"/>
  <c r="H11" i="13" s="1"/>
  <c r="M72" i="10"/>
  <c r="M73" i="10"/>
  <c r="M76" i="10"/>
  <c r="M73" i="1"/>
  <c r="M72" i="1"/>
  <c r="M71" i="1"/>
  <c r="M42" i="1"/>
  <c r="H217" i="15"/>
  <c r="M41" i="1"/>
  <c r="H215" i="15"/>
  <c r="M40" i="1"/>
  <c r="M38" i="1"/>
  <c r="G334" i="18"/>
  <c r="E43" i="13"/>
  <c r="F43" i="13" s="1"/>
  <c r="M68" i="10"/>
  <c r="M31" i="10"/>
  <c r="H335" i="12" s="1"/>
  <c r="E79" i="9"/>
  <c r="D79" i="9"/>
  <c r="F12" i="13"/>
  <c r="D12" i="13"/>
  <c r="M38" i="9"/>
  <c r="H436" i="12"/>
  <c r="M36" i="9"/>
  <c r="H432" i="12"/>
  <c r="M34" i="9"/>
  <c r="H431" i="12"/>
  <c r="L40" i="9"/>
  <c r="E79" i="6"/>
  <c r="D79" i="6"/>
  <c r="F9" i="13"/>
  <c r="M40" i="6"/>
  <c r="H151" i="12" s="1"/>
  <c r="M44" i="6"/>
  <c r="H159" i="15" s="1"/>
  <c r="L43" i="6"/>
  <c r="M42" i="6"/>
  <c r="H240" i="12" s="1"/>
  <c r="D8" i="13"/>
  <c r="L34" i="4"/>
  <c r="M34" i="4"/>
  <c r="H477" i="18" s="1"/>
  <c r="L33" i="4"/>
  <c r="M32" i="4"/>
  <c r="E79" i="1"/>
  <c r="M33" i="1"/>
  <c r="H337" i="12"/>
  <c r="L35" i="1"/>
  <c r="M36" i="1"/>
  <c r="H492" i="12"/>
  <c r="L32" i="1"/>
  <c r="M34" i="1"/>
  <c r="H483" i="12" s="1"/>
  <c r="E5" i="18"/>
  <c r="E32" i="4"/>
  <c r="H33" i="4"/>
  <c r="K31" i="4"/>
  <c r="L31" i="4" s="1"/>
  <c r="C79" i="7"/>
  <c r="I33" i="7"/>
  <c r="M76" i="4"/>
  <c r="M53" i="4"/>
  <c r="H164" i="15" s="1"/>
  <c r="M49" i="4"/>
  <c r="H341" i="12" s="1"/>
  <c r="M74" i="5"/>
  <c r="M69" i="5"/>
  <c r="M65" i="5"/>
  <c r="M36" i="6"/>
  <c r="H157" i="12" s="1"/>
  <c r="M77" i="11"/>
  <c r="M75" i="11"/>
  <c r="I32" i="7"/>
  <c r="I31" i="9"/>
  <c r="I33" i="9"/>
  <c r="I35" i="9"/>
  <c r="I37" i="9"/>
  <c r="I39" i="9"/>
  <c r="M41" i="7"/>
  <c r="H241" i="12" s="1"/>
  <c r="M77" i="8"/>
  <c r="M77" i="10"/>
  <c r="M74" i="10"/>
  <c r="M77" i="4"/>
  <c r="M75" i="4"/>
  <c r="M56" i="4"/>
  <c r="H177" i="15" s="1"/>
  <c r="M54" i="4"/>
  <c r="H175" i="15" s="1"/>
  <c r="M52" i="4"/>
  <c r="H79" i="15" s="1"/>
  <c r="M36" i="4"/>
  <c r="H8" i="12" s="1"/>
  <c r="E35" i="4"/>
  <c r="H34" i="4"/>
  <c r="M77" i="5"/>
  <c r="M75" i="5"/>
  <c r="M73" i="5"/>
  <c r="M70" i="5"/>
  <c r="M68" i="5"/>
  <c r="M66" i="5"/>
  <c r="M64" i="5"/>
  <c r="I34" i="7"/>
  <c r="M69" i="8"/>
  <c r="C79" i="10"/>
  <c r="D13" i="13"/>
  <c r="E70" i="10"/>
  <c r="H68" i="10"/>
  <c r="E79" i="11"/>
  <c r="D79" i="11"/>
  <c r="F14" i="13"/>
  <c r="E31" i="4"/>
  <c r="E33" i="4"/>
  <c r="H35" i="4"/>
  <c r="H33" i="7"/>
  <c r="E31" i="10"/>
  <c r="E69" i="10"/>
  <c r="I33" i="4"/>
  <c r="H32" i="7"/>
  <c r="H31" i="9"/>
  <c r="H33" i="9"/>
  <c r="H35" i="9"/>
  <c r="H37" i="9"/>
  <c r="H39" i="9"/>
  <c r="I68" i="10"/>
  <c r="I69" i="10"/>
  <c r="K71" i="10"/>
  <c r="K35" i="4"/>
  <c r="F7" i="12" s="1"/>
  <c r="G7" i="12" s="1"/>
  <c r="I31" i="4"/>
  <c r="M34" i="7"/>
  <c r="H100" i="12" s="1"/>
  <c r="K33" i="7"/>
  <c r="F63" i="12" s="1"/>
  <c r="G63" i="12" s="1"/>
  <c r="K32" i="7"/>
  <c r="L32" i="7" s="1"/>
  <c r="K39" i="9"/>
  <c r="K37" i="9"/>
  <c r="F292" i="12"/>
  <c r="G292" i="12"/>
  <c r="K35" i="9"/>
  <c r="F433" i="12"/>
  <c r="G433" i="12"/>
  <c r="K33" i="9"/>
  <c r="F385" i="12"/>
  <c r="G385" i="12"/>
  <c r="K31" i="9"/>
  <c r="F288" i="12"/>
  <c r="G288" i="12"/>
  <c r="L70" i="10"/>
  <c r="I31" i="10"/>
  <c r="H166" i="15"/>
  <c r="H293" i="12"/>
  <c r="H287" i="12"/>
  <c r="H246" i="12"/>
  <c r="H245" i="12"/>
  <c r="H244" i="12"/>
  <c r="H386" i="15"/>
  <c r="H297" i="12"/>
  <c r="H350" i="15"/>
  <c r="H299" i="12"/>
  <c r="H76" i="15"/>
  <c r="H296" i="12"/>
  <c r="H439" i="15"/>
  <c r="H300" i="12"/>
  <c r="F71" i="15"/>
  <c r="G71" i="15"/>
  <c r="E59" i="13"/>
  <c r="F59" i="13" s="1"/>
  <c r="F295" i="12"/>
  <c r="G295" i="12"/>
  <c r="H259" i="15"/>
  <c r="H298" i="12"/>
  <c r="H14" i="12"/>
  <c r="H213" i="15"/>
  <c r="H13" i="12"/>
  <c r="H12" i="12"/>
  <c r="H176" i="15"/>
  <c r="H11" i="12"/>
  <c r="F52" i="12"/>
  <c r="G52" i="12" s="1"/>
  <c r="H79" i="16"/>
  <c r="H78" i="16"/>
  <c r="H77" i="16"/>
  <c r="H76" i="16"/>
  <c r="H70" i="15"/>
  <c r="H55" i="12"/>
  <c r="H54" i="12"/>
  <c r="H53" i="12"/>
  <c r="H53" i="18"/>
  <c r="H102" i="15"/>
  <c r="H161" i="16"/>
  <c r="H291" i="12"/>
  <c r="H290" i="12"/>
  <c r="H243" i="12"/>
  <c r="H242" i="12"/>
  <c r="H157" i="15"/>
  <c r="H148" i="18"/>
  <c r="H172" i="15"/>
  <c r="H264" i="15"/>
  <c r="H222" i="16"/>
  <c r="H265" i="15"/>
  <c r="K42" i="13"/>
  <c r="C80" i="13"/>
  <c r="D80" i="13"/>
  <c r="C47" i="13"/>
  <c r="D79" i="1"/>
  <c r="F6" i="13"/>
  <c r="C64" i="13"/>
  <c r="D64" i="13"/>
  <c r="D27" i="13"/>
  <c r="E27" i="13"/>
  <c r="E79" i="10"/>
  <c r="I64" i="13"/>
  <c r="J64" i="13"/>
  <c r="D10" i="13"/>
  <c r="D79" i="7"/>
  <c r="F10" i="13"/>
  <c r="J79" i="10"/>
  <c r="E79" i="4"/>
  <c r="L71" i="10"/>
  <c r="M71" i="10"/>
  <c r="H79" i="9"/>
  <c r="L31" i="9"/>
  <c r="G5" i="18"/>
  <c r="M31" i="9"/>
  <c r="H288" i="12"/>
  <c r="L35" i="9"/>
  <c r="M35" i="9"/>
  <c r="H433" i="12"/>
  <c r="M39" i="9"/>
  <c r="L39" i="9"/>
  <c r="M33" i="7"/>
  <c r="H63" i="12" s="1"/>
  <c r="D7" i="13"/>
  <c r="J79" i="4"/>
  <c r="L33" i="9"/>
  <c r="M33" i="9"/>
  <c r="H385" i="12"/>
  <c r="L37" i="9"/>
  <c r="M37" i="9"/>
  <c r="H292" i="12"/>
  <c r="M35" i="4"/>
  <c r="H7" i="12"/>
  <c r="H71" i="15"/>
  <c r="H295" i="12"/>
  <c r="H52" i="12"/>
  <c r="D79" i="4"/>
  <c r="F7" i="13"/>
  <c r="D18" i="13"/>
  <c r="D79" i="10"/>
  <c r="F13" i="13"/>
  <c r="D47" i="13"/>
  <c r="G79" i="9"/>
  <c r="B27" i="9"/>
  <c r="I79" i="9"/>
  <c r="H12" i="13"/>
  <c r="L79" i="9"/>
  <c r="F18" i="13"/>
  <c r="D19" i="13"/>
  <c r="G12" i="13"/>
  <c r="K79" i="9"/>
  <c r="I12" i="13"/>
  <c r="M79" i="9"/>
  <c r="J12" i="13"/>
  <c r="F19" i="13"/>
  <c r="M60" i="33" l="1"/>
  <c r="H103" i="15" s="1"/>
  <c r="M42" i="33"/>
  <c r="H197" i="12" s="1"/>
  <c r="F197" i="12"/>
  <c r="G197" i="12" s="1"/>
  <c r="L39" i="33"/>
  <c r="F11" i="15"/>
  <c r="G11" i="15" s="1"/>
  <c r="L37" i="32"/>
  <c r="L39" i="5"/>
  <c r="F25" i="16"/>
  <c r="G25" i="16" s="1"/>
  <c r="L38" i="5"/>
  <c r="M36" i="5"/>
  <c r="H257" i="15" s="1"/>
  <c r="H79" i="5"/>
  <c r="G79" i="5" s="1"/>
  <c r="L42" i="7"/>
  <c r="M42" i="7"/>
  <c r="H204" i="15" s="1"/>
  <c r="M45" i="7"/>
  <c r="H207" i="15" s="1"/>
  <c r="M51" i="7"/>
  <c r="H213" i="16" s="1"/>
  <c r="L36" i="7"/>
  <c r="L45" i="7"/>
  <c r="M36" i="7"/>
  <c r="H102" i="12" s="1"/>
  <c r="L58" i="8"/>
  <c r="F267" i="16"/>
  <c r="G267" i="16" s="1"/>
  <c r="G79" i="8"/>
  <c r="G11" i="13" s="1"/>
  <c r="F248" i="12"/>
  <c r="G248" i="12" s="1"/>
  <c r="G79" i="11"/>
  <c r="G14" i="13" s="1"/>
  <c r="I79" i="11"/>
  <c r="H14" i="13" s="1"/>
  <c r="L34" i="10"/>
  <c r="L46" i="10"/>
  <c r="F441" i="15"/>
  <c r="G441" i="15" s="1"/>
  <c r="H79" i="10"/>
  <c r="G79" i="10" s="1"/>
  <c r="G13" i="13" s="1"/>
  <c r="M46" i="6"/>
  <c r="H161" i="15" s="1"/>
  <c r="M38" i="6"/>
  <c r="H200" i="12" s="1"/>
  <c r="L38" i="6"/>
  <c r="L37" i="6"/>
  <c r="H79" i="6"/>
  <c r="I79" i="6" s="1"/>
  <c r="H9" i="13" s="1"/>
  <c r="M32" i="6"/>
  <c r="H64" i="12" s="1"/>
  <c r="L33" i="6"/>
  <c r="M45" i="6"/>
  <c r="H160" i="15" s="1"/>
  <c r="L41" i="6"/>
  <c r="M41" i="6"/>
  <c r="H198" i="12" s="1"/>
  <c r="M31" i="6"/>
  <c r="H59" i="12" s="1"/>
  <c r="L31" i="6"/>
  <c r="L59" i="8"/>
  <c r="M31" i="8"/>
  <c r="H201" i="12" s="1"/>
  <c r="F497" i="15"/>
  <c r="G497" i="15" s="1"/>
  <c r="E60" i="13" s="1"/>
  <c r="F60" i="13" s="1"/>
  <c r="L56" i="33"/>
  <c r="M32" i="33"/>
  <c r="H428" i="18" s="1"/>
  <c r="F22" i="15"/>
  <c r="G22" i="15" s="1"/>
  <c r="F428" i="18"/>
  <c r="G428" i="18" s="1"/>
  <c r="F381" i="12"/>
  <c r="G381" i="12" s="1"/>
  <c r="F476" i="18"/>
  <c r="G476" i="18" s="1"/>
  <c r="M57" i="33"/>
  <c r="H302" i="15" s="1"/>
  <c r="L55" i="33"/>
  <c r="F163" i="15"/>
  <c r="G163" i="15" s="1"/>
  <c r="M52" i="33"/>
  <c r="H106" i="15" s="1"/>
  <c r="L49" i="33"/>
  <c r="F336" i="12"/>
  <c r="G336" i="12" s="1"/>
  <c r="L47" i="33"/>
  <c r="M31" i="33"/>
  <c r="H55" i="18" s="1"/>
  <c r="L51" i="4"/>
  <c r="H79" i="4"/>
  <c r="I79" i="4" s="1"/>
  <c r="H7" i="13" s="1"/>
  <c r="F443" i="15"/>
  <c r="G443" i="15" s="1"/>
  <c r="L37" i="11"/>
  <c r="L39" i="4"/>
  <c r="F158" i="12"/>
  <c r="G158" i="12" s="1"/>
  <c r="F207" i="12"/>
  <c r="G207" i="12" s="1"/>
  <c r="F10" i="12"/>
  <c r="G10" i="12" s="1"/>
  <c r="M33" i="4"/>
  <c r="H54" i="18" s="1"/>
  <c r="M39" i="4"/>
  <c r="H69" i="12" s="1"/>
  <c r="M42" i="4"/>
  <c r="H150" i="12" s="1"/>
  <c r="F195" i="12"/>
  <c r="G195" i="12" s="1"/>
  <c r="L44" i="7"/>
  <c r="K58" i="13"/>
  <c r="L58" i="13" s="1"/>
  <c r="L64" i="8"/>
  <c r="L68" i="8"/>
  <c r="L45" i="8"/>
  <c r="M74" i="8"/>
  <c r="M71" i="8"/>
  <c r="L43" i="8"/>
  <c r="L75" i="8"/>
  <c r="L40" i="8"/>
  <c r="M38" i="8"/>
  <c r="H481" i="12" s="1"/>
  <c r="M45" i="8"/>
  <c r="H297" i="15" s="1"/>
  <c r="M43" i="8"/>
  <c r="H260" i="15" s="1"/>
  <c r="L38" i="8"/>
  <c r="M36" i="8"/>
  <c r="H485" i="12" s="1"/>
  <c r="L34" i="8"/>
  <c r="M47" i="8"/>
  <c r="H251" i="15" s="1"/>
  <c r="L49" i="8"/>
  <c r="F201" i="12"/>
  <c r="G201" i="12" s="1"/>
  <c r="K41" i="13" s="1"/>
  <c r="L41" i="13" s="1"/>
  <c r="F488" i="12"/>
  <c r="G488" i="12" s="1"/>
  <c r="K61" i="13"/>
  <c r="L61" i="13" s="1"/>
  <c r="F17" i="15"/>
  <c r="G17" i="15" s="1"/>
  <c r="L33" i="32"/>
  <c r="M44" i="32"/>
  <c r="H17" i="15" s="1"/>
  <c r="F430" i="18"/>
  <c r="G430" i="18" s="1"/>
  <c r="M32" i="32"/>
  <c r="H430" i="18" s="1"/>
  <c r="F475" i="18"/>
  <c r="G475" i="18" s="1"/>
  <c r="F27" i="16"/>
  <c r="G27" i="16" s="1"/>
  <c r="F219" i="16"/>
  <c r="G219" i="16" s="1"/>
  <c r="M41" i="5"/>
  <c r="H219" i="16" s="1"/>
  <c r="L36" i="5"/>
  <c r="M35" i="5"/>
  <c r="H252" i="15" s="1"/>
  <c r="L35" i="5"/>
  <c r="L33" i="5"/>
  <c r="M32" i="5"/>
  <c r="H434" i="12" s="1"/>
  <c r="L53" i="33"/>
  <c r="M50" i="33"/>
  <c r="H29" i="15" s="1"/>
  <c r="F30" i="15"/>
  <c r="G30" i="15" s="1"/>
  <c r="F106" i="15"/>
  <c r="G106" i="15" s="1"/>
  <c r="L54" i="33"/>
  <c r="M55" i="33"/>
  <c r="H210" i="15" s="1"/>
  <c r="F387" i="15"/>
  <c r="G387" i="15" s="1"/>
  <c r="F103" i="15"/>
  <c r="G103" i="15" s="1"/>
  <c r="L33" i="33"/>
  <c r="L61" i="33"/>
  <c r="F247" i="12"/>
  <c r="G247" i="12" s="1"/>
  <c r="E46" i="13"/>
  <c r="F46" i="13" s="1"/>
  <c r="L51" i="33"/>
  <c r="L59" i="33"/>
  <c r="M56" i="33"/>
  <c r="H216" i="15" s="1"/>
  <c r="M58" i="33"/>
  <c r="H303" i="15" s="1"/>
  <c r="F29" i="15"/>
  <c r="G29" i="15" s="1"/>
  <c r="F302" i="15"/>
  <c r="G302" i="15" s="1"/>
  <c r="F303" i="15"/>
  <c r="G303" i="15" s="1"/>
  <c r="M36" i="33"/>
  <c r="H70" i="12" s="1"/>
  <c r="M61" i="33"/>
  <c r="H26" i="16" s="1"/>
  <c r="M43" i="33"/>
  <c r="H199" i="12" s="1"/>
  <c r="L69" i="4"/>
  <c r="M67" i="4"/>
  <c r="M59" i="4"/>
  <c r="E54" i="13"/>
  <c r="F54" i="13" s="1"/>
  <c r="L42" i="4"/>
  <c r="L43" i="4"/>
  <c r="M48" i="4"/>
  <c r="H207" i="12" s="1"/>
  <c r="M58" i="4"/>
  <c r="H500" i="15" s="1"/>
  <c r="M57" i="4"/>
  <c r="H493" i="15" s="1"/>
  <c r="M51" i="4"/>
  <c r="H74" i="15" s="1"/>
  <c r="L56" i="4"/>
  <c r="L35" i="4"/>
  <c r="L53" i="4"/>
  <c r="L57" i="4"/>
  <c r="L40" i="4"/>
  <c r="L47" i="4"/>
  <c r="M38" i="4"/>
  <c r="H56" i="12" s="1"/>
  <c r="M55" i="4"/>
  <c r="H296" i="15" s="1"/>
  <c r="L58" i="4"/>
  <c r="L46" i="4"/>
  <c r="L38" i="4"/>
  <c r="M40" i="4"/>
  <c r="H147" i="12" s="1"/>
  <c r="M31" i="4"/>
  <c r="H52" i="18" s="1"/>
  <c r="F52" i="18"/>
  <c r="G52" i="18" s="1"/>
  <c r="E37" i="13" s="1"/>
  <c r="F37" i="13" s="1"/>
  <c r="M38" i="5"/>
  <c r="H503" i="15" s="1"/>
  <c r="F435" i="12"/>
  <c r="G435" i="12" s="1"/>
  <c r="M31" i="5"/>
  <c r="H67" i="12" s="1"/>
  <c r="L31" i="5"/>
  <c r="B27" i="5"/>
  <c r="F156" i="12"/>
  <c r="G156" i="12" s="1"/>
  <c r="K43" i="13"/>
  <c r="L43" i="13" s="1"/>
  <c r="L37" i="10"/>
  <c r="L35" i="10"/>
  <c r="L33" i="10"/>
  <c r="L79" i="10" s="1"/>
  <c r="F487" i="12"/>
  <c r="G487" i="12" s="1"/>
  <c r="F64" i="12"/>
  <c r="G64" i="12" s="1"/>
  <c r="K39" i="13" s="1"/>
  <c r="L39" i="13" s="1"/>
  <c r="F162" i="15"/>
  <c r="G162" i="15" s="1"/>
  <c r="E56" i="13" s="1"/>
  <c r="F56" i="13" s="1"/>
  <c r="L42" i="5"/>
  <c r="E55" i="13"/>
  <c r="F55" i="13" s="1"/>
  <c r="I79" i="5"/>
  <c r="H8" i="13" s="1"/>
  <c r="G8" i="13"/>
  <c r="F484" i="12"/>
  <c r="G484" i="12" s="1"/>
  <c r="M48" i="33"/>
  <c r="H484" i="12" s="1"/>
  <c r="L45" i="33"/>
  <c r="F338" i="12"/>
  <c r="G338" i="12" s="1"/>
  <c r="L40" i="33"/>
  <c r="M37" i="33"/>
  <c r="H99" i="12" s="1"/>
  <c r="F99" i="12"/>
  <c r="G99" i="12" s="1"/>
  <c r="L37" i="33"/>
  <c r="L36" i="33"/>
  <c r="H79" i="33"/>
  <c r="I79" i="33" s="1"/>
  <c r="H16" i="13" s="1"/>
  <c r="L34" i="33"/>
  <c r="M34" i="33"/>
  <c r="H9" i="12" s="1"/>
  <c r="L36" i="32"/>
  <c r="F58" i="12"/>
  <c r="G58" i="12" s="1"/>
  <c r="M36" i="32"/>
  <c r="H58" i="12" s="1"/>
  <c r="L31" i="32"/>
  <c r="F212" i="15"/>
  <c r="G212" i="15" s="1"/>
  <c r="M48" i="32"/>
  <c r="H212" i="15" s="1"/>
  <c r="L47" i="32"/>
  <c r="M47" i="32"/>
  <c r="H174" i="15" s="1"/>
  <c r="F174" i="15"/>
  <c r="G174" i="15" s="1"/>
  <c r="L43" i="32"/>
  <c r="F16" i="15"/>
  <c r="G16" i="15" s="1"/>
  <c r="F12" i="15"/>
  <c r="G12" i="15" s="1"/>
  <c r="L42" i="32"/>
  <c r="M42" i="32"/>
  <c r="H12" i="15" s="1"/>
  <c r="L41" i="32"/>
  <c r="F161" i="12"/>
  <c r="G161" i="12" s="1"/>
  <c r="M39" i="32"/>
  <c r="H161" i="12" s="1"/>
  <c r="L39" i="32"/>
  <c r="H79" i="32"/>
  <c r="G79" i="32" s="1"/>
  <c r="G15" i="13" s="1"/>
  <c r="M35" i="32"/>
  <c r="H57" i="12" s="1"/>
  <c r="F57" i="12"/>
  <c r="G57" i="12" s="1"/>
  <c r="L35" i="32"/>
  <c r="J79" i="32"/>
  <c r="E45" i="13"/>
  <c r="F45" i="13" s="1"/>
  <c r="M37" i="7"/>
  <c r="H148" i="12" s="1"/>
  <c r="M40" i="7"/>
  <c r="H205" i="12" s="1"/>
  <c r="L33" i="7"/>
  <c r="F213" i="16"/>
  <c r="G213" i="16" s="1"/>
  <c r="L37" i="7"/>
  <c r="L40" i="7"/>
  <c r="F211" i="16"/>
  <c r="G211" i="16" s="1"/>
  <c r="K57" i="13" s="1"/>
  <c r="L57" i="13" s="1"/>
  <c r="F154" i="12"/>
  <c r="G154" i="12" s="1"/>
  <c r="L50" i="7"/>
  <c r="F208" i="15"/>
  <c r="G208" i="15" s="1"/>
  <c r="M46" i="7"/>
  <c r="H208" i="15" s="1"/>
  <c r="L46" i="7"/>
  <c r="M50" i="7"/>
  <c r="H212" i="16" s="1"/>
  <c r="M49" i="7"/>
  <c r="H211" i="16" s="1"/>
  <c r="L47" i="7"/>
  <c r="F165" i="15"/>
  <c r="G165" i="15" s="1"/>
  <c r="M47" i="7"/>
  <c r="H165" i="15" s="1"/>
  <c r="M48" i="7"/>
  <c r="H210" i="16" s="1"/>
  <c r="L48" i="7"/>
  <c r="F206" i="15"/>
  <c r="G206" i="15" s="1"/>
  <c r="L43" i="7"/>
  <c r="F205" i="15"/>
  <c r="G205" i="15" s="1"/>
  <c r="M43" i="7"/>
  <c r="H205" i="15" s="1"/>
  <c r="E57" i="13"/>
  <c r="F57" i="13" s="1"/>
  <c r="H79" i="7"/>
  <c r="I79" i="7" s="1"/>
  <c r="H10" i="13" s="1"/>
  <c r="F159" i="12"/>
  <c r="G159" i="12" s="1"/>
  <c r="M39" i="7"/>
  <c r="H159" i="12" s="1"/>
  <c r="L39" i="7"/>
  <c r="M38" i="7"/>
  <c r="H154" i="12" s="1"/>
  <c r="L35" i="7"/>
  <c r="F101" i="12"/>
  <c r="G101" i="12" s="1"/>
  <c r="M35" i="7"/>
  <c r="H101" i="12" s="1"/>
  <c r="M32" i="7"/>
  <c r="H60" i="12" s="1"/>
  <c r="F60" i="12"/>
  <c r="G60" i="12" s="1"/>
  <c r="M31" i="7"/>
  <c r="H6" i="12" s="1"/>
  <c r="L31" i="7"/>
  <c r="F6" i="12"/>
  <c r="G6" i="12" s="1"/>
  <c r="J79" i="7"/>
  <c r="M39" i="11"/>
  <c r="H445" i="15" s="1"/>
  <c r="F445" i="15"/>
  <c r="G445" i="15" s="1"/>
  <c r="L39" i="11"/>
  <c r="F178" i="15"/>
  <c r="G178" i="15" s="1"/>
  <c r="F167" i="15"/>
  <c r="G167" i="15" s="1"/>
  <c r="L36" i="11"/>
  <c r="M36" i="11"/>
  <c r="H167" i="15" s="1"/>
  <c r="B27" i="11"/>
  <c r="M32" i="11"/>
  <c r="H206" i="12" s="1"/>
  <c r="L32" i="11"/>
  <c r="F206" i="12"/>
  <c r="G206" i="12" s="1"/>
  <c r="F220" i="16"/>
  <c r="G220" i="16" s="1"/>
  <c r="K53" i="13" s="1"/>
  <c r="L53" i="13" s="1"/>
  <c r="L53" i="1"/>
  <c r="L79" i="1" s="1"/>
  <c r="K79" i="1" s="1"/>
  <c r="I6" i="13" s="1"/>
  <c r="H79" i="1"/>
  <c r="I79" i="1" s="1"/>
  <c r="H6" i="13" s="1"/>
  <c r="E53" i="13"/>
  <c r="F53" i="13" s="1"/>
  <c r="F36" i="13"/>
  <c r="E80" i="13"/>
  <c r="F80" i="13" s="1"/>
  <c r="L38" i="13"/>
  <c r="D33" i="13"/>
  <c r="E28" i="13"/>
  <c r="E33" i="13" s="1"/>
  <c r="L42" i="13"/>
  <c r="E21" i="13"/>
  <c r="D32" i="13"/>
  <c r="I47" i="13"/>
  <c r="J47" i="13" s="1"/>
  <c r="K46" i="13" l="1"/>
  <c r="L46" i="13" s="1"/>
  <c r="E62" i="13"/>
  <c r="F62" i="13" s="1"/>
  <c r="K45" i="13"/>
  <c r="L45" i="13" s="1"/>
  <c r="L79" i="5"/>
  <c r="M79" i="5" s="1"/>
  <c r="J8" i="13" s="1"/>
  <c r="B27" i="8"/>
  <c r="I79" i="10"/>
  <c r="H13" i="13" s="1"/>
  <c r="G79" i="6"/>
  <c r="G9" i="13" s="1"/>
  <c r="L79" i="6"/>
  <c r="K79" i="6" s="1"/>
  <c r="I9" i="13" s="1"/>
  <c r="L79" i="8"/>
  <c r="M79" i="8" s="1"/>
  <c r="J11" i="13" s="1"/>
  <c r="B27" i="10"/>
  <c r="K55" i="13"/>
  <c r="L55" i="13" s="1"/>
  <c r="E63" i="13"/>
  <c r="F63" i="13" s="1"/>
  <c r="K37" i="13"/>
  <c r="L37" i="13" s="1"/>
  <c r="G79" i="4"/>
  <c r="G7" i="13" s="1"/>
  <c r="L79" i="4"/>
  <c r="M79" i="4" s="1"/>
  <c r="J7" i="13" s="1"/>
  <c r="K40" i="13"/>
  <c r="L40" i="13" s="1"/>
  <c r="L79" i="32"/>
  <c r="M79" i="32" s="1"/>
  <c r="J15" i="13" s="1"/>
  <c r="K44" i="13"/>
  <c r="L44" i="13" s="1"/>
  <c r="L79" i="33"/>
  <c r="K79" i="33" s="1"/>
  <c r="I16" i="13" s="1"/>
  <c r="L79" i="11"/>
  <c r="K79" i="11" s="1"/>
  <c r="I14" i="13" s="1"/>
  <c r="E61" i="13"/>
  <c r="F61" i="13" s="1"/>
  <c r="M79" i="10"/>
  <c r="J13" i="13" s="1"/>
  <c r="K79" i="10"/>
  <c r="I13" i="13" s="1"/>
  <c r="E32" i="13"/>
  <c r="E18" i="13" s="1"/>
  <c r="K79" i="5"/>
  <c r="I8" i="13" s="1"/>
  <c r="G79" i="33"/>
  <c r="G16" i="13" s="1"/>
  <c r="I79" i="32"/>
  <c r="H15" i="13" s="1"/>
  <c r="B27" i="32"/>
  <c r="E47" i="13"/>
  <c r="F47" i="13" s="1"/>
  <c r="L79" i="7"/>
  <c r="K79" i="7" s="1"/>
  <c r="I10" i="13" s="1"/>
  <c r="G79" i="7"/>
  <c r="G10" i="13" s="1"/>
  <c r="G79" i="1"/>
  <c r="M79" i="1"/>
  <c r="J6" i="13" s="1"/>
  <c r="E19" i="13"/>
  <c r="K79" i="32" l="1"/>
  <c r="I15" i="13" s="1"/>
  <c r="K79" i="8"/>
  <c r="I11" i="13" s="1"/>
  <c r="B27" i="6"/>
  <c r="M79" i="6"/>
  <c r="J9" i="13" s="1"/>
  <c r="K64" i="13"/>
  <c r="L64" i="13" s="1"/>
  <c r="M79" i="33"/>
  <c r="J16" i="13" s="1"/>
  <c r="B27" i="4"/>
  <c r="K79" i="4"/>
  <c r="I7" i="13" s="1"/>
  <c r="I18" i="13" s="1"/>
  <c r="J18" i="13" s="1"/>
  <c r="M79" i="11"/>
  <c r="J14" i="13" s="1"/>
  <c r="K47" i="13"/>
  <c r="L47" i="13" s="1"/>
  <c r="E64" i="13"/>
  <c r="F64" i="13" s="1"/>
  <c r="B27" i="33"/>
  <c r="G19" i="13"/>
  <c r="H19" i="13" s="1"/>
  <c r="M79" i="7"/>
  <c r="J10" i="13" s="1"/>
  <c r="B27" i="7"/>
  <c r="G6" i="13"/>
  <c r="G18" i="13" s="1"/>
  <c r="H18" i="13" s="1"/>
  <c r="B27" i="1"/>
  <c r="I19" i="13" l="1"/>
  <c r="J19" i="13" s="1"/>
</calcChain>
</file>

<file path=xl/comments1.xml><?xml version="1.0" encoding="utf-8"?>
<comments xmlns="http://schemas.openxmlformats.org/spreadsheetml/2006/main">
  <authors>
    <author xml:space="preserve"> </author>
    <author>Greystar</author>
  </authors>
  <commentList>
    <comment ref="M11"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2.xml><?xml version="1.0" encoding="utf-8"?>
<comments xmlns="http://schemas.openxmlformats.org/spreadsheetml/2006/main">
  <authors>
    <author xml:space="preserve"> </author>
    <author>Katie Morris</author>
  </authors>
  <commentList>
    <comment ref="M13"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9"/>
            <color indexed="81"/>
            <rFont val="Tahoma"/>
            <family val="2"/>
          </rPr>
          <t>Enter additional amenities and or unique characteristics about community</t>
        </r>
      </text>
    </comment>
  </commentList>
</comments>
</file>

<file path=xl/comments3.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4.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5.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6.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7.xml><?xml version="1.0" encoding="utf-8"?>
<comments xmlns="http://schemas.openxmlformats.org/spreadsheetml/2006/main">
  <authors>
    <author xml:space="preserve"> </author>
    <author>Greystar</author>
  </authors>
  <commentList>
    <comment ref="M13"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8.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9.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10.xml><?xml version="1.0" encoding="utf-8"?>
<comments xmlns="http://schemas.openxmlformats.org/spreadsheetml/2006/main">
  <authors>
    <author xml:space="preserve"> </author>
    <author>Greystar</author>
  </authors>
  <commentList>
    <comment ref="M12"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comments11.xml><?xml version="1.0" encoding="utf-8"?>
<comments xmlns="http://schemas.openxmlformats.org/spreadsheetml/2006/main">
  <authors>
    <author xml:space="preserve"> </author>
    <author>Greystar</author>
  </authors>
  <commentList>
    <comment ref="M11" authorId="0" shapeId="0">
      <text>
        <r>
          <rPr>
            <sz val="8"/>
            <color indexed="81"/>
            <rFont val="Tahoma"/>
            <family val="2"/>
          </rPr>
          <t>To insert a picture.  Save the picture you want to use on your computer. Right click in the center of current picture to the left, and click change picture.  Locate picture on your computer and click insert.  Picture should auto adjust to correct size.</t>
        </r>
      </text>
    </comment>
    <comment ref="A82" authorId="1" shapeId="0">
      <text>
        <r>
          <rPr>
            <sz val="8"/>
            <color indexed="81"/>
            <rFont val="Tahoma"/>
            <family val="2"/>
          </rPr>
          <t>Enter additional amenities and or unique characteristics about community</t>
        </r>
      </text>
    </comment>
  </commentList>
</comments>
</file>

<file path=xl/sharedStrings.xml><?xml version="1.0" encoding="utf-8"?>
<sst xmlns="http://schemas.openxmlformats.org/spreadsheetml/2006/main" count="2170" uniqueCount="322">
  <si>
    <t>Property:</t>
  </si>
  <si>
    <t>Physical Occupancy:</t>
  </si>
  <si>
    <t>Address:</t>
  </si>
  <si>
    <t>Leased %:</t>
  </si>
  <si>
    <t>Trend (30 Day):</t>
  </si>
  <si>
    <t>Website:</t>
  </si>
  <si>
    <t xml:space="preserve">Locator Fees: </t>
  </si>
  <si>
    <t>Phone:</t>
  </si>
  <si>
    <t># of Full Time Employees:</t>
  </si>
  <si>
    <t>Fax:</t>
  </si>
  <si>
    <t># of Part Time Employees:</t>
  </si>
  <si>
    <t>Owner:</t>
  </si>
  <si>
    <t>Management Co:</t>
  </si>
  <si>
    <t>Year Built:</t>
  </si>
  <si>
    <t>Year Renovated:</t>
  </si>
  <si>
    <t>Class:</t>
  </si>
  <si>
    <t>Style:</t>
  </si>
  <si>
    <t>Length of Lease:</t>
  </si>
  <si>
    <t>Application Fee:</t>
  </si>
  <si>
    <t>Deposit:</t>
  </si>
  <si>
    <t>Refundable</t>
  </si>
  <si>
    <t>Non-Ref.</t>
  </si>
  <si>
    <t>Admin Fee:</t>
  </si>
  <si>
    <t>Pets:</t>
  </si>
  <si>
    <t>Specials:</t>
  </si>
  <si>
    <t>Utilities:</t>
  </si>
  <si>
    <t>Gas</t>
  </si>
  <si>
    <t>Elec.</t>
  </si>
  <si>
    <t>Owner Pd.</t>
  </si>
  <si>
    <t>Res. Pd.</t>
  </si>
  <si>
    <t>Heat</t>
  </si>
  <si>
    <t>A/C</t>
  </si>
  <si>
    <t>Range</t>
  </si>
  <si>
    <t>Wtr heater</t>
  </si>
  <si>
    <t>Wtr/Swr</t>
  </si>
  <si>
    <t xml:space="preserve">   Submeter</t>
  </si>
  <si>
    <t xml:space="preserve">   RUBS</t>
  </si>
  <si>
    <t xml:space="preserve">   Provision</t>
  </si>
  <si>
    <t>Common Area Amenities</t>
  </si>
  <si>
    <t>BBQ Grill</t>
  </si>
  <si>
    <t>Business Center</t>
  </si>
  <si>
    <t>Clubhouse</t>
  </si>
  <si>
    <t>Detached Garage</t>
  </si>
  <si>
    <t>Elevator</t>
  </si>
  <si>
    <t>Fitness Center</t>
  </si>
  <si>
    <t>Game/Sports Room</t>
  </si>
  <si>
    <t>Jacuzzi</t>
  </si>
  <si>
    <t>Laundry</t>
  </si>
  <si>
    <t>Near Transit</t>
  </si>
  <si>
    <t>Playground</t>
  </si>
  <si>
    <t>Pool(s)</t>
  </si>
  <si>
    <t>Sauna</t>
  </si>
  <si>
    <t>Sports Courts</t>
  </si>
  <si>
    <t>Tennis Courts</t>
  </si>
  <si>
    <t>Media Room</t>
  </si>
  <si>
    <t>Security Features</t>
  </si>
  <si>
    <t>Access Gates</t>
  </si>
  <si>
    <t>9' or greater ceilings</t>
  </si>
  <si>
    <t>Ceiling Fan(s)</t>
  </si>
  <si>
    <t>Fireplace</t>
  </si>
  <si>
    <t>Garden Tubs</t>
  </si>
  <si>
    <t>Icemaker</t>
  </si>
  <si>
    <t>Microwave</t>
  </si>
  <si>
    <t>Outside Storage</t>
  </si>
  <si>
    <t>Pantry</t>
  </si>
  <si>
    <t>Patio-Balcony</t>
  </si>
  <si>
    <t>Vaulted Ceilings</t>
  </si>
  <si>
    <t>Walk-in Closets</t>
  </si>
  <si>
    <t>Wall-Wall Carpet</t>
  </si>
  <si>
    <t>Washer/Dryer in Unit</t>
  </si>
  <si>
    <t>Car Wash Area</t>
  </si>
  <si>
    <t>Sand Volleyball</t>
  </si>
  <si>
    <t>Unit Upgrades</t>
  </si>
  <si>
    <t>Black Appliances</t>
  </si>
  <si>
    <t>Stainless Appliances</t>
  </si>
  <si>
    <t>Recessed Lighting</t>
  </si>
  <si>
    <t>Under Cabinet Lighting</t>
  </si>
  <si>
    <t>UNIT MIX</t>
  </si>
  <si>
    <t>MKT RENT</t>
  </si>
  <si>
    <t>TOTAL RENT</t>
  </si>
  <si>
    <t>SQ FT</t>
  </si>
  <si>
    <t>TOTAL SQ FT</t>
  </si>
  <si>
    <t>RENT/SQ.FT.</t>
  </si>
  <si>
    <t>CONCESSION</t>
  </si>
  <si>
    <t>EFFECTIVE RENT/UNIT</t>
  </si>
  <si>
    <t xml:space="preserve">EFF. TOTAL RENT </t>
  </si>
  <si>
    <t>EFFECTIVE RENT/SQ.FT.</t>
  </si>
  <si>
    <t>TOTAL / AVE</t>
  </si>
  <si>
    <t>Unit Mix and Rental Rates</t>
  </si>
  <si>
    <t># of Baths</t>
  </si>
  <si>
    <t># of Beds</t>
  </si>
  <si>
    <t>Washer Dryer Conn.</t>
  </si>
  <si>
    <t>Comments</t>
  </si>
  <si>
    <t>Eff. Rent</t>
  </si>
  <si>
    <t>Eff Rent/Sq Ft.</t>
  </si>
  <si>
    <t># Units</t>
  </si>
  <si>
    <t>Floorplan</t>
  </si>
  <si>
    <t>Property</t>
  </si>
  <si>
    <t>Comparison Table by 1 Bedroom</t>
  </si>
  <si>
    <t>Comparison Table by 2 Bedroom</t>
  </si>
  <si>
    <t>Comparison Table by 3 Bedroom</t>
  </si>
  <si>
    <t>Comparison Table by 4 Bedroom</t>
  </si>
  <si>
    <t>Comparison Table by Studio</t>
  </si>
  <si>
    <t>Property Name</t>
  </si>
  <si>
    <t>% Occupied</t>
  </si>
  <si>
    <t>Wgt. Avg. Unit Size</t>
  </si>
  <si>
    <t>Wgt. Avg. Eff Rent/Unit</t>
  </si>
  <si>
    <t>Wgt. Avg. Eff Rent/SF</t>
  </si>
  <si>
    <t>Management Co.</t>
  </si>
  <si>
    <t>Comp 1</t>
  </si>
  <si>
    <t>Comp 2</t>
  </si>
  <si>
    <t>Comp 3</t>
  </si>
  <si>
    <t>Comp 4</t>
  </si>
  <si>
    <t>Comp 5</t>
  </si>
  <si>
    <t>Comp 6</t>
  </si>
  <si>
    <t>Comp 7</t>
  </si>
  <si>
    <t>Comp 8</t>
  </si>
  <si>
    <t>Year Built</t>
  </si>
  <si>
    <t># of units</t>
  </si>
  <si>
    <t>Code</t>
  </si>
  <si>
    <t>Wgt. Avg. Mkt Rent/SF</t>
  </si>
  <si>
    <t>Wgt. Avg. Mkt Rent/Unit</t>
  </si>
  <si>
    <t>Total/Wgt. Avg.</t>
  </si>
  <si>
    <t>Total/Wgt. Avg. less Subject</t>
  </si>
  <si>
    <t>Avg. Unit Size</t>
  </si>
  <si>
    <t>Avg. Eff Rent</t>
  </si>
  <si>
    <t>Avg. Eff Rent PSF</t>
  </si>
  <si>
    <t>Studio Rent Comparables</t>
  </si>
  <si>
    <t>1 Bedroom Rent Comparables</t>
  </si>
  <si>
    <t>3 Bedroom Rent Comparables</t>
  </si>
  <si>
    <t>4 Bedroom Rent Comparables</t>
  </si>
  <si>
    <t>2 Bedroom Rent Comparables</t>
  </si>
  <si>
    <t>Totals and Averages</t>
  </si>
  <si>
    <t>Summary Charts</t>
  </si>
  <si>
    <t>Date:</t>
  </si>
  <si>
    <t>Rent Comparables Analysis</t>
  </si>
  <si>
    <t>Unit Amenities</t>
  </si>
  <si>
    <t>Amenity Analysis</t>
  </si>
  <si>
    <t>City/State/Zip</t>
  </si>
  <si>
    <t>Subject</t>
  </si>
  <si>
    <t>TOTAL / AVG</t>
  </si>
  <si>
    <t>Total Sq. Ft.</t>
  </si>
  <si>
    <t>Sq. Ft.</t>
  </si>
  <si>
    <t>Total Eff. Rent</t>
  </si>
  <si>
    <t>Studio</t>
  </si>
  <si>
    <t>Total Sq. Ft</t>
  </si>
  <si>
    <t>Sq. Ft</t>
  </si>
  <si>
    <t>Ceramic Tile  - Kitchen</t>
  </si>
  <si>
    <t>Ceramic Tile  - Bathroom</t>
  </si>
  <si>
    <t>Wi-Fi</t>
  </si>
  <si>
    <t>Structured Parking Garage</t>
  </si>
  <si>
    <t>Underground Parking</t>
  </si>
  <si>
    <t>Limited Access System</t>
  </si>
  <si>
    <t>Concierge/Front Desk</t>
  </si>
  <si>
    <t>Retail</t>
  </si>
  <si>
    <t>Conference Room</t>
  </si>
  <si>
    <t>Wood Blinds</t>
  </si>
  <si>
    <t>Programmable Thermostat</t>
  </si>
  <si>
    <t>Courtesy Patrol</t>
  </si>
  <si>
    <t>Computer Nook</t>
  </si>
  <si>
    <t>Linen Closet</t>
  </si>
  <si>
    <t>Entry Closet</t>
  </si>
  <si>
    <t>Ceramic Top Range</t>
  </si>
  <si>
    <t>Dog Park</t>
  </si>
  <si>
    <t>Coffee Bar</t>
  </si>
  <si>
    <t>Kitchen Island</t>
  </si>
  <si>
    <t>Hardwood Floor - Ktchn</t>
  </si>
  <si>
    <t>Hardwood Floor - Lv Rm</t>
  </si>
  <si>
    <t>Revenue Mgt System:</t>
  </si>
  <si>
    <t>% of Mkt</t>
  </si>
  <si>
    <t>% of Mkt:</t>
  </si>
  <si>
    <t>this tab summarized the subject/competitor data entered during set up</t>
  </si>
  <si>
    <t>this tab provides a graphical view of occupancy &amp; effective rents and is populated based upon data inputed in subject/competitor tabs</t>
  </si>
  <si>
    <t>this tab provides an amenity summary based upon data inputed in subject/competitor tabs</t>
  </si>
  <si>
    <t>Studio - 4 BR Analysis</t>
  </si>
  <si>
    <t>these tabs produce rent stacks based upon effective rent for specific unit types</t>
  </si>
  <si>
    <t>Subject-Profile &amp; Comp Profiles</t>
  </si>
  <si>
    <t>these tabs contain specifics about the subject property &amp; competitive properties</t>
  </si>
  <si>
    <t>try to find a decent quality competitor photo/rendering to insert per instructions</t>
  </si>
  <si>
    <t>and then a summary by bedroom type should be linked to the profile.  Grey cells are locked.</t>
  </si>
  <si>
    <t>yieldstar sites should enter their "recent effective rent" in the mkt rent section</t>
  </si>
  <si>
    <r>
      <rPr>
        <b/>
        <sz val="11"/>
        <color indexed="8"/>
        <rFont val="Calibri"/>
        <family val="2"/>
      </rPr>
      <t>concessions</t>
    </r>
    <r>
      <rPr>
        <sz val="11"/>
        <color theme="1"/>
        <rFont val="Calibri"/>
        <family val="2"/>
        <scheme val="minor"/>
      </rPr>
      <t xml:space="preserve"> should be entered by unit type as the monthly amount received free regardless of whether it intended to be offered up front or pro-rated</t>
    </r>
  </si>
  <si>
    <t>Comp 9</t>
  </si>
  <si>
    <t>Comp 10</t>
  </si>
  <si>
    <t>Instructions by Steps</t>
  </si>
  <si>
    <t xml:space="preserve">*Remember do NOT delete any tabs, rows, or columns. You can right-click and hide anything you are not using. </t>
  </si>
  <si>
    <t>Tab Information</t>
  </si>
  <si>
    <t>Valet Trash (Y/N):</t>
  </si>
  <si>
    <t>Valet Trash Fee ($):</t>
  </si>
  <si>
    <t>h</t>
  </si>
  <si>
    <t>rows 31 to 77 are set asside to complete a detailed unit mix, if your site or competitor has more than 20 unit types, a side worksheet should be inserted and completed</t>
  </si>
  <si>
    <t>Quartz Countertops</t>
  </si>
  <si>
    <t>Granite Countertops</t>
  </si>
  <si>
    <t>Tile Backsplash</t>
  </si>
  <si>
    <t>Crown Molding</t>
  </si>
  <si>
    <t>1. Input Data on Green "My Property" and "Comp" tabs. If you are not using one of the "Comp" tabs, you can right-click and select "Hide".</t>
  </si>
  <si>
    <t>2. On the "Rent Comparables Analysis" Tab, go through and hide any property comps that are not being used.</t>
  </si>
  <si>
    <t>3. On the yellow analysis tab, use the Property Filter and uncheck blanks. This will sort your data to show the valid information.</t>
  </si>
  <si>
    <t>all fields in rows 1 through 26 should be completed,  if it does not apply enter N/A</t>
  </si>
  <si>
    <t>$250 free on 1st months rent on a 12 month lease term should be entered as $21 ($250/12mon)</t>
  </si>
  <si>
    <t>examples: 1 month free on a 12 month lease for unit that rents for $1,000 should be entered as $83 ($1000/12mon)</t>
  </si>
  <si>
    <t>Pet Rent:</t>
  </si>
  <si>
    <t>hide any unused comps</t>
  </si>
  <si>
    <t>uncheck "blanks" in the filter</t>
  </si>
  <si>
    <t>713-783-1414</t>
  </si>
  <si>
    <t xml:space="preserve">www.hayworthtanglewood.com </t>
  </si>
  <si>
    <t>Transwestern</t>
  </si>
  <si>
    <t>A</t>
  </si>
  <si>
    <t>3-18 months</t>
  </si>
  <si>
    <t>$400-$800</t>
  </si>
  <si>
    <t>1D</t>
  </si>
  <si>
    <t>2.5TH</t>
  </si>
  <si>
    <t>The Hayworth</t>
  </si>
  <si>
    <t>7 Riverway</t>
  </si>
  <si>
    <t>Houston/TX/77056</t>
  </si>
  <si>
    <t>713-840-8439</t>
  </si>
  <si>
    <t>Lincoln Property Mgmt.</t>
  </si>
  <si>
    <t>www.7riverway.com</t>
  </si>
  <si>
    <t>3-15 months</t>
  </si>
  <si>
    <t>$800+</t>
  </si>
  <si>
    <t>Camden Post Oak</t>
  </si>
  <si>
    <t>1200 Post Oak Blvd.</t>
  </si>
  <si>
    <t>713-622-8080</t>
  </si>
  <si>
    <t>Camden Property Trust</t>
  </si>
  <si>
    <t>www.camdenliving.com</t>
  </si>
  <si>
    <t>5-15 months</t>
  </si>
  <si>
    <t>$300+</t>
  </si>
  <si>
    <t>Fountains at Memorial City</t>
  </si>
  <si>
    <t>9870 Gaylord Dr.</t>
  </si>
  <si>
    <t>Houston/TX/77024</t>
  </si>
  <si>
    <t>713-932-6200</t>
  </si>
  <si>
    <t>713-932-1044</t>
  </si>
  <si>
    <t>Lincoln Property Co.</t>
  </si>
  <si>
    <t>$1000+</t>
  </si>
  <si>
    <t>$500-$1000</t>
  </si>
  <si>
    <t>2D</t>
  </si>
  <si>
    <t>3.5D</t>
  </si>
  <si>
    <t>Hanover Post Oak</t>
  </si>
  <si>
    <t>1750 Sky Lark Ln.</t>
  </si>
  <si>
    <t>832-982-1861</t>
  </si>
  <si>
    <t>Hanover</t>
  </si>
  <si>
    <t xml:space="preserve">www.hanoverpostoak.com </t>
  </si>
  <si>
    <t>6-15 months</t>
  </si>
  <si>
    <t>$300-$900</t>
  </si>
  <si>
    <t>Greystar</t>
  </si>
  <si>
    <t>Y</t>
  </si>
  <si>
    <t>Pearl Residences</t>
  </si>
  <si>
    <t>713-468-6600</t>
  </si>
  <si>
    <t>713-468-6601</t>
  </si>
  <si>
    <t>Morgan Group</t>
  </si>
  <si>
    <t>www.pearlresidencesatcitycentre.com</t>
  </si>
  <si>
    <t>Yes</t>
  </si>
  <si>
    <t>3-14 months</t>
  </si>
  <si>
    <t>$400+</t>
  </si>
  <si>
    <t>3D</t>
  </si>
  <si>
    <t>SkyHouse River Oaks</t>
  </si>
  <si>
    <t>2031 Westcreek Ln.</t>
  </si>
  <si>
    <t>Houston/TX/77027</t>
  </si>
  <si>
    <t>713-239-1436</t>
  </si>
  <si>
    <t>713-401-3462</t>
  </si>
  <si>
    <t>Simpson Property Group</t>
  </si>
  <si>
    <t>www.simpsonpropertygroup.com/apartments/houston-texas/skyhouse-river-oaks-galleria</t>
  </si>
  <si>
    <t>$300-$500</t>
  </si>
  <si>
    <t>The McCarthy</t>
  </si>
  <si>
    <t>9789 Katy Frwy.</t>
  </si>
  <si>
    <t>713-467-6222</t>
  </si>
  <si>
    <t>www.themccarthyatmemorialcity.com</t>
  </si>
  <si>
    <t>12-18 months</t>
  </si>
  <si>
    <t>N/A</t>
  </si>
  <si>
    <t>Midrise</t>
  </si>
  <si>
    <t>Highrise</t>
  </si>
  <si>
    <t>x</t>
  </si>
  <si>
    <t>713-840-8440</t>
  </si>
  <si>
    <t>Metlife</t>
  </si>
  <si>
    <t>N</t>
  </si>
  <si>
    <t>Metro National</t>
  </si>
  <si>
    <t>Yieldstar</t>
  </si>
  <si>
    <t>713-783-1213</t>
  </si>
  <si>
    <t>The McAdams Memorial City</t>
  </si>
  <si>
    <t>12000 Barryknoll Ln</t>
  </si>
  <si>
    <t>713-973-2000</t>
  </si>
  <si>
    <t xml:space="preserve">www.themcadamsatmemorialcity.com </t>
  </si>
  <si>
    <t>13-15 months</t>
  </si>
  <si>
    <t>McAdams</t>
  </si>
  <si>
    <t>10401 Town &amp; Country Way</t>
  </si>
  <si>
    <t>Houston, TX 77024</t>
  </si>
  <si>
    <t>1414 Wood Hollow Drive</t>
  </si>
  <si>
    <t>Houston, TX 77057</t>
  </si>
  <si>
    <t>1900 Yorktown</t>
  </si>
  <si>
    <t>1900 Yorktown Street</t>
  </si>
  <si>
    <t>Houston, TX 77056</t>
  </si>
  <si>
    <t>713-627-1000</t>
  </si>
  <si>
    <t>713-627-1011</t>
  </si>
  <si>
    <t>Finger Company</t>
  </si>
  <si>
    <t>High rise</t>
  </si>
  <si>
    <t>6-12 months</t>
  </si>
  <si>
    <t>www.1900-yorktown.com</t>
  </si>
  <si>
    <t>$500-$750</t>
  </si>
  <si>
    <t>100% 12 months +</t>
  </si>
  <si>
    <t>LRO</t>
  </si>
  <si>
    <t>www.thefountainsatmemorialcity.com</t>
  </si>
  <si>
    <t>Houston, TX, 77056</t>
  </si>
  <si>
    <t>Yieldstrar</t>
  </si>
  <si>
    <t>100% {12+mo}; 75% on 3BR &amp; TH</t>
  </si>
  <si>
    <t>125% 13+ ; $1000 Gift Card</t>
  </si>
  <si>
    <t>{75%=6-11 100%=12-18mo}</t>
  </si>
  <si>
    <t>{100% on 1 BR 12+; 125% 2&amp;3 BR</t>
  </si>
  <si>
    <t>100% {12+mo}</t>
  </si>
  <si>
    <t>100% {12mo}</t>
  </si>
  <si>
    <t>1 month free upfront on 13+ terms. 1/2 off deposit for leases 12+</t>
  </si>
  <si>
    <t xml:space="preserve">4 Weeks Free on all floorplans with 13+ terms, + $500 L&amp;L. </t>
  </si>
  <si>
    <t>No Specials.</t>
  </si>
  <si>
    <t>$1000 off 1 BRs, $1500 off 2 BRs on 12+ terms.</t>
  </si>
  <si>
    <t>Two months free upfront on 2/3 BRs on 13+ terms.</t>
  </si>
  <si>
    <t>1 month free upfront + $1000 L&amp;L.</t>
  </si>
  <si>
    <t xml:space="preserve">$500 L&amp;L + $500 GC. 
</t>
  </si>
  <si>
    <t xml:space="preserve">1 month free upfront on all floorplans w 13+ term. </t>
  </si>
  <si>
    <t>One month free for ABCDFG, Two Months Free on HI for 12+ mo.</t>
  </si>
  <si>
    <t>{$700=6-11, 100%=12+mo}</t>
  </si>
  <si>
    <t>$1500=1BR, $2K=2BR, $3K=3BR</t>
  </si>
  <si>
    <t>4 weeks free upfront on all floorplans with 13+ terms plus$1000 L&amp;L.</t>
  </si>
  <si>
    <t>125% {13+mo}</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</si>
</sst>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0.0%"/>
    <numFmt numFmtId="165" formatCode="_(&quot;$&quot;* #,##0_);_(&quot;$&quot;* \(#,##0\);_(&quot;$&quot;* &quot;-&quot;??_);_(@_)"/>
    <numFmt numFmtId="166" formatCode="_([$€-2]* #,##0.00_);_([$€-2]* \(#,##0.00\);_([$€-2]* &quot;-&quot;??_)"/>
    <numFmt numFmtId="167" formatCode="&quot;$&quot;#,##0.00"/>
    <numFmt numFmtId="168" formatCode="&quot;$&quot;#,##0"/>
    <numFmt numFmtId="169" formatCode="0_);[Red]\(0\)"/>
    <numFmt numFmtId="170" formatCode="[$-409]mmmm\ d\,\ yyyy;@"/>
    <numFmt numFmtId="171" formatCode="0.0"/>
  </numFmts>
  <fonts count="56" x14ac:knownFonts="1">
    <font>
      <sz val="11"/>
      <color theme="1"/>
      <name val="Calibri"/>
      <family val="2"/>
      <scheme val="minor"/>
    </font>
    <font>
      <sz val="10"/>
      <name val="Times New Roman"/>
      <family val="1"/>
    </font>
    <font>
      <sz val="8"/>
      <name val="Arial Narrow"/>
      <family val="2"/>
    </font>
    <font>
      <sz val="10"/>
      <name val="Arial Narrow"/>
      <family val="2"/>
    </font>
    <font>
      <b/>
      <sz val="10"/>
      <color indexed="8"/>
      <name val="Arial Narrow"/>
      <family val="2"/>
    </font>
    <font>
      <b/>
      <sz val="10"/>
      <color indexed="12"/>
      <name val="Arial Narrow"/>
      <family val="2"/>
    </font>
    <font>
      <b/>
      <sz val="10"/>
      <name val="Arial Narrow"/>
      <family val="2"/>
    </font>
    <font>
      <b/>
      <i/>
      <sz val="10"/>
      <name val="Arial Narrow"/>
      <family val="2"/>
    </font>
    <font>
      <b/>
      <sz val="14"/>
      <color indexed="12"/>
      <name val="Arial Narrow"/>
      <family val="2"/>
    </font>
    <font>
      <b/>
      <sz val="11"/>
      <name val="Times New Roman"/>
      <family val="1"/>
    </font>
    <font>
      <sz val="10"/>
      <name val="Arial"/>
      <family val="2"/>
    </font>
    <font>
      <b/>
      <sz val="9"/>
      <name val="Arial"/>
      <family val="2"/>
    </font>
    <font>
      <sz val="9"/>
      <name val="Arial"/>
      <family val="2"/>
    </font>
    <font>
      <sz val="10"/>
      <name val="Arial"/>
      <family val="2"/>
    </font>
    <font>
      <b/>
      <sz val="8"/>
      <name val="Arial"/>
      <family val="2"/>
    </font>
    <font>
      <sz val="8"/>
      <color indexed="81"/>
      <name val="Tahoma"/>
      <family val="2"/>
    </font>
    <font>
      <sz val="11"/>
      <name val="Times New Roman"/>
      <family val="1"/>
    </font>
    <font>
      <sz val="11"/>
      <color indexed="8"/>
      <name val="Calibri"/>
      <family val="2"/>
    </font>
    <font>
      <b/>
      <sz val="11"/>
      <color indexed="8"/>
      <name val="Calibri"/>
      <family val="2"/>
    </font>
    <font>
      <sz val="11"/>
      <color indexed="8"/>
      <name val="Times New Roman"/>
      <family val="1"/>
    </font>
    <font>
      <sz val="8"/>
      <color indexed="8"/>
      <name val="Times New Roman"/>
      <family val="1"/>
    </font>
    <font>
      <b/>
      <sz val="10"/>
      <color indexed="9"/>
      <name val="Times New Roman"/>
      <family val="1"/>
    </font>
    <font>
      <sz val="10"/>
      <color indexed="9"/>
      <name val="Times New Roman"/>
      <family val="1"/>
    </font>
    <font>
      <sz val="10"/>
      <color indexed="8"/>
      <name val="Times New Roman"/>
      <family val="1"/>
    </font>
    <font>
      <b/>
      <sz val="10"/>
      <color indexed="8"/>
      <name val="Times New Roman"/>
      <family val="1"/>
    </font>
    <font>
      <sz val="12"/>
      <color indexed="8"/>
      <name val="Times New Roman"/>
      <family val="1"/>
    </font>
    <font>
      <sz val="11"/>
      <color indexed="9"/>
      <name val="Times New Roman"/>
      <family val="1"/>
    </font>
    <font>
      <b/>
      <sz val="16"/>
      <color indexed="8"/>
      <name val="Times New Roman"/>
      <family val="1"/>
    </font>
    <font>
      <b/>
      <i/>
      <sz val="11"/>
      <color indexed="8"/>
      <name val="Times New Roman"/>
      <family val="1"/>
    </font>
    <font>
      <b/>
      <sz val="11"/>
      <color indexed="8"/>
      <name val="Times New Roman"/>
      <family val="1"/>
    </font>
    <font>
      <b/>
      <sz val="10"/>
      <name val="Times New Roman"/>
      <family val="1"/>
    </font>
    <font>
      <sz val="10"/>
      <color indexed="8"/>
      <name val="Arial Narrow"/>
      <family val="2"/>
    </font>
    <font>
      <u/>
      <sz val="11"/>
      <color theme="10"/>
      <name val="Calibri"/>
      <family val="2"/>
    </font>
    <font>
      <b/>
      <sz val="11"/>
      <color theme="1"/>
      <name val="Calibri"/>
      <family val="2"/>
      <scheme val="minor"/>
    </font>
    <font>
      <b/>
      <sz val="12"/>
      <color theme="1"/>
      <name val="Calibri"/>
      <family val="2"/>
      <scheme val="minor"/>
    </font>
    <font>
      <b/>
      <sz val="16"/>
      <color indexed="8"/>
      <name val="Calibri"/>
      <family val="2"/>
      <scheme val="minor"/>
    </font>
    <font>
      <b/>
      <i/>
      <sz val="11"/>
      <color indexed="8"/>
      <name val="Calibri"/>
      <family val="2"/>
      <scheme val="minor"/>
    </font>
    <font>
      <sz val="10"/>
      <color indexed="8"/>
      <name val="Calibri"/>
      <family val="2"/>
      <scheme val="minor"/>
    </font>
    <font>
      <b/>
      <i/>
      <sz val="10"/>
      <color indexed="9"/>
      <name val="Calibri"/>
      <family val="2"/>
      <scheme val="minor"/>
    </font>
    <font>
      <b/>
      <i/>
      <sz val="10"/>
      <name val="Calibri"/>
      <family val="2"/>
      <scheme val="minor"/>
    </font>
    <font>
      <b/>
      <i/>
      <sz val="10"/>
      <color indexed="8"/>
      <name val="Calibri"/>
      <family val="2"/>
      <scheme val="minor"/>
    </font>
    <font>
      <b/>
      <i/>
      <sz val="10"/>
      <color theme="1"/>
      <name val="Calibri"/>
      <family val="2"/>
      <scheme val="minor"/>
    </font>
    <font>
      <b/>
      <sz val="10"/>
      <color indexed="8"/>
      <name val="Calibri"/>
      <family val="2"/>
      <scheme val="minor"/>
    </font>
    <font>
      <b/>
      <sz val="10"/>
      <color indexed="9"/>
      <name val="Calibri"/>
      <family val="2"/>
      <scheme val="minor"/>
    </font>
    <font>
      <b/>
      <sz val="11"/>
      <color indexed="9"/>
      <name val="Calibri"/>
      <family val="2"/>
      <scheme val="minor"/>
    </font>
    <font>
      <sz val="12"/>
      <color indexed="8"/>
      <name val="Calibri"/>
      <family val="2"/>
      <scheme val="minor"/>
    </font>
    <font>
      <b/>
      <sz val="12"/>
      <color indexed="8"/>
      <name val="Calibri"/>
      <family val="2"/>
      <scheme val="minor"/>
    </font>
    <font>
      <b/>
      <i/>
      <sz val="12"/>
      <color indexed="8"/>
      <name val="Calibri"/>
      <family val="2"/>
      <scheme val="minor"/>
    </font>
    <font>
      <b/>
      <sz val="12"/>
      <color indexed="9"/>
      <name val="Calibri"/>
      <family val="2"/>
      <scheme val="minor"/>
    </font>
    <font>
      <b/>
      <sz val="11"/>
      <color indexed="8"/>
      <name val="Calibri"/>
      <family val="2"/>
      <scheme val="minor"/>
    </font>
    <font>
      <sz val="10"/>
      <color indexed="9"/>
      <name val="Calibri"/>
      <family val="2"/>
      <scheme val="minor"/>
    </font>
    <font>
      <i/>
      <sz val="10"/>
      <color indexed="8"/>
      <name val="Calibri"/>
      <family val="2"/>
      <scheme val="minor"/>
    </font>
    <font>
      <sz val="10"/>
      <name val="Calibri"/>
      <family val="2"/>
      <scheme val="minor"/>
    </font>
    <font>
      <sz val="9"/>
      <color indexed="81"/>
      <name val="Tahoma"/>
      <family val="2"/>
    </font>
    <font>
      <sz val="8"/>
      <name val="Calibri"/>
      <family val="2"/>
      <scheme val="minor"/>
    </font>
    <font>
      <sz val="11"/>
      <color theme="1"/>
      <name val="Calibri"/>
      <family val="2"/>
      <scheme val="minor"/>
    </font>
  </fonts>
  <fills count="12">
    <fill>
      <patternFill patternType="none"/>
    </fill>
    <fill>
      <patternFill patternType="gray125"/>
    </fill>
    <fill>
      <patternFill patternType="solid">
        <fgColor indexed="31"/>
        <bgColor indexed="64"/>
      </patternFill>
    </fill>
    <fill>
      <patternFill patternType="solid">
        <fgColor indexed="44"/>
        <bgColor indexed="64"/>
      </patternFill>
    </fill>
    <fill>
      <patternFill patternType="solid">
        <fgColor indexed="43"/>
        <bgColor indexed="64"/>
      </patternFill>
    </fill>
    <fill>
      <patternFill patternType="solid">
        <fgColor indexed="22"/>
        <bgColor indexed="64"/>
      </patternFill>
    </fill>
    <fill>
      <patternFill patternType="solid">
        <fgColor indexed="56"/>
        <bgColor indexed="64"/>
      </patternFill>
    </fill>
    <fill>
      <patternFill patternType="solid">
        <fgColor theme="0"/>
        <bgColor indexed="64"/>
      </patternFill>
    </fill>
    <fill>
      <patternFill patternType="solid">
        <fgColor rgb="FFFFFFCC"/>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rgb="FFFFFF99"/>
        <bgColor indexed="64"/>
      </patternFill>
    </fill>
  </fills>
  <borders count="27">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hair">
        <color indexed="64"/>
      </left>
      <right style="hair">
        <color indexed="64"/>
      </right>
      <top style="hair">
        <color indexed="64"/>
      </top>
      <bottom style="hair">
        <color indexed="64"/>
      </bottom>
      <diagonal/>
    </border>
    <border>
      <left/>
      <right/>
      <top style="medium">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hair">
        <color indexed="64"/>
      </right>
      <top/>
      <bottom/>
      <diagonal/>
    </border>
  </borders>
  <cellStyleXfs count="22">
    <xf numFmtId="0" fontId="0" fillId="0" borderId="0"/>
    <xf numFmtId="44" fontId="1" fillId="0" borderId="0" applyFont="0" applyFill="0" applyBorder="0" applyAlignment="0" applyProtection="0"/>
    <xf numFmtId="166" fontId="1" fillId="0" borderId="0" applyFont="0" applyFill="0" applyBorder="0" applyAlignment="0" applyProtection="0"/>
    <xf numFmtId="0" fontId="32" fillId="0" borderId="0" applyNumberFormat="0" applyFill="0" applyBorder="0" applyAlignment="0" applyProtection="0">
      <alignment vertical="top"/>
      <protection locked="0"/>
    </xf>
    <xf numFmtId="0" fontId="1" fillId="0" borderId="0"/>
    <xf numFmtId="0" fontId="1" fillId="0" borderId="0"/>
    <xf numFmtId="0" fontId="1" fillId="0" borderId="0"/>
    <xf numFmtId="0" fontId="10" fillId="0" borderId="0"/>
    <xf numFmtId="0" fontId="10" fillId="0" borderId="0"/>
    <xf numFmtId="0" fontId="10" fillId="0" borderId="0"/>
    <xf numFmtId="0" fontId="13" fillId="0" borderId="0"/>
    <xf numFmtId="0" fontId="1" fillId="0" borderId="0"/>
    <xf numFmtId="9" fontId="17" fillId="0" borderId="0" applyFont="0" applyFill="0" applyBorder="0" applyAlignment="0" applyProtection="0"/>
    <xf numFmtId="9" fontId="1"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55" fillId="0" borderId="0"/>
    <xf numFmtId="0" fontId="10" fillId="0" borderId="0"/>
    <xf numFmtId="0" fontId="10" fillId="0" borderId="0"/>
    <xf numFmtId="9" fontId="55" fillId="0" borderId="0" applyFont="0" applyFill="0" applyBorder="0" applyAlignment="0" applyProtection="0"/>
    <xf numFmtId="9" fontId="10" fillId="0" borderId="0" applyFont="0" applyFill="0" applyBorder="0" applyAlignment="0" applyProtection="0"/>
  </cellStyleXfs>
  <cellXfs count="254">
    <xf numFmtId="0" fontId="0" fillId="0" borderId="0" xfId="0"/>
    <xf numFmtId="0" fontId="19" fillId="0" borderId="0" xfId="0" applyFont="1"/>
    <xf numFmtId="0" fontId="4" fillId="0" borderId="0" xfId="11" applyFont="1"/>
    <xf numFmtId="0" fontId="5" fillId="0" borderId="0" xfId="11" applyFont="1"/>
    <xf numFmtId="0" fontId="2" fillId="0" borderId="0" xfId="11" applyFont="1"/>
    <xf numFmtId="0" fontId="3" fillId="0" borderId="0" xfId="11" applyFont="1"/>
    <xf numFmtId="0" fontId="6" fillId="2" borderId="1" xfId="11" applyFont="1" applyFill="1" applyBorder="1" applyAlignment="1" applyProtection="1">
      <alignment horizontal="center"/>
      <protection locked="0"/>
    </xf>
    <xf numFmtId="0" fontId="6" fillId="2" borderId="2" xfId="11" applyFont="1" applyFill="1" applyBorder="1" applyAlignment="1" applyProtection="1">
      <alignment horizontal="center"/>
      <protection locked="0"/>
    </xf>
    <xf numFmtId="164" fontId="6" fillId="2" borderId="2" xfId="13" applyNumberFormat="1" applyFont="1" applyFill="1" applyBorder="1" applyAlignment="1" applyProtection="1">
      <alignment horizontal="center" wrapText="1"/>
      <protection locked="0"/>
    </xf>
    <xf numFmtId="164" fontId="6" fillId="2" borderId="3" xfId="13" applyNumberFormat="1" applyFont="1" applyFill="1" applyBorder="1" applyAlignment="1" applyProtection="1">
      <alignment horizontal="center" wrapText="1"/>
      <protection locked="0"/>
    </xf>
    <xf numFmtId="0" fontId="6" fillId="0" borderId="0" xfId="11" applyFont="1"/>
    <xf numFmtId="0" fontId="6" fillId="0" borderId="0" xfId="11" applyFont="1" applyAlignment="1">
      <alignment horizontal="left"/>
    </xf>
    <xf numFmtId="0" fontId="1" fillId="0" borderId="0" xfId="4" applyProtection="1">
      <protection locked="0"/>
    </xf>
    <xf numFmtId="0" fontId="3" fillId="0" borderId="0" xfId="11" applyFont="1" applyAlignment="1" applyProtection="1">
      <alignment horizontal="left"/>
      <protection locked="0"/>
    </xf>
    <xf numFmtId="0" fontId="7" fillId="0" borderId="0" xfId="11" applyFont="1"/>
    <xf numFmtId="0" fontId="6" fillId="0" borderId="2" xfId="11" applyFont="1" applyBorder="1" applyAlignment="1">
      <alignment horizontal="center"/>
    </xf>
    <xf numFmtId="0" fontId="3" fillId="0" borderId="0" xfId="11" quotePrefix="1" applyFont="1"/>
    <xf numFmtId="0" fontId="11" fillId="0" borderId="2" xfId="0" applyFont="1" applyBorder="1" applyAlignment="1">
      <alignment horizontal="center" vertical="center" wrapText="1"/>
    </xf>
    <xf numFmtId="0" fontId="12" fillId="0" borderId="0" xfId="0" applyFont="1" applyAlignment="1">
      <alignment horizontal="center" vertical="center"/>
    </xf>
    <xf numFmtId="167" fontId="12" fillId="0" borderId="0" xfId="0" applyNumberFormat="1" applyFont="1"/>
    <xf numFmtId="168" fontId="12" fillId="0" borderId="0" xfId="0" applyNumberFormat="1" applyFont="1"/>
    <xf numFmtId="0" fontId="12" fillId="0" borderId="0" xfId="0" applyFont="1"/>
    <xf numFmtId="6" fontId="12" fillId="4" borderId="2" xfId="0" applyNumberFormat="1" applyFont="1" applyFill="1" applyBorder="1" applyAlignment="1" applyProtection="1">
      <alignment horizontal="center"/>
      <protection locked="0"/>
    </xf>
    <xf numFmtId="6" fontId="12" fillId="5" borderId="2" xfId="0" applyNumberFormat="1" applyFont="1" applyFill="1" applyBorder="1" applyAlignment="1">
      <alignment horizontal="center"/>
    </xf>
    <xf numFmtId="37" fontId="12" fillId="5" borderId="2" xfId="0" applyNumberFormat="1" applyFont="1" applyFill="1" applyBorder="1" applyAlignment="1">
      <alignment horizontal="center"/>
    </xf>
    <xf numFmtId="8" fontId="12" fillId="5" borderId="2" xfId="0" applyNumberFormat="1" applyFont="1" applyFill="1" applyBorder="1" applyAlignment="1">
      <alignment horizontal="center"/>
    </xf>
    <xf numFmtId="168" fontId="12" fillId="4" borderId="2" xfId="0" applyNumberFormat="1" applyFont="1" applyFill="1" applyBorder="1" applyAlignment="1" applyProtection="1">
      <alignment horizontal="center"/>
      <protection locked="0"/>
    </xf>
    <xf numFmtId="37" fontId="12" fillId="0" borderId="2" xfId="0" applyNumberFormat="1" applyFont="1" applyBorder="1" applyAlignment="1">
      <alignment horizontal="center"/>
    </xf>
    <xf numFmtId="6" fontId="12" fillId="0" borderId="2" xfId="0" applyNumberFormat="1" applyFont="1" applyBorder="1" applyAlignment="1">
      <alignment horizontal="center"/>
    </xf>
    <xf numFmtId="168" fontId="12" fillId="0" borderId="2" xfId="0" applyNumberFormat="1" applyFont="1" applyBorder="1" applyAlignment="1">
      <alignment horizontal="center"/>
    </xf>
    <xf numFmtId="37" fontId="12" fillId="0" borderId="0" xfId="0" applyNumberFormat="1" applyFont="1" applyAlignment="1">
      <alignment horizontal="center"/>
    </xf>
    <xf numFmtId="8" fontId="12" fillId="0" borderId="0" xfId="0" applyNumberFormat="1" applyFont="1" applyAlignment="1">
      <alignment horizontal="center"/>
    </xf>
    <xf numFmtId="0" fontId="11" fillId="0" borderId="5" xfId="0" applyFont="1" applyBorder="1" applyAlignment="1">
      <alignment horizontal="center" vertical="center" wrapText="1"/>
    </xf>
    <xf numFmtId="0" fontId="9" fillId="0" borderId="0" xfId="0" applyFont="1" applyAlignment="1">
      <alignment horizontal="center"/>
    </xf>
    <xf numFmtId="0" fontId="9" fillId="0" borderId="0" xfId="0" applyFont="1"/>
    <xf numFmtId="0" fontId="14" fillId="0" borderId="6" xfId="0" applyFont="1" applyBorder="1" applyAlignment="1">
      <alignment horizontal="center" vertical="center" wrapText="1"/>
    </xf>
    <xf numFmtId="0" fontId="14" fillId="0" borderId="2" xfId="0" applyFont="1" applyBorder="1" applyAlignment="1">
      <alignment horizontal="center" vertical="center" wrapText="1"/>
    </xf>
    <xf numFmtId="0" fontId="20" fillId="0" borderId="0" xfId="0" applyFont="1"/>
    <xf numFmtId="44" fontId="21" fillId="6" borderId="10" xfId="10" applyNumberFormat="1" applyFont="1" applyFill="1" applyBorder="1" applyAlignment="1">
      <alignment horizontal="center"/>
    </xf>
    <xf numFmtId="0" fontId="22" fillId="0" borderId="0" xfId="0" applyFont="1"/>
    <xf numFmtId="0" fontId="23" fillId="0" borderId="0" xfId="0" applyFont="1"/>
    <xf numFmtId="0" fontId="23" fillId="0" borderId="0" xfId="0" applyFont="1" applyAlignment="1">
      <alignment horizontal="center"/>
    </xf>
    <xf numFmtId="44" fontId="23" fillId="0" borderId="0" xfId="0" applyNumberFormat="1" applyFont="1"/>
    <xf numFmtId="0" fontId="24" fillId="0" borderId="0" xfId="0" applyFont="1" applyAlignment="1">
      <alignment horizontal="center"/>
    </xf>
    <xf numFmtId="0" fontId="25" fillId="0" borderId="0" xfId="0" applyFont="1"/>
    <xf numFmtId="0" fontId="26" fillId="0" borderId="0" xfId="0" applyFont="1"/>
    <xf numFmtId="0" fontId="12" fillId="0" borderId="0" xfId="0" applyFont="1" applyAlignment="1" applyProtection="1">
      <alignment horizontal="left" vertical="center"/>
      <protection locked="0"/>
    </xf>
    <xf numFmtId="0" fontId="27" fillId="0" borderId="0" xfId="0" applyFont="1"/>
    <xf numFmtId="0" fontId="28" fillId="0" borderId="0" xfId="0" applyFont="1"/>
    <xf numFmtId="170" fontId="28" fillId="0" borderId="0" xfId="0" applyNumberFormat="1" applyFont="1"/>
    <xf numFmtId="0" fontId="16" fillId="0" borderId="0" xfId="0" applyFont="1"/>
    <xf numFmtId="37" fontId="12" fillId="0" borderId="5" xfId="0" applyNumberFormat="1" applyFont="1" applyBorder="1" applyAlignment="1">
      <alignment horizontal="center"/>
    </xf>
    <xf numFmtId="0" fontId="19" fillId="0" borderId="0" xfId="0" applyFont="1" applyProtection="1">
      <protection locked="0"/>
    </xf>
    <xf numFmtId="0" fontId="26" fillId="0" borderId="0" xfId="0" applyFont="1" applyProtection="1">
      <protection locked="0"/>
    </xf>
    <xf numFmtId="0" fontId="3" fillId="0" borderId="0" xfId="11" applyFont="1" applyProtection="1">
      <protection locked="0"/>
    </xf>
    <xf numFmtId="0" fontId="2" fillId="0" borderId="0" xfId="11" applyFont="1" applyProtection="1">
      <protection locked="0"/>
    </xf>
    <xf numFmtId="0" fontId="6" fillId="0" borderId="0" xfId="11" applyFont="1" applyAlignment="1" applyProtection="1">
      <alignment horizontal="left"/>
      <protection locked="0"/>
    </xf>
    <xf numFmtId="0" fontId="6" fillId="0" borderId="0" xfId="11" applyFont="1" applyProtection="1">
      <protection locked="0"/>
    </xf>
    <xf numFmtId="0" fontId="7" fillId="0" borderId="0" xfId="11" applyFont="1" applyAlignment="1" applyProtection="1">
      <alignment horizontal="right"/>
      <protection locked="0"/>
    </xf>
    <xf numFmtId="37" fontId="12" fillId="5" borderId="2" xfId="0" applyNumberFormat="1" applyFont="1" applyFill="1" applyBorder="1" applyAlignment="1" applyProtection="1">
      <alignment horizontal="center"/>
      <protection locked="0"/>
    </xf>
    <xf numFmtId="6" fontId="12" fillId="5" borderId="2" xfId="0" applyNumberFormat="1" applyFont="1" applyFill="1" applyBorder="1" applyAlignment="1" applyProtection="1">
      <alignment horizontal="center"/>
      <protection locked="0"/>
    </xf>
    <xf numFmtId="8" fontId="12" fillId="5" borderId="2" xfId="0" applyNumberFormat="1" applyFont="1" applyFill="1" applyBorder="1" applyAlignment="1" applyProtection="1">
      <alignment horizontal="center"/>
      <protection locked="0"/>
    </xf>
    <xf numFmtId="0" fontId="12" fillId="0" borderId="0" xfId="0" applyFont="1" applyAlignment="1" applyProtection="1">
      <alignment horizontal="center" vertical="center"/>
      <protection locked="0"/>
    </xf>
    <xf numFmtId="167" fontId="12" fillId="0" borderId="0" xfId="0" applyNumberFormat="1" applyFont="1" applyProtection="1">
      <protection locked="0"/>
    </xf>
    <xf numFmtId="168" fontId="12" fillId="0" borderId="0" xfId="0" applyNumberFormat="1" applyFont="1" applyProtection="1">
      <protection locked="0"/>
    </xf>
    <xf numFmtId="0" fontId="12" fillId="0" borderId="0" xfId="0" applyFont="1" applyProtection="1">
      <protection locked="0"/>
    </xf>
    <xf numFmtId="37" fontId="12" fillId="0" borderId="2" xfId="0" applyNumberFormat="1" applyFont="1" applyBorder="1" applyAlignment="1" applyProtection="1">
      <alignment horizontal="center"/>
      <protection locked="0"/>
    </xf>
    <xf numFmtId="6" fontId="12" fillId="0" borderId="2" xfId="0" applyNumberFormat="1" applyFont="1" applyBorder="1" applyAlignment="1" applyProtection="1">
      <alignment horizontal="center"/>
      <protection locked="0"/>
    </xf>
    <xf numFmtId="37" fontId="12" fillId="0" borderId="0" xfId="0" applyNumberFormat="1" applyFont="1" applyAlignment="1" applyProtection="1">
      <alignment horizontal="center"/>
      <protection locked="0"/>
    </xf>
    <xf numFmtId="8" fontId="12" fillId="0" borderId="0" xfId="0" applyNumberFormat="1" applyFont="1" applyAlignment="1" applyProtection="1">
      <alignment horizontal="center"/>
      <protection locked="0"/>
    </xf>
    <xf numFmtId="44" fontId="21" fillId="6" borderId="8" xfId="10" applyNumberFormat="1" applyFont="1" applyFill="1" applyBorder="1" applyAlignment="1">
      <alignment horizontal="center"/>
    </xf>
    <xf numFmtId="0" fontId="0" fillId="0" borderId="0" xfId="0" applyAlignment="1">
      <alignment horizontal="center"/>
    </xf>
    <xf numFmtId="167" fontId="6" fillId="2" borderId="2" xfId="1" applyNumberFormat="1" applyFont="1" applyFill="1" applyBorder="1" applyAlignment="1" applyProtection="1">
      <alignment horizontal="center"/>
      <protection locked="0"/>
    </xf>
    <xf numFmtId="44" fontId="6" fillId="2" borderId="2" xfId="1" applyFont="1" applyFill="1" applyBorder="1" applyAlignment="1" applyProtection="1">
      <alignment horizontal="center"/>
      <protection locked="0"/>
    </xf>
    <xf numFmtId="7" fontId="6" fillId="2" borderId="2" xfId="1" applyNumberFormat="1" applyFont="1" applyFill="1" applyBorder="1" applyAlignment="1" applyProtection="1">
      <alignment horizontal="center"/>
      <protection locked="0"/>
    </xf>
    <xf numFmtId="44" fontId="6" fillId="2" borderId="2" xfId="1" applyFont="1" applyFill="1" applyBorder="1" applyProtection="1">
      <protection locked="0"/>
    </xf>
    <xf numFmtId="164" fontId="12" fillId="0" borderId="0" xfId="12" applyNumberFormat="1" applyFont="1" applyAlignment="1">
      <alignment horizontal="center"/>
    </xf>
    <xf numFmtId="0" fontId="18" fillId="0" borderId="15" xfId="0" applyFont="1" applyBorder="1"/>
    <xf numFmtId="0" fontId="30" fillId="0" borderId="15" xfId="6" applyFont="1" applyBorder="1" applyAlignment="1" applyProtection="1">
      <alignment vertical="top"/>
      <protection locked="0"/>
    </xf>
    <xf numFmtId="0" fontId="30" fillId="0" borderId="15" xfId="6" applyFont="1" applyBorder="1" applyAlignment="1" applyProtection="1">
      <alignment horizontal="center" vertical="top"/>
      <protection locked="0"/>
    </xf>
    <xf numFmtId="164" fontId="30" fillId="3" borderId="2" xfId="12" applyNumberFormat="1" applyFont="1" applyFill="1" applyBorder="1" applyAlignment="1">
      <alignment horizontal="center" vertical="top"/>
    </xf>
    <xf numFmtId="0" fontId="0" fillId="7" borderId="0" xfId="0" applyFill="1"/>
    <xf numFmtId="0" fontId="34" fillId="7" borderId="0" xfId="0" applyFont="1" applyFill="1"/>
    <xf numFmtId="0" fontId="33" fillId="7" borderId="0" xfId="0" applyFont="1" applyFill="1"/>
    <xf numFmtId="0" fontId="33" fillId="7" borderId="0" xfId="12" applyNumberFormat="1" applyFont="1" applyFill="1" applyAlignment="1">
      <alignment horizontal="center"/>
    </xf>
    <xf numFmtId="0" fontId="33" fillId="7" borderId="2" xfId="12" applyNumberFormat="1" applyFont="1" applyFill="1" applyBorder="1" applyAlignment="1">
      <alignment horizontal="center"/>
    </xf>
    <xf numFmtId="0" fontId="3" fillId="0" borderId="0" xfId="0" applyFont="1"/>
    <xf numFmtId="0" fontId="31" fillId="0" borderId="0" xfId="0" applyFont="1"/>
    <xf numFmtId="1" fontId="12" fillId="4" borderId="2" xfId="0" applyNumberFormat="1" applyFont="1" applyFill="1" applyBorder="1" applyAlignment="1" applyProtection="1">
      <alignment horizontal="center"/>
      <protection locked="0"/>
    </xf>
    <xf numFmtId="0" fontId="30" fillId="3" borderId="2" xfId="12" applyNumberFormat="1" applyFont="1" applyFill="1" applyBorder="1" applyAlignment="1">
      <alignment horizontal="center" vertical="top"/>
    </xf>
    <xf numFmtId="0" fontId="24" fillId="0" borderId="0" xfId="0" applyFont="1" applyAlignment="1">
      <alignment wrapText="1"/>
    </xf>
    <xf numFmtId="0" fontId="33" fillId="10" borderId="0" xfId="0" applyFont="1" applyFill="1"/>
    <xf numFmtId="0" fontId="0" fillId="10" borderId="0" xfId="0" applyFill="1"/>
    <xf numFmtId="0" fontId="34" fillId="10" borderId="0" xfId="0" applyFont="1" applyFill="1"/>
    <xf numFmtId="171" fontId="12" fillId="4" borderId="2" xfId="0" applyNumberFormat="1" applyFont="1" applyFill="1" applyBorder="1" applyAlignment="1" applyProtection="1">
      <alignment horizontal="center"/>
      <protection locked="0"/>
    </xf>
    <xf numFmtId="168" fontId="6" fillId="2" borderId="2" xfId="11" applyNumberFormat="1" applyFont="1" applyFill="1" applyBorder="1" applyAlignment="1" applyProtection="1">
      <alignment horizontal="center"/>
      <protection locked="0"/>
    </xf>
    <xf numFmtId="0" fontId="37" fillId="0" borderId="0" xfId="0" applyFont="1"/>
    <xf numFmtId="0" fontId="38" fillId="6" borderId="18" xfId="10" applyFont="1" applyFill="1" applyBorder="1" applyAlignment="1">
      <alignment horizontal="center" wrapText="1"/>
    </xf>
    <xf numFmtId="0" fontId="38" fillId="6" borderId="14" xfId="10" applyFont="1" applyFill="1" applyBorder="1" applyAlignment="1">
      <alignment horizontal="center" wrapText="1"/>
    </xf>
    <xf numFmtId="0" fontId="38" fillId="6" borderId="3" xfId="10" applyFont="1" applyFill="1" applyBorder="1" applyAlignment="1">
      <alignment horizontal="center" wrapText="1"/>
    </xf>
    <xf numFmtId="44" fontId="38" fillId="6" borderId="3" xfId="10" applyNumberFormat="1" applyFont="1" applyFill="1" applyBorder="1" applyAlignment="1">
      <alignment horizontal="center" wrapText="1"/>
    </xf>
    <xf numFmtId="0" fontId="37" fillId="0" borderId="20" xfId="0" applyFont="1" applyBorder="1"/>
    <xf numFmtId="0" fontId="37" fillId="0" borderId="20" xfId="0" applyFont="1" applyBorder="1" applyAlignment="1">
      <alignment horizontal="center"/>
    </xf>
    <xf numFmtId="37" fontId="37" fillId="0" borderId="20" xfId="0" applyNumberFormat="1" applyFont="1" applyBorder="1" applyAlignment="1">
      <alignment horizontal="center"/>
    </xf>
    <xf numFmtId="10" fontId="37" fillId="0" borderId="20" xfId="0" applyNumberFormat="1" applyFont="1" applyBorder="1" applyAlignment="1">
      <alignment horizontal="center"/>
    </xf>
    <xf numFmtId="5" fontId="37" fillId="0" borderId="20" xfId="0" applyNumberFormat="1" applyFont="1" applyBorder="1" applyAlignment="1">
      <alignment horizontal="center"/>
    </xf>
    <xf numFmtId="7" fontId="37" fillId="0" borderId="20" xfId="0" applyNumberFormat="1" applyFont="1" applyBorder="1" applyAlignment="1">
      <alignment horizontal="center"/>
    </xf>
    <xf numFmtId="0" fontId="37" fillId="0" borderId="20" xfId="0" applyFont="1" applyBorder="1" applyAlignment="1">
      <alignment horizontal="center" shrinkToFit="1"/>
    </xf>
    <xf numFmtId="0" fontId="37" fillId="0" borderId="0" xfId="0" applyFont="1" applyAlignment="1">
      <alignment horizontal="center"/>
    </xf>
    <xf numFmtId="37" fontId="37" fillId="0" borderId="0" xfId="0" applyNumberFormat="1" applyFont="1" applyAlignment="1">
      <alignment horizontal="center"/>
    </xf>
    <xf numFmtId="10" fontId="37" fillId="0" borderId="0" xfId="0" applyNumberFormat="1" applyFont="1" applyAlignment="1">
      <alignment horizontal="center"/>
    </xf>
    <xf numFmtId="5" fontId="37" fillId="0" borderId="0" xfId="0" applyNumberFormat="1" applyFont="1" applyAlignment="1">
      <alignment horizontal="center"/>
    </xf>
    <xf numFmtId="7" fontId="37" fillId="0" borderId="0" xfId="0" applyNumberFormat="1" applyFont="1" applyAlignment="1">
      <alignment horizontal="center"/>
    </xf>
    <xf numFmtId="37" fontId="40" fillId="0" borderId="0" xfId="0" applyNumberFormat="1" applyFont="1" applyAlignment="1">
      <alignment horizontal="center"/>
    </xf>
    <xf numFmtId="10" fontId="40" fillId="0" borderId="0" xfId="0" applyNumberFormat="1" applyFont="1" applyAlignment="1">
      <alignment horizontal="center"/>
    </xf>
    <xf numFmtId="1" fontId="40" fillId="0" borderId="0" xfId="0" applyNumberFormat="1" applyFont="1" applyAlignment="1">
      <alignment horizontal="center"/>
    </xf>
    <xf numFmtId="5" fontId="40" fillId="0" borderId="0" xfId="0" applyNumberFormat="1" applyFont="1" applyAlignment="1">
      <alignment horizontal="center"/>
    </xf>
    <xf numFmtId="7" fontId="40" fillId="0" borderId="0" xfId="0" applyNumberFormat="1" applyFont="1" applyAlignment="1">
      <alignment horizontal="center"/>
    </xf>
    <xf numFmtId="0" fontId="37" fillId="0" borderId="20" xfId="0" applyFont="1" applyBorder="1" applyAlignment="1">
      <alignment wrapText="1"/>
    </xf>
    <xf numFmtId="0" fontId="42" fillId="0" borderId="0" xfId="0" applyFont="1" applyAlignment="1">
      <alignment horizontal="center"/>
    </xf>
    <xf numFmtId="0" fontId="42" fillId="5" borderId="0" xfId="0" applyFont="1" applyFill="1" applyAlignment="1">
      <alignment horizontal="center"/>
    </xf>
    <xf numFmtId="37" fontId="42" fillId="5" borderId="0" xfId="0" applyNumberFormat="1" applyFont="1" applyFill="1" applyAlignment="1">
      <alignment horizontal="center"/>
    </xf>
    <xf numFmtId="1" fontId="42" fillId="5" borderId="0" xfId="0" applyNumberFormat="1" applyFont="1" applyFill="1" applyAlignment="1">
      <alignment horizontal="center"/>
    </xf>
    <xf numFmtId="5" fontId="42" fillId="5" borderId="0" xfId="0" applyNumberFormat="1" applyFont="1" applyFill="1" applyAlignment="1">
      <alignment horizontal="center"/>
    </xf>
    <xf numFmtId="7" fontId="42" fillId="5" borderId="0" xfId="0" applyNumberFormat="1" applyFont="1" applyFill="1" applyAlignment="1">
      <alignment horizontal="center"/>
    </xf>
    <xf numFmtId="37" fontId="42" fillId="0" borderId="0" xfId="0" applyNumberFormat="1" applyFont="1" applyAlignment="1">
      <alignment horizontal="center"/>
    </xf>
    <xf numFmtId="44" fontId="42" fillId="0" borderId="0" xfId="0" applyNumberFormat="1" applyFont="1" applyAlignment="1">
      <alignment horizontal="center"/>
    </xf>
    <xf numFmtId="0" fontId="43" fillId="6" borderId="14" xfId="10" applyFont="1" applyFill="1" applyBorder="1" applyAlignment="1">
      <alignment horizontal="center" wrapText="1"/>
    </xf>
    <xf numFmtId="169" fontId="43" fillId="6" borderId="3" xfId="10" applyNumberFormat="1" applyFont="1" applyFill="1" applyBorder="1" applyAlignment="1">
      <alignment horizontal="center" wrapText="1"/>
    </xf>
    <xf numFmtId="0" fontId="43" fillId="6" borderId="3" xfId="10" applyFont="1" applyFill="1" applyBorder="1" applyAlignment="1">
      <alignment horizontal="center" wrapText="1"/>
    </xf>
    <xf numFmtId="44" fontId="43" fillId="6" borderId="3" xfId="10" applyNumberFormat="1" applyFont="1" applyFill="1" applyBorder="1" applyAlignment="1">
      <alignment horizontal="center" wrapText="1"/>
    </xf>
    <xf numFmtId="0" fontId="43" fillId="6" borderId="19" xfId="10" applyFont="1" applyFill="1" applyBorder="1" applyAlignment="1">
      <alignment horizontal="center" wrapText="1"/>
    </xf>
    <xf numFmtId="0" fontId="44" fillId="6" borderId="0" xfId="0" applyFont="1" applyFill="1" applyAlignment="1">
      <alignment horizontal="center" wrapText="1"/>
    </xf>
    <xf numFmtId="0" fontId="45" fillId="0" borderId="0" xfId="0" applyFont="1"/>
    <xf numFmtId="0" fontId="46" fillId="6" borderId="12" xfId="0" applyFont="1" applyFill="1" applyBorder="1" applyAlignment="1">
      <alignment wrapText="1"/>
    </xf>
    <xf numFmtId="0" fontId="47" fillId="8" borderId="21" xfId="0" applyFont="1" applyFill="1" applyBorder="1"/>
    <xf numFmtId="0" fontId="47" fillId="8" borderId="0" xfId="0" applyFont="1" applyFill="1"/>
    <xf numFmtId="0" fontId="48" fillId="6" borderId="11" xfId="0" applyFont="1" applyFill="1" applyBorder="1"/>
    <xf numFmtId="0" fontId="43" fillId="6" borderId="0" xfId="0" applyFont="1" applyFill="1" applyAlignment="1">
      <alignment horizontal="center"/>
    </xf>
    <xf numFmtId="0" fontId="42" fillId="0" borderId="0" xfId="0" applyFont="1"/>
    <xf numFmtId="0" fontId="50" fillId="0" borderId="0" xfId="0" applyFont="1"/>
    <xf numFmtId="0" fontId="43" fillId="6" borderId="7" xfId="0" applyFont="1" applyFill="1" applyBorder="1" applyAlignment="1">
      <alignment horizontal="center"/>
    </xf>
    <xf numFmtId="0" fontId="43" fillId="6" borderId="8" xfId="10" applyFont="1" applyFill="1" applyBorder="1" applyAlignment="1">
      <alignment horizontal="center"/>
    </xf>
    <xf numFmtId="1" fontId="43" fillId="6" borderId="8" xfId="10" applyNumberFormat="1" applyFont="1" applyFill="1" applyBorder="1" applyAlignment="1">
      <alignment horizontal="center"/>
    </xf>
    <xf numFmtId="3" fontId="43" fillId="6" borderId="9" xfId="10" applyNumberFormat="1" applyFont="1" applyFill="1" applyBorder="1" applyAlignment="1">
      <alignment horizontal="center"/>
    </xf>
    <xf numFmtId="165" fontId="37" fillId="0" borderId="0" xfId="0" applyNumberFormat="1" applyFont="1"/>
    <xf numFmtId="165" fontId="43" fillId="6" borderId="8" xfId="10" applyNumberFormat="1" applyFont="1" applyFill="1" applyBorder="1" applyAlignment="1" applyProtection="1">
      <alignment horizontal="center"/>
      <protection locked="0"/>
    </xf>
    <xf numFmtId="44" fontId="37" fillId="0" borderId="0" xfId="0" applyNumberFormat="1" applyFont="1"/>
    <xf numFmtId="44" fontId="43" fillId="6" borderId="10" xfId="10" applyNumberFormat="1" applyFont="1" applyFill="1" applyBorder="1" applyAlignment="1">
      <alignment horizontal="center"/>
    </xf>
    <xf numFmtId="1" fontId="37" fillId="0" borderId="0" xfId="0" applyNumberFormat="1" applyFont="1" applyAlignment="1">
      <alignment horizontal="center"/>
    </xf>
    <xf numFmtId="165" fontId="37" fillId="0" borderId="0" xfId="0" applyNumberFormat="1" applyFont="1" applyAlignment="1">
      <alignment horizontal="center"/>
    </xf>
    <xf numFmtId="44" fontId="37" fillId="0" borderId="0" xfId="0" applyNumberFormat="1" applyFont="1" applyAlignment="1">
      <alignment horizontal="center"/>
    </xf>
    <xf numFmtId="44" fontId="43" fillId="6" borderId="8" xfId="10" applyNumberFormat="1" applyFont="1" applyFill="1" applyBorder="1" applyAlignment="1">
      <alignment horizontal="center"/>
    </xf>
    <xf numFmtId="165" fontId="43" fillId="6" borderId="8" xfId="10" applyNumberFormat="1" applyFont="1" applyFill="1" applyBorder="1" applyAlignment="1">
      <alignment horizontal="center"/>
    </xf>
    <xf numFmtId="0" fontId="51" fillId="11" borderId="20" xfId="0" applyFont="1" applyFill="1" applyBorder="1"/>
    <xf numFmtId="0" fontId="51" fillId="11" borderId="20" xfId="0" applyFont="1" applyFill="1" applyBorder="1" applyAlignment="1">
      <alignment horizontal="center"/>
    </xf>
    <xf numFmtId="37" fontId="51" fillId="11" borderId="20" xfId="0" applyNumberFormat="1" applyFont="1" applyFill="1" applyBorder="1" applyAlignment="1">
      <alignment horizontal="center"/>
    </xf>
    <xf numFmtId="10" fontId="51" fillId="11" borderId="20" xfId="0" applyNumberFormat="1" applyFont="1" applyFill="1" applyBorder="1" applyAlignment="1">
      <alignment horizontal="center"/>
    </xf>
    <xf numFmtId="5" fontId="51" fillId="11" borderId="20" xfId="0" applyNumberFormat="1" applyFont="1" applyFill="1" applyBorder="1" applyAlignment="1">
      <alignment horizontal="center"/>
    </xf>
    <xf numFmtId="7" fontId="51" fillId="11" borderId="20" xfId="0" applyNumberFormat="1" applyFont="1" applyFill="1" applyBorder="1" applyAlignment="1">
      <alignment horizontal="center"/>
    </xf>
    <xf numFmtId="0" fontId="51" fillId="11" borderId="20" xfId="0" applyFont="1" applyFill="1" applyBorder="1" applyAlignment="1">
      <alignment horizontal="center" shrinkToFit="1"/>
    </xf>
    <xf numFmtId="0" fontId="51" fillId="11" borderId="20" xfId="0" applyFont="1" applyFill="1" applyBorder="1" applyAlignment="1">
      <alignment wrapText="1"/>
    </xf>
    <xf numFmtId="0" fontId="17" fillId="8" borderId="20" xfId="0" applyFont="1" applyFill="1" applyBorder="1" applyAlignment="1">
      <alignment horizontal="center"/>
    </xf>
    <xf numFmtId="0" fontId="17" fillId="0" borderId="20" xfId="0" applyFont="1" applyBorder="1" applyAlignment="1">
      <alignment horizontal="center"/>
    </xf>
    <xf numFmtId="0" fontId="16" fillId="0" borderId="2" xfId="0" applyFont="1" applyBorder="1" applyAlignment="1" applyProtection="1">
      <alignment horizontal="center"/>
      <protection locked="0"/>
    </xf>
    <xf numFmtId="0" fontId="45" fillId="0" borderId="26" xfId="0" applyFont="1" applyBorder="1"/>
    <xf numFmtId="37" fontId="52" fillId="0" borderId="20" xfId="0" applyNumberFormat="1" applyFont="1" applyBorder="1" applyAlignment="1">
      <alignment horizontal="center"/>
    </xf>
    <xf numFmtId="0" fontId="10" fillId="3" borderId="4" xfId="8" applyFill="1" applyBorder="1" applyAlignment="1" applyProtection="1">
      <alignment horizontal="center"/>
      <protection locked="0"/>
    </xf>
    <xf numFmtId="0" fontId="10" fillId="3" borderId="1" xfId="8" applyFill="1" applyBorder="1" applyAlignment="1" applyProtection="1">
      <alignment horizontal="center"/>
      <protection locked="0"/>
    </xf>
    <xf numFmtId="0" fontId="10" fillId="3" borderId="4" xfId="11" applyFont="1" applyFill="1" applyBorder="1" applyAlignment="1" applyProtection="1">
      <alignment horizontal="center"/>
      <protection locked="0"/>
    </xf>
    <xf numFmtId="0" fontId="10" fillId="3" borderId="1" xfId="11" applyFont="1" applyFill="1" applyBorder="1" applyAlignment="1" applyProtection="1">
      <alignment horizontal="center"/>
      <protection locked="0"/>
    </xf>
    <xf numFmtId="165" fontId="43" fillId="6" borderId="10" xfId="10" applyNumberFormat="1" applyFont="1" applyFill="1" applyBorder="1" applyAlignment="1">
      <alignment horizontal="center"/>
    </xf>
    <xf numFmtId="2" fontId="12" fillId="4" borderId="2" xfId="0" applyNumberFormat="1" applyFont="1" applyFill="1" applyBorder="1" applyAlignment="1" applyProtection="1">
      <alignment horizontal="center"/>
      <protection locked="0"/>
    </xf>
    <xf numFmtId="168" fontId="6" fillId="4" borderId="2" xfId="0" applyNumberFormat="1" applyFont="1" applyFill="1" applyBorder="1" applyAlignment="1" applyProtection="1">
      <alignment horizontal="center"/>
      <protection locked="0"/>
    </xf>
    <xf numFmtId="0" fontId="41" fillId="9" borderId="13" xfId="0" applyFont="1" applyFill="1" applyBorder="1" applyAlignment="1">
      <alignment horizontal="center"/>
    </xf>
    <xf numFmtId="0" fontId="35" fillId="0" borderId="0" xfId="0" applyFont="1" applyAlignment="1">
      <alignment horizontal="center"/>
    </xf>
    <xf numFmtId="0" fontId="36" fillId="0" borderId="0" xfId="0" applyFont="1" applyAlignment="1">
      <alignment horizontal="center"/>
    </xf>
    <xf numFmtId="170" fontId="36" fillId="0" borderId="0" xfId="0" applyNumberFormat="1" applyFont="1" applyAlignment="1">
      <alignment horizontal="center"/>
    </xf>
    <xf numFmtId="0" fontId="39" fillId="0" borderId="0" xfId="10" applyFont="1" applyAlignment="1">
      <alignment horizontal="center"/>
    </xf>
    <xf numFmtId="0" fontId="27" fillId="0" borderId="0" xfId="0" applyFont="1" applyAlignment="1">
      <alignment horizontal="center"/>
    </xf>
    <xf numFmtId="0" fontId="28" fillId="0" borderId="0" xfId="0" applyFont="1" applyAlignment="1">
      <alignment horizontal="center"/>
    </xf>
    <xf numFmtId="170" fontId="28" fillId="0" borderId="0" xfId="0" applyNumberFormat="1" applyFont="1" applyAlignment="1">
      <alignment horizontal="center"/>
    </xf>
    <xf numFmtId="0" fontId="49" fillId="0" borderId="0" xfId="0" applyFont="1" applyAlignment="1">
      <alignment horizontal="center"/>
    </xf>
    <xf numFmtId="0" fontId="29" fillId="0" borderId="0" xfId="0" applyFont="1" applyAlignment="1">
      <alignment horizontal="center"/>
    </xf>
    <xf numFmtId="0" fontId="9" fillId="3" borderId="0" xfId="0" applyFont="1" applyFill="1" applyAlignment="1">
      <alignment horizontal="center"/>
    </xf>
    <xf numFmtId="0" fontId="6" fillId="2" borderId="6" xfId="11" applyFont="1" applyFill="1" applyBorder="1" applyAlignment="1" applyProtection="1">
      <alignment horizontal="center"/>
      <protection locked="0"/>
    </xf>
    <xf numFmtId="0" fontId="6" fillId="2" borderId="5" xfId="11" applyFont="1" applyFill="1" applyBorder="1" applyAlignment="1" applyProtection="1">
      <alignment horizontal="center"/>
      <protection locked="0"/>
    </xf>
    <xf numFmtId="0" fontId="12" fillId="0" borderId="14" xfId="0" applyFont="1" applyBorder="1" applyAlignment="1" applyProtection="1">
      <alignment horizontal="left" vertical="center" wrapText="1"/>
      <protection locked="0"/>
    </xf>
    <xf numFmtId="0" fontId="12" fillId="0" borderId="15" xfId="0" applyFont="1" applyBorder="1" applyAlignment="1" applyProtection="1">
      <alignment horizontal="left" vertical="center" wrapText="1"/>
      <protection locked="0"/>
    </xf>
    <xf numFmtId="0" fontId="12" fillId="0" borderId="22" xfId="0" applyFont="1" applyBorder="1" applyAlignment="1" applyProtection="1">
      <alignment horizontal="left" vertical="center" wrapText="1"/>
      <protection locked="0"/>
    </xf>
    <xf numFmtId="0" fontId="12" fillId="0" borderId="16" xfId="0" applyFont="1" applyBorder="1" applyAlignment="1" applyProtection="1">
      <alignment horizontal="left" vertical="center" wrapText="1"/>
      <protection locked="0"/>
    </xf>
    <xf numFmtId="0" fontId="12" fillId="0" borderId="13" xfId="0" applyFont="1" applyBorder="1" applyAlignment="1" applyProtection="1">
      <alignment horizontal="left" vertical="center" wrapText="1"/>
      <protection locked="0"/>
    </xf>
    <xf numFmtId="0" fontId="12" fillId="0" borderId="23" xfId="0" applyFont="1" applyBorder="1" applyAlignment="1" applyProtection="1">
      <alignment horizontal="left" vertical="center" wrapText="1"/>
      <protection locked="0"/>
    </xf>
    <xf numFmtId="0" fontId="12" fillId="0" borderId="5" xfId="0" applyFont="1" applyBorder="1" applyAlignment="1">
      <alignment horizontal="center"/>
    </xf>
    <xf numFmtId="0" fontId="12" fillId="0" borderId="6" xfId="0" applyFont="1" applyBorder="1" applyAlignment="1">
      <alignment horizontal="center"/>
    </xf>
    <xf numFmtId="0" fontId="12" fillId="0" borderId="2" xfId="0" applyFont="1" applyBorder="1" applyAlignment="1">
      <alignment horizontal="center"/>
    </xf>
    <xf numFmtId="49" fontId="6" fillId="2" borderId="6" xfId="11" applyNumberFormat="1" applyFont="1" applyFill="1" applyBorder="1" applyAlignment="1" applyProtection="1">
      <alignment horizontal="center"/>
      <protection locked="0"/>
    </xf>
    <xf numFmtId="0" fontId="30" fillId="2" borderId="5" xfId="5" applyFont="1" applyFill="1" applyBorder="1" applyProtection="1">
      <protection locked="0"/>
    </xf>
    <xf numFmtId="167" fontId="6" fillId="2" borderId="6" xfId="1" applyNumberFormat="1" applyFont="1" applyFill="1" applyBorder="1" applyAlignment="1" applyProtection="1">
      <alignment horizontal="center"/>
      <protection locked="0"/>
    </xf>
    <xf numFmtId="167" fontId="30" fillId="2" borderId="5" xfId="5" applyNumberFormat="1" applyFont="1" applyFill="1" applyBorder="1" applyProtection="1">
      <protection locked="0"/>
    </xf>
    <xf numFmtId="170" fontId="6" fillId="2" borderId="6" xfId="13" applyNumberFormat="1" applyFont="1" applyFill="1" applyBorder="1" applyAlignment="1" applyProtection="1">
      <alignment horizontal="center" wrapText="1"/>
      <protection locked="0"/>
    </xf>
    <xf numFmtId="170" fontId="6" fillId="2" borderId="5" xfId="13" applyNumberFormat="1" applyFont="1" applyFill="1" applyBorder="1" applyAlignment="1" applyProtection="1">
      <alignment horizontal="center" wrapText="1"/>
      <protection locked="0"/>
    </xf>
    <xf numFmtId="10" fontId="6" fillId="2" borderId="6" xfId="11" applyNumberFormat="1" applyFont="1" applyFill="1" applyBorder="1" applyAlignment="1" applyProtection="1">
      <alignment horizontal="center"/>
      <protection locked="0"/>
    </xf>
    <xf numFmtId="10" fontId="6" fillId="2" borderId="17" xfId="11" applyNumberFormat="1" applyFont="1" applyFill="1" applyBorder="1" applyAlignment="1" applyProtection="1">
      <alignment horizontal="center"/>
      <protection locked="0"/>
    </xf>
    <xf numFmtId="10" fontId="6" fillId="2" borderId="5" xfId="11" applyNumberFormat="1" applyFont="1" applyFill="1" applyBorder="1" applyAlignment="1" applyProtection="1">
      <alignment horizontal="center"/>
      <protection locked="0"/>
    </xf>
    <xf numFmtId="0" fontId="8" fillId="0" borderId="13" xfId="11" applyFont="1" applyBorder="1" applyProtection="1">
      <protection locked="0"/>
    </xf>
    <xf numFmtId="0" fontId="6" fillId="2" borderId="6" xfId="11" applyFont="1" applyFill="1" applyBorder="1" applyProtection="1">
      <protection locked="0"/>
    </xf>
    <xf numFmtId="0" fontId="30" fillId="2" borderId="17" xfId="4" applyFont="1" applyFill="1" applyBorder="1" applyProtection="1">
      <protection locked="0"/>
    </xf>
    <xf numFmtId="0" fontId="30" fillId="2" borderId="5" xfId="4" applyFont="1" applyFill="1" applyBorder="1" applyProtection="1">
      <protection locked="0"/>
    </xf>
    <xf numFmtId="0" fontId="32" fillId="2" borderId="16" xfId="3" applyFill="1" applyBorder="1" applyAlignment="1">
      <alignment horizontal="left"/>
      <protection locked="0"/>
    </xf>
    <xf numFmtId="0" fontId="3" fillId="2" borderId="13" xfId="11" applyFont="1" applyFill="1" applyBorder="1" applyAlignment="1" applyProtection="1">
      <alignment horizontal="left"/>
      <protection locked="0"/>
    </xf>
    <xf numFmtId="0" fontId="3" fillId="2" borderId="23" xfId="11" applyFont="1" applyFill="1" applyBorder="1" applyAlignment="1" applyProtection="1">
      <alignment horizontal="left"/>
      <protection locked="0"/>
    </xf>
    <xf numFmtId="0" fontId="6" fillId="2" borderId="6" xfId="11" applyFont="1" applyFill="1" applyBorder="1" applyAlignment="1" applyProtection="1">
      <alignment horizontal="left"/>
      <protection locked="0"/>
    </xf>
    <xf numFmtId="0" fontId="1" fillId="2" borderId="5" xfId="4" applyFill="1" applyBorder="1" applyAlignment="1" applyProtection="1">
      <alignment horizontal="left"/>
      <protection locked="0"/>
    </xf>
    <xf numFmtId="0" fontId="6" fillId="3" borderId="14" xfId="11" applyFont="1" applyFill="1" applyBorder="1" applyAlignment="1" applyProtection="1">
      <alignment vertical="top" wrapText="1"/>
      <protection locked="0"/>
    </xf>
    <xf numFmtId="0" fontId="6" fillId="3" borderId="15" xfId="11" applyFont="1" applyFill="1" applyBorder="1" applyAlignment="1" applyProtection="1">
      <alignment vertical="top" wrapText="1"/>
      <protection locked="0"/>
    </xf>
    <xf numFmtId="0" fontId="6" fillId="3" borderId="22" xfId="11" applyFont="1" applyFill="1" applyBorder="1" applyAlignment="1" applyProtection="1">
      <alignment vertical="top" wrapText="1"/>
      <protection locked="0"/>
    </xf>
    <xf numFmtId="0" fontId="6" fillId="3" borderId="24" xfId="11" applyFont="1" applyFill="1" applyBorder="1" applyAlignment="1" applyProtection="1">
      <alignment vertical="top" wrapText="1"/>
      <protection locked="0"/>
    </xf>
    <xf numFmtId="0" fontId="6" fillId="3" borderId="0" xfId="11" applyFont="1" applyFill="1" applyAlignment="1" applyProtection="1">
      <alignment vertical="top" wrapText="1"/>
      <protection locked="0"/>
    </xf>
    <xf numFmtId="0" fontId="6" fillId="3" borderId="25" xfId="11" applyFont="1" applyFill="1" applyBorder="1" applyAlignment="1" applyProtection="1">
      <alignment vertical="top" wrapText="1"/>
      <protection locked="0"/>
    </xf>
    <xf numFmtId="0" fontId="6" fillId="3" borderId="16" xfId="11" applyFont="1" applyFill="1" applyBorder="1" applyAlignment="1" applyProtection="1">
      <alignment vertical="top" wrapText="1"/>
      <protection locked="0"/>
    </xf>
    <xf numFmtId="0" fontId="6" fillId="3" borderId="13" xfId="11" applyFont="1" applyFill="1" applyBorder="1" applyAlignment="1" applyProtection="1">
      <alignment vertical="top" wrapText="1"/>
      <protection locked="0"/>
    </xf>
    <xf numFmtId="0" fontId="6" fillId="3" borderId="23" xfId="11" applyFont="1" applyFill="1" applyBorder="1" applyAlignment="1" applyProtection="1">
      <alignment vertical="top" wrapText="1"/>
      <protection locked="0"/>
    </xf>
    <xf numFmtId="0" fontId="6" fillId="2" borderId="16" xfId="11" applyFont="1" applyFill="1" applyBorder="1" applyAlignment="1" applyProtection="1">
      <alignment horizontal="left"/>
      <protection locked="0"/>
    </xf>
    <xf numFmtId="0" fontId="1" fillId="2" borderId="23" xfId="4" applyFill="1" applyBorder="1" applyAlignment="1" applyProtection="1">
      <alignment horizontal="left"/>
      <protection locked="0"/>
    </xf>
    <xf numFmtId="0" fontId="30" fillId="2" borderId="5" xfId="5" applyFont="1" applyFill="1" applyBorder="1" applyAlignment="1" applyProtection="1">
      <alignment horizontal="center"/>
      <protection locked="0"/>
    </xf>
    <xf numFmtId="167" fontId="30" fillId="2" borderId="5" xfId="5" applyNumberFormat="1" applyFont="1" applyFill="1" applyBorder="1" applyAlignment="1" applyProtection="1">
      <alignment horizontal="center"/>
      <protection locked="0"/>
    </xf>
    <xf numFmtId="0" fontId="6" fillId="3" borderId="14" xfId="11" applyFont="1" applyFill="1" applyBorder="1" applyAlignment="1" applyProtection="1">
      <alignment horizontal="center" vertical="top" wrapText="1"/>
      <protection locked="0"/>
    </xf>
    <xf numFmtId="0" fontId="0" fillId="0" borderId="15" xfId="0" applyBorder="1" applyAlignment="1" applyProtection="1">
      <alignment vertical="top" wrapText="1"/>
      <protection locked="0"/>
    </xf>
    <xf numFmtId="0" fontId="0" fillId="0" borderId="22" xfId="0" applyBorder="1" applyAlignment="1" applyProtection="1">
      <alignment vertical="top" wrapText="1"/>
      <protection locked="0"/>
    </xf>
    <xf numFmtId="0" fontId="0" fillId="0" borderId="24" xfId="0" applyBorder="1" applyAlignment="1" applyProtection="1">
      <alignment vertical="top" wrapText="1"/>
      <protection locked="0"/>
    </xf>
    <xf numFmtId="0" fontId="0" fillId="0" borderId="0" xfId="0" applyAlignment="1" applyProtection="1">
      <alignment vertical="top" wrapText="1"/>
      <protection locked="0"/>
    </xf>
    <xf numFmtId="0" fontId="0" fillId="0" borderId="25" xfId="0" applyBorder="1" applyAlignment="1" applyProtection="1">
      <alignment vertical="top" wrapText="1"/>
      <protection locked="0"/>
    </xf>
    <xf numFmtId="0" fontId="0" fillId="0" borderId="16" xfId="0" applyBorder="1" applyAlignment="1" applyProtection="1">
      <alignment vertical="top" wrapText="1"/>
      <protection locked="0"/>
    </xf>
    <xf numFmtId="0" fontId="0" fillId="0" borderId="13" xfId="0" applyBorder="1" applyAlignment="1" applyProtection="1">
      <alignment vertical="top" wrapText="1"/>
      <protection locked="0"/>
    </xf>
    <xf numFmtId="0" fontId="0" fillId="0" borderId="23" xfId="0" applyBorder="1" applyAlignment="1" applyProtection="1">
      <alignment vertical="top" wrapText="1"/>
      <protection locked="0"/>
    </xf>
    <xf numFmtId="0" fontId="8" fillId="0" borderId="0" xfId="11" applyFont="1" applyProtection="1">
      <protection locked="0"/>
    </xf>
    <xf numFmtId="0" fontId="1" fillId="0" borderId="0" xfId="4" applyProtection="1">
      <protection locked="0"/>
    </xf>
    <xf numFmtId="0" fontId="30" fillId="2" borderId="17" xfId="4" applyFont="1" applyFill="1" applyBorder="1" applyAlignment="1" applyProtection="1">
      <alignment horizontal="left"/>
      <protection locked="0"/>
    </xf>
    <xf numFmtId="0" fontId="30" fillId="2" borderId="5" xfId="4" applyFont="1" applyFill="1" applyBorder="1" applyAlignment="1" applyProtection="1">
      <alignment horizontal="left"/>
      <protection locked="0"/>
    </xf>
    <xf numFmtId="0" fontId="6" fillId="2" borderId="13" xfId="11" applyFont="1" applyFill="1" applyBorder="1" applyAlignment="1" applyProtection="1">
      <alignment horizontal="left"/>
      <protection locked="0"/>
    </xf>
    <xf numFmtId="0" fontId="6" fillId="2" borderId="23" xfId="11" applyFont="1" applyFill="1" applyBorder="1" applyAlignment="1" applyProtection="1">
      <alignment horizontal="left"/>
      <protection locked="0"/>
    </xf>
    <xf numFmtId="0" fontId="30" fillId="2" borderId="23" xfId="4" applyFont="1" applyFill="1" applyBorder="1" applyAlignment="1" applyProtection="1">
      <alignment horizontal="left"/>
      <protection locked="0"/>
    </xf>
    <xf numFmtId="0" fontId="12" fillId="0" borderId="14" xfId="0" quotePrefix="1" applyFont="1" applyBorder="1" applyAlignment="1" applyProtection="1">
      <alignment horizontal="left" vertical="center" wrapText="1"/>
      <protection locked="0"/>
    </xf>
    <xf numFmtId="0" fontId="6" fillId="2" borderId="17" xfId="11" applyFont="1" applyFill="1" applyBorder="1" applyAlignment="1" applyProtection="1">
      <alignment horizontal="left"/>
      <protection locked="0"/>
    </xf>
    <xf numFmtId="0" fontId="6" fillId="2" borderId="5" xfId="11" applyFont="1" applyFill="1" applyBorder="1" applyAlignment="1" applyProtection="1">
      <alignment horizontal="left"/>
      <protection locked="0"/>
    </xf>
    <xf numFmtId="0" fontId="32" fillId="2" borderId="6" xfId="3" applyFill="1" applyBorder="1" applyAlignment="1">
      <alignment horizontal="left"/>
      <protection locked="0"/>
    </xf>
    <xf numFmtId="0" fontId="12" fillId="0" borderId="5" xfId="0" applyFont="1" applyBorder="1" applyAlignment="1" applyProtection="1">
      <alignment horizontal="center"/>
      <protection locked="0"/>
    </xf>
    <xf numFmtId="0" fontId="12" fillId="0" borderId="6" xfId="0" applyFont="1" applyBorder="1" applyAlignment="1" applyProtection="1">
      <alignment horizontal="center"/>
      <protection locked="0"/>
    </xf>
    <xf numFmtId="0" fontId="12" fillId="0" borderId="2" xfId="0" applyFont="1" applyBorder="1" applyAlignment="1" applyProtection="1">
      <alignment horizontal="center"/>
      <protection locked="0"/>
    </xf>
    <xf numFmtId="0" fontId="9" fillId="3" borderId="0" xfId="0" applyFont="1" applyFill="1" applyAlignment="1" applyProtection="1">
      <alignment horizontal="center"/>
      <protection locked="0"/>
    </xf>
    <xf numFmtId="49" fontId="6" fillId="2" borderId="5" xfId="11" applyNumberFormat="1" applyFont="1" applyFill="1" applyBorder="1" applyAlignment="1" applyProtection="1">
      <alignment horizontal="center"/>
      <protection locked="0"/>
    </xf>
    <xf numFmtId="167" fontId="6" fillId="2" borderId="5" xfId="1" applyNumberFormat="1" applyFont="1" applyFill="1" applyBorder="1" applyAlignment="1" applyProtection="1">
      <alignment horizontal="center"/>
      <protection locked="0"/>
    </xf>
    <xf numFmtId="0" fontId="6" fillId="2" borderId="17" xfId="11" applyFont="1" applyFill="1" applyBorder="1" applyAlignment="1" applyProtection="1">
      <alignment horizontal="center"/>
      <protection locked="0"/>
    </xf>
  </cellXfs>
  <cellStyles count="22">
    <cellStyle name="Comma 2" xfId="14"/>
    <cellStyle name="Currency 3" xfId="1"/>
    <cellStyle name="Currency 3 2" xfId="15"/>
    <cellStyle name="Currency 4" xfId="16"/>
    <cellStyle name="Euro" xfId="2"/>
    <cellStyle name="Hyperlink" xfId="3" builtinId="8"/>
    <cellStyle name="Normal" xfId="0" builtinId="0"/>
    <cellStyle name="Normal 2" xfId="4"/>
    <cellStyle name="Normal 2 2" xfId="17"/>
    <cellStyle name="Normal 3" xfId="5"/>
    <cellStyle name="Normal 3 2" xfId="18"/>
    <cellStyle name="Normal 3 4" xfId="19"/>
    <cellStyle name="Normal 4" xfId="6"/>
    <cellStyle name="Normal 5" xfId="7"/>
    <cellStyle name="Normal 6" xfId="8"/>
    <cellStyle name="Normal 7" xfId="9"/>
    <cellStyle name="Normal_Rent Comp-4 BR" xfId="10"/>
    <cellStyle name="Normal_Shoreline" xfId="11"/>
    <cellStyle name="Percent" xfId="12" builtinId="5"/>
    <cellStyle name="Percent 2" xfId="13"/>
    <cellStyle name="Percent 3" xfId="21"/>
    <cellStyle name="Percent 4" xfId="20"/>
  </cellStyles>
  <dxfs count="21">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b/>
        <i val="0"/>
        <color theme="3" tint="-0.24994659260841701"/>
      </font>
      <fill>
        <patternFill>
          <bgColor theme="6" tint="0.59996337778862885"/>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Market Vs. Effective</a:t>
            </a:r>
          </a:p>
        </c:rich>
      </c:tx>
      <c:layout/>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7054289386945057"/>
          <c:y val="0.17341064934441799"/>
          <c:w val="0.80465238107494252"/>
          <c:h val="0.52408538528059712"/>
        </c:manualLayout>
      </c:layout>
      <c:bar3DChart>
        <c:barDir val="col"/>
        <c:grouping val="clustered"/>
        <c:varyColors val="0"/>
        <c:ser>
          <c:idx val="0"/>
          <c:order val="0"/>
          <c:tx>
            <c:strRef>
              <c:f>'Rent Comparables Analysis'!$G$5</c:f>
              <c:strCache>
                <c:ptCount val="1"/>
                <c:pt idx="0">
                  <c:v>Wgt. Avg. Mkt Rent/Unit</c:v>
                </c:pt>
              </c:strCache>
            </c:strRef>
          </c:tx>
          <c:spPr>
            <a:solidFill>
              <a:srgbClr val="002060"/>
            </a:solidFill>
          </c:spPr>
          <c:invertIfNegative val="0"/>
          <c:dLbls>
            <c:delete val="1"/>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Analysis'!$G$6:$G$16</c:f>
              <c:numCache>
                <c:formatCode>"$"#,##0_);\("$"#,##0\)</c:formatCode>
                <c:ptCount val="10"/>
                <c:pt idx="0">
                  <c:v>2796.520325203252</c:v>
                </c:pt>
                <c:pt idx="1">
                  <c:v>2237.2945736434108</c:v>
                </c:pt>
                <c:pt idx="2">
                  <c:v>2896.7972972972975</c:v>
                </c:pt>
                <c:pt idx="3">
                  <c:v>2281.0152671755727</c:v>
                </c:pt>
                <c:pt idx="4">
                  <c:v>2563.0788732394367</c:v>
                </c:pt>
                <c:pt idx="5">
                  <c:v>2933.9385964912281</c:v>
                </c:pt>
                <c:pt idx="6">
                  <c:v>2969.3085714285712</c:v>
                </c:pt>
                <c:pt idx="7">
                  <c:v>2530.9382022471909</c:v>
                </c:pt>
                <c:pt idx="8">
                  <c:v>1723.7428571428572</c:v>
                </c:pt>
                <c:pt idx="9">
                  <c:v>2061.5615615615616</c:v>
                </c:pt>
              </c:numCache>
            </c:numRef>
          </c:val>
          <c:extLst xmlns:c16r2="http://schemas.microsoft.com/office/drawing/2015/06/chart">
            <c:ext xmlns:c16="http://schemas.microsoft.com/office/drawing/2014/chart" uri="{C3380CC4-5D6E-409C-BE32-E72D297353CC}">
              <c16:uniqueId val="{00000000-5FD5-41FD-B026-736B2B8615D9}"/>
            </c:ext>
          </c:extLst>
        </c:ser>
        <c:ser>
          <c:idx val="1"/>
          <c:order val="1"/>
          <c:tx>
            <c:strRef>
              <c:f>'Rent Comparables Analysis'!$I$5</c:f>
              <c:strCache>
                <c:ptCount val="1"/>
                <c:pt idx="0">
                  <c:v>Wgt. Avg. Eff Rent/Unit</c:v>
                </c:pt>
              </c:strCache>
            </c:strRef>
          </c:tx>
          <c:spPr>
            <a:solidFill>
              <a:schemeClr val="accent3">
                <a:lumMod val="60000"/>
                <a:lumOff val="40000"/>
              </a:schemeClr>
            </a:solidFill>
          </c:spPr>
          <c:invertIfNegative val="0"/>
          <c:dLbls>
            <c:delete val="1"/>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Analysis'!$I$6:$I$16</c:f>
              <c:numCache>
                <c:formatCode>"$"#,##0_);\("$"#,##0\)</c:formatCode>
                <c:ptCount val="10"/>
                <c:pt idx="0">
                  <c:v>2796.520325203252</c:v>
                </c:pt>
                <c:pt idx="1">
                  <c:v>2142.0103359173131</c:v>
                </c:pt>
                <c:pt idx="2">
                  <c:v>2546.635135135135</c:v>
                </c:pt>
                <c:pt idx="3">
                  <c:v>2067.5525543159138</c:v>
                </c:pt>
                <c:pt idx="4">
                  <c:v>2288.9958829902489</c:v>
                </c:pt>
                <c:pt idx="5">
                  <c:v>2933.9385964912281</c:v>
                </c:pt>
                <c:pt idx="6">
                  <c:v>2740.9002197802197</c:v>
                </c:pt>
                <c:pt idx="7">
                  <c:v>2291.309222846442</c:v>
                </c:pt>
                <c:pt idx="8">
                  <c:v>1514.1472527472529</c:v>
                </c:pt>
                <c:pt idx="9">
                  <c:v>2019.8948948948953</c:v>
                </c:pt>
              </c:numCache>
            </c:numRef>
          </c:val>
          <c:extLst xmlns:c16r2="http://schemas.microsoft.com/office/drawing/2015/06/chart">
            <c:ext xmlns:c16="http://schemas.microsoft.com/office/drawing/2014/chart" uri="{C3380CC4-5D6E-409C-BE32-E72D297353CC}">
              <c16:uniqueId val="{00000001-5FD5-41FD-B026-736B2B8615D9}"/>
            </c:ext>
          </c:extLst>
        </c:ser>
        <c:dLbls>
          <c:showLegendKey val="0"/>
          <c:showVal val="1"/>
          <c:showCatName val="0"/>
          <c:showSerName val="0"/>
          <c:showPercent val="0"/>
          <c:showBubbleSize val="0"/>
        </c:dLbls>
        <c:gapWidth val="121"/>
        <c:gapDepth val="0"/>
        <c:shape val="box"/>
        <c:axId val="314867088"/>
        <c:axId val="314872968"/>
        <c:axId val="0"/>
      </c:bar3DChart>
      <c:catAx>
        <c:axId val="314867088"/>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314872968"/>
        <c:crosses val="autoZero"/>
        <c:auto val="1"/>
        <c:lblAlgn val="ctr"/>
        <c:lblOffset val="100"/>
        <c:noMultiLvlLbl val="0"/>
      </c:catAx>
      <c:valAx>
        <c:axId val="314872968"/>
        <c:scaling>
          <c:orientation val="minMax"/>
          <c:min val="250"/>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4867088"/>
        <c:crosses val="autoZero"/>
        <c:crossBetween val="between"/>
      </c:valAx>
      <c:spPr>
        <a:noFill/>
        <a:ln w="25400">
          <a:noFill/>
        </a:ln>
      </c:spPr>
    </c:plotArea>
    <c:legend>
      <c:legendPos val="b"/>
      <c:layout>
        <c:manualLayout>
          <c:xMode val="edge"/>
          <c:yMode val="edge"/>
          <c:x val="0.23813148356455444"/>
          <c:y val="0.92750429169326798"/>
          <c:w val="0.47611782902137234"/>
          <c:h val="6.1684897495921119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latin typeface="+mn-lt"/>
              </a:rPr>
              <a:t>Occupancy % Comparison</a:t>
            </a:r>
          </a:p>
        </c:rich>
      </c:tx>
      <c:layout/>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3506252006269001"/>
          <c:y val="0.15824405369018119"/>
          <c:w val="0.83703196812628633"/>
          <c:h val="0.51690043925856732"/>
        </c:manualLayout>
      </c:layout>
      <c:bar3DChart>
        <c:barDir val="col"/>
        <c:grouping val="clustered"/>
        <c:varyColors val="0"/>
        <c:ser>
          <c:idx val="0"/>
          <c:order val="0"/>
          <c:tx>
            <c:strRef>
              <c:f>'Rent Comparables Analysis'!$E$5</c:f>
              <c:strCache>
                <c:ptCount val="1"/>
                <c:pt idx="0">
                  <c:v>% Occupied</c:v>
                </c:pt>
              </c:strCache>
            </c:strRef>
          </c:tx>
          <c:spPr>
            <a:solidFill>
              <a:srgbClr val="002060"/>
            </a:solidFill>
            <a:scene3d>
              <a:camera prst="orthographicFront"/>
              <a:lightRig rig="threePt" dir="t"/>
            </a:scene3d>
            <a:sp3d>
              <a:bevelT w="0" h="0"/>
            </a:sp3d>
          </c:spPr>
          <c:invertIfNegative val="0"/>
          <c:dLbls>
            <c:numFmt formatCode="0%" sourceLinked="0"/>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'Rent Comparables Analysis'!$B$6:$B$16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Analysis'!$E$6:$E$16</c:f>
              <c:numCache>
                <c:formatCode>0.00%</c:formatCode>
                <c:ptCount val="10"/>
                <c:pt idx="0">
                  <c:v>0.90649999999999997</c:v>
                </c:pt>
                <c:pt idx="1">
                  <c:v>0.96199999999999997</c:v>
                </c:pt>
                <c:pt idx="2">
                  <c:v>0.93899999999999995</c:v>
                </c:pt>
                <c:pt idx="3">
                  <c:v>0.95</c:v>
                </c:pt>
                <c:pt idx="4">
                  <c:v>0.93</c:v>
                </c:pt>
                <c:pt idx="5">
                  <c:v>0.94699999999999995</c:v>
                </c:pt>
                <c:pt idx="6">
                  <c:v>0.89700000000000002</c:v>
                </c:pt>
                <c:pt idx="7">
                  <c:v>0.93500000000000005</c:v>
                </c:pt>
                <c:pt idx="8">
                  <c:v>0.94</c:v>
                </c:pt>
                <c:pt idx="9">
                  <c:v>0.95499999999999996</c:v>
                </c:pt>
              </c:numCache>
            </c:numRef>
          </c:val>
          <c:extLst xmlns:c16r2="http://schemas.microsoft.com/office/drawing/2015/06/chart">
            <c:ext xmlns:c16="http://schemas.microsoft.com/office/drawing/2014/chart" uri="{C3380CC4-5D6E-409C-BE32-E72D297353CC}">
              <c16:uniqueId val="{00000000-DF3C-4216-AD38-1D69221165FD}"/>
            </c:ext>
          </c:extLst>
        </c:ser>
        <c:dLbls>
          <c:showLegendKey val="0"/>
          <c:showVal val="1"/>
          <c:showCatName val="0"/>
          <c:showSerName val="0"/>
          <c:showPercent val="0"/>
          <c:showBubbleSize val="0"/>
        </c:dLbls>
        <c:gapWidth val="115"/>
        <c:gapDepth val="0"/>
        <c:shape val="box"/>
        <c:axId val="314869440"/>
        <c:axId val="314870616"/>
        <c:axId val="0"/>
      </c:bar3DChart>
      <c:catAx>
        <c:axId val="314869440"/>
        <c:scaling>
          <c:orientation val="minMax"/>
        </c:scaling>
        <c:delete val="0"/>
        <c:axPos val="b"/>
        <c:numFmt formatCode="General" sourceLinked="1"/>
        <c:majorTickMark val="out"/>
        <c:minorTickMark val="none"/>
        <c:tickLblPos val="nextTo"/>
        <c:txPr>
          <a:bodyPr rot="2100000" vert="horz" anchor="t" anchorCtr="1"/>
          <a:lstStyle/>
          <a:p>
            <a:pPr>
              <a:defRPr sz="1000" b="0" i="0" u="none" strike="noStrike" baseline="0">
                <a:solidFill>
                  <a:srgbClr val="000000"/>
                </a:solidFill>
                <a:latin typeface="Calibri"/>
                <a:ea typeface="Calibri"/>
                <a:cs typeface="Calibri"/>
              </a:defRPr>
            </a:pPr>
            <a:endParaRPr lang="en-US"/>
          </a:p>
        </c:txPr>
        <c:crossAx val="314870616"/>
        <c:crosses val="autoZero"/>
        <c:auto val="1"/>
        <c:lblAlgn val="ctr"/>
        <c:lblOffset val="100"/>
        <c:noMultiLvlLbl val="0"/>
      </c:catAx>
      <c:valAx>
        <c:axId val="314870616"/>
        <c:scaling>
          <c:orientation val="minMax"/>
        </c:scaling>
        <c:delete val="0"/>
        <c:axPos val="l"/>
        <c:majorGridlines/>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4869440"/>
        <c:crosses val="autoZero"/>
        <c:crossBetween val="between"/>
      </c:valAx>
      <c:spPr>
        <a:noFill/>
        <a:ln w="25400">
          <a:noFill/>
        </a:ln>
      </c:spPr>
    </c:plotArea>
    <c:legend>
      <c:legendPos val="b"/>
      <c:layout>
        <c:manualLayout>
          <c:xMode val="edge"/>
          <c:yMode val="edge"/>
          <c:x val="0.37044400699912511"/>
          <c:y val="0.91437941090696995"/>
          <c:w val="0.12815960504936882"/>
          <c:h val="6.339836687080781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Studio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769787193866954"/>
          <c:y val="0.16099136214784407"/>
          <c:w val="0.76744302241252649"/>
          <c:h val="0.50959817329335377"/>
        </c:manualLayout>
      </c:layout>
      <c:bar3DChart>
        <c:barDir val="col"/>
        <c:grouping val="clustered"/>
        <c:varyColors val="0"/>
        <c:ser>
          <c:idx val="0"/>
          <c:order val="0"/>
          <c:tx>
            <c:strRef>
              <c:f>'Rent Comparables Analysis'!$E$35</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Analysis'!$B$36:$B$46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Analysis'!$E$36:$E$46</c:f>
              <c:numCache>
                <c:formatCode>"$"#,##0_);\("$"#,##0\)</c:formatCode>
                <c:ptCount val="10"/>
                <c:pt idx="0">
                  <c:v>0</c:v>
                </c:pt>
                <c:pt idx="1">
                  <c:v>1332.0952380952381</c:v>
                </c:pt>
                <c:pt idx="2">
                  <c:v>0</c:v>
                </c:pt>
                <c:pt idx="3">
                  <c:v>0</c:v>
                </c:pt>
                <c:pt idx="4">
                  <c:v>0</c:v>
                </c:pt>
                <c:pt idx="5">
                  <c:v>0</c:v>
                </c:pt>
                <c:pt idx="6">
                  <c:v>0</c:v>
                </c:pt>
                <c:pt idx="7">
                  <c:v>0</c:v>
                </c:pt>
                <c:pt idx="8">
                  <c:v>1171.6005560704357</c:v>
                </c:pt>
                <c:pt idx="9">
                  <c:v>1427.0333333333333</c:v>
                </c:pt>
              </c:numCache>
            </c:numRef>
          </c:val>
          <c:extLst xmlns:c16r2="http://schemas.microsoft.com/office/drawing/2015/06/chart">
            <c:ext xmlns:c16="http://schemas.microsoft.com/office/drawing/2014/chart" uri="{C3380CC4-5D6E-409C-BE32-E72D297353CC}">
              <c16:uniqueId val="{00000000-A455-430A-91C9-9C2FA8F12548}"/>
            </c:ext>
          </c:extLst>
        </c:ser>
        <c:dLbls>
          <c:showLegendKey val="0"/>
          <c:showVal val="1"/>
          <c:showCatName val="0"/>
          <c:showSerName val="0"/>
          <c:showPercent val="0"/>
          <c:showBubbleSize val="0"/>
        </c:dLbls>
        <c:gapWidth val="115"/>
        <c:gapDepth val="0"/>
        <c:shape val="box"/>
        <c:axId val="314871008"/>
        <c:axId val="314869832"/>
        <c:axId val="0"/>
      </c:bar3DChart>
      <c:catAx>
        <c:axId val="314871008"/>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314869832"/>
        <c:crosses val="autoZero"/>
        <c:auto val="1"/>
        <c:lblAlgn val="ctr"/>
        <c:lblOffset val="100"/>
        <c:noMultiLvlLbl val="0"/>
      </c:catAx>
      <c:valAx>
        <c:axId val="314869832"/>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4871008"/>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1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3384748781402325"/>
          <c:y val="0.11539151972200656"/>
          <c:w val="0.76744302241252649"/>
          <c:h val="0.54908294754612952"/>
        </c:manualLayout>
      </c:layout>
      <c:bar3DChart>
        <c:barDir val="col"/>
        <c:grouping val="clustered"/>
        <c:varyColors val="0"/>
        <c:ser>
          <c:idx val="0"/>
          <c:order val="0"/>
          <c:tx>
            <c:strRef>
              <c:f>'Rent Comparables Analysis'!$K$35</c:f>
              <c:strCache>
                <c:ptCount val="1"/>
                <c:pt idx="0">
                  <c:v>Avg. Eff Rent</c:v>
                </c:pt>
              </c:strCache>
            </c:strRef>
          </c:tx>
          <c:spPr>
            <a:solidFill>
              <a:schemeClr val="accent3">
                <a:lumMod val="60000"/>
                <a:lumOff val="40000"/>
              </a:schemeClr>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Analysis'!$H$36:$H$46</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Analysis'!$K$36:$K$46</c:f>
              <c:numCache>
                <c:formatCode>"$"#,##0_);\("$"#,##0\)</c:formatCode>
                <c:ptCount val="10"/>
                <c:pt idx="0">
                  <c:v>1927.375</c:v>
                </c:pt>
                <c:pt idx="1">
                  <c:v>1820.5128205128206</c:v>
                </c:pt>
                <c:pt idx="2">
                  <c:v>1589</c:v>
                </c:pt>
                <c:pt idx="3">
                  <c:v>1832.9403732362314</c:v>
                </c:pt>
                <c:pt idx="4">
                  <c:v>1742.5306675703152</c:v>
                </c:pt>
                <c:pt idx="5">
                  <c:v>1863.125</c:v>
                </c:pt>
                <c:pt idx="6">
                  <c:v>2152.6381766381769</c:v>
                </c:pt>
                <c:pt idx="7">
                  <c:v>1891.8903508771932</c:v>
                </c:pt>
                <c:pt idx="8">
                  <c:v>1523.4318488529016</c:v>
                </c:pt>
                <c:pt idx="9">
                  <c:v>1759.233785822021</c:v>
                </c:pt>
              </c:numCache>
            </c:numRef>
          </c:val>
          <c:extLst xmlns:c16r2="http://schemas.microsoft.com/office/drawing/2015/06/chart">
            <c:ext xmlns:c16="http://schemas.microsoft.com/office/drawing/2014/chart" uri="{C3380CC4-5D6E-409C-BE32-E72D297353CC}">
              <c16:uniqueId val="{00000000-AF04-4345-A8F6-2BC17AC2D74D}"/>
            </c:ext>
          </c:extLst>
        </c:ser>
        <c:dLbls>
          <c:showLegendKey val="0"/>
          <c:showVal val="1"/>
          <c:showCatName val="0"/>
          <c:showSerName val="0"/>
          <c:showPercent val="0"/>
          <c:showBubbleSize val="0"/>
        </c:dLbls>
        <c:gapWidth val="115"/>
        <c:gapDepth val="0"/>
        <c:shape val="box"/>
        <c:axId val="314871792"/>
        <c:axId val="314866696"/>
        <c:axId val="0"/>
      </c:bar3DChart>
      <c:catAx>
        <c:axId val="314871792"/>
        <c:scaling>
          <c:orientation val="minMax"/>
        </c:scaling>
        <c:delete val="0"/>
        <c:axPos val="b"/>
        <c:numFmt formatCode="General" sourceLinked="1"/>
        <c:majorTickMark val="out"/>
        <c:minorTickMark val="none"/>
        <c:tickLblPos val="nextTo"/>
        <c:txPr>
          <a:bodyPr rot="2100000" vert="horz"/>
          <a:lstStyle/>
          <a:p>
            <a:pPr>
              <a:defRPr sz="1000" b="0" i="0" u="none" strike="noStrike" baseline="0">
                <a:solidFill>
                  <a:srgbClr val="000000"/>
                </a:solidFill>
                <a:latin typeface="Calibri"/>
                <a:ea typeface="Calibri"/>
                <a:cs typeface="Calibri"/>
              </a:defRPr>
            </a:pPr>
            <a:endParaRPr lang="en-US"/>
          </a:p>
        </c:txPr>
        <c:crossAx val="314866696"/>
        <c:crosses val="autoZero"/>
        <c:auto val="1"/>
        <c:lblAlgn val="ctr"/>
        <c:lblOffset val="100"/>
        <c:noMultiLvlLbl val="0"/>
      </c:catAx>
      <c:valAx>
        <c:axId val="314866696"/>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4871792"/>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2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bar3DChart>
        <c:barDir val="col"/>
        <c:grouping val="clustered"/>
        <c:varyColors val="0"/>
        <c:ser>
          <c:idx val="0"/>
          <c:order val="0"/>
          <c:tx>
            <c:strRef>
              <c:f>'Rent Comparables Analysis'!$E$52</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Analysis'!$B$53:$B$63</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Analysis'!$E$53:$E$63</c:f>
              <c:numCache>
                <c:formatCode>"$"#,##0_);\("$"#,##0\)</c:formatCode>
                <c:ptCount val="10"/>
                <c:pt idx="0">
                  <c:v>3103.7259259259258</c:v>
                </c:pt>
                <c:pt idx="1">
                  <c:v>3126.2162162162163</c:v>
                </c:pt>
                <c:pt idx="2">
                  <c:v>2592.4</c:v>
                </c:pt>
                <c:pt idx="3">
                  <c:v>2493.8908188585615</c:v>
                </c:pt>
                <c:pt idx="4">
                  <c:v>2934.8667917448406</c:v>
                </c:pt>
                <c:pt idx="5">
                  <c:v>3000.804347826087</c:v>
                </c:pt>
                <c:pt idx="6">
                  <c:v>3247.806873977087</c:v>
                </c:pt>
                <c:pt idx="7">
                  <c:v>2709.9454225352115</c:v>
                </c:pt>
                <c:pt idx="8">
                  <c:v>1793.7692307692307</c:v>
                </c:pt>
                <c:pt idx="9">
                  <c:v>2615.3750000000005</c:v>
                </c:pt>
              </c:numCache>
            </c:numRef>
          </c:val>
          <c:extLst xmlns:c16r2="http://schemas.microsoft.com/office/drawing/2015/06/chart">
            <c:ext xmlns:c16="http://schemas.microsoft.com/office/drawing/2014/chart" uri="{C3380CC4-5D6E-409C-BE32-E72D297353CC}">
              <c16:uniqueId val="{00000000-630C-46F3-B27C-999F0680B95A}"/>
            </c:ext>
          </c:extLst>
        </c:ser>
        <c:dLbls>
          <c:showLegendKey val="0"/>
          <c:showVal val="1"/>
          <c:showCatName val="0"/>
          <c:showSerName val="0"/>
          <c:showPercent val="0"/>
          <c:showBubbleSize val="0"/>
        </c:dLbls>
        <c:gapWidth val="115"/>
        <c:gapDepth val="0"/>
        <c:shape val="box"/>
        <c:axId val="316860592"/>
        <c:axId val="316861376"/>
        <c:axId val="0"/>
      </c:bar3DChart>
      <c:catAx>
        <c:axId val="316860592"/>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316861376"/>
        <c:crosses val="autoZero"/>
        <c:auto val="1"/>
        <c:lblAlgn val="ctr"/>
        <c:lblOffset val="100"/>
        <c:noMultiLvlLbl val="0"/>
      </c:catAx>
      <c:valAx>
        <c:axId val="316861376"/>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6860592"/>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mn-lt"/>
                <a:ea typeface="Times New Roman"/>
                <a:cs typeface="Times New Roman"/>
              </a:defRPr>
            </a:pPr>
            <a:r>
              <a:rPr lang="en-US">
                <a:latin typeface="+mn-lt"/>
              </a:rPr>
              <a:t>3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bar3DChart>
        <c:barDir val="col"/>
        <c:grouping val="clustered"/>
        <c:varyColors val="0"/>
        <c:ser>
          <c:idx val="0"/>
          <c:order val="0"/>
          <c:tx>
            <c:strRef>
              <c:f>'Rent Comparables Analysis'!$K$52</c:f>
              <c:strCache>
                <c:ptCount val="1"/>
                <c:pt idx="0">
                  <c:v>Avg. Eff Rent</c:v>
                </c:pt>
              </c:strCache>
            </c:strRef>
          </c:tx>
          <c:spPr>
            <a:solidFill>
              <a:schemeClr val="accent3">
                <a:lumMod val="60000"/>
                <a:lumOff val="40000"/>
              </a:schemeClr>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'Rent Comparables Analysis'!$H$53:$H$63</c:f>
              <c:strCache>
                <c:ptCount val="10"/>
                <c:pt idx="0">
                  <c:v>The Hayworth</c:v>
                </c:pt>
                <c:pt idx="1">
                  <c:v>The McCarthy</c:v>
                </c:pt>
                <c:pt idx="2">
                  <c:v>Pearl Residences</c:v>
                </c:pt>
                <c:pt idx="3">
                  <c:v>1900 Yorktown</c:v>
                </c:pt>
                <c:pt idx="4">
                  <c:v>Hanover Post Oak</c:v>
                </c:pt>
                <c:pt idx="5">
                  <c:v>Fountains at Memorial City</c:v>
                </c:pt>
                <c:pt idx="6">
                  <c:v>7 Riverway</c:v>
                </c:pt>
                <c:pt idx="7">
                  <c:v>Camden Post Oak</c:v>
                </c:pt>
                <c:pt idx="8">
                  <c:v>SkyHouse River Oaks</c:v>
                </c:pt>
                <c:pt idx="9">
                  <c:v>The McAdams Memorial City</c:v>
                </c:pt>
              </c:strCache>
            </c:strRef>
          </c:cat>
          <c:val>
            <c:numRef>
              <c:f>'Rent Comparables Analysis'!$K$53:$K$63</c:f>
              <c:numCache>
                <c:formatCode>"$"#,##0_);\("$"#,##0\)</c:formatCode>
                <c:ptCount val="10"/>
                <c:pt idx="0">
                  <c:v>4451.3846153846152</c:v>
                </c:pt>
                <c:pt idx="1">
                  <c:v>0</c:v>
                </c:pt>
                <c:pt idx="2">
                  <c:v>3561.25</c:v>
                </c:pt>
                <c:pt idx="3">
                  <c:v>0</c:v>
                </c:pt>
                <c:pt idx="4">
                  <c:v>11210.092307692308</c:v>
                </c:pt>
                <c:pt idx="5">
                  <c:v>5345.7058823529414</c:v>
                </c:pt>
                <c:pt idx="6">
                  <c:v>0</c:v>
                </c:pt>
                <c:pt idx="7">
                  <c:v>7097.75</c:v>
                </c:pt>
                <c:pt idx="8">
                  <c:v>0</c:v>
                </c:pt>
                <c:pt idx="9">
                  <c:v>3081.3333333333335</c:v>
                </c:pt>
              </c:numCache>
            </c:numRef>
          </c:val>
          <c:extLst xmlns:c16r2="http://schemas.microsoft.com/office/drawing/2015/06/chart">
            <c:ext xmlns:c16="http://schemas.microsoft.com/office/drawing/2014/chart" uri="{C3380CC4-5D6E-409C-BE32-E72D297353CC}">
              <c16:uniqueId val="{00000000-0381-474B-B48B-A9EE9E638FBC}"/>
            </c:ext>
          </c:extLst>
        </c:ser>
        <c:dLbls>
          <c:showLegendKey val="0"/>
          <c:showVal val="1"/>
          <c:showCatName val="0"/>
          <c:showSerName val="0"/>
          <c:showPercent val="0"/>
          <c:showBubbleSize val="0"/>
        </c:dLbls>
        <c:gapWidth val="115"/>
        <c:gapDepth val="0"/>
        <c:shape val="box"/>
        <c:axId val="316857848"/>
        <c:axId val="316858240"/>
        <c:axId val="0"/>
      </c:bar3DChart>
      <c:catAx>
        <c:axId val="316857848"/>
        <c:scaling>
          <c:orientation val="minMax"/>
        </c:scaling>
        <c:delete val="0"/>
        <c:axPos val="b"/>
        <c:numFmt formatCode="General" sourceLinked="1"/>
        <c:majorTickMark val="out"/>
        <c:minorTickMark val="none"/>
        <c:tickLblPos val="nextTo"/>
        <c:txPr>
          <a:bodyPr rot="1800000" vert="horz"/>
          <a:lstStyle/>
          <a:p>
            <a:pPr>
              <a:defRPr sz="1000" b="0" i="0" u="none" strike="noStrike" baseline="0">
                <a:solidFill>
                  <a:srgbClr val="000000"/>
                </a:solidFill>
                <a:latin typeface="Calibri"/>
                <a:ea typeface="Calibri"/>
                <a:cs typeface="Calibri"/>
              </a:defRPr>
            </a:pPr>
            <a:endParaRPr lang="en-US"/>
          </a:p>
        </c:txPr>
        <c:crossAx val="316858240"/>
        <c:crosses val="autoZero"/>
        <c:auto val="1"/>
        <c:lblAlgn val="ctr"/>
        <c:lblOffset val="100"/>
        <c:noMultiLvlLbl val="0"/>
      </c:catAx>
      <c:valAx>
        <c:axId val="316858240"/>
        <c:scaling>
          <c:orientation val="minMax"/>
        </c:scaling>
        <c:delete val="0"/>
        <c:axPos val="l"/>
        <c:majorGridlines/>
        <c:numFmt formatCode="&quot;$&quot;#,##0_);\(&quot;$&quot;#,##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6857848"/>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4 Bedroom Unit Analysis</a:t>
            </a:r>
          </a:p>
        </c:rich>
      </c:tx>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0.16124055420384287"/>
          <c:y val="0.24347826086956631"/>
          <c:w val="0.80620277101921456"/>
          <c:h val="0.13913043478260964"/>
        </c:manualLayout>
      </c:layout>
      <c:bar3DChart>
        <c:barDir val="col"/>
        <c:grouping val="clustered"/>
        <c:varyColors val="0"/>
        <c:ser>
          <c:idx val="0"/>
          <c:order val="0"/>
          <c:tx>
            <c:strRef>
              <c:f>'Rent Comparables Analysis'!$E$68</c:f>
              <c:strCache>
                <c:ptCount val="1"/>
                <c:pt idx="0">
                  <c:v>Avg. Eff Rent</c:v>
                </c:pt>
              </c:strCache>
            </c:strRef>
          </c:tx>
          <c:spPr>
            <a:solidFill>
              <a:srgbClr val="002060"/>
            </a:solidFill>
            <a:scene3d>
              <a:camera prst="orthographicFront"/>
              <a:lightRig rig="threePt" dir="t"/>
            </a:scene3d>
            <a:sp3d>
              <a:bevelT w="0" h="0"/>
            </a:sp3d>
          </c:spPr>
          <c:invertIfNegative val="0"/>
          <c:dLbls>
            <c:spPr>
              <a:noFill/>
              <a:ln>
                <a:noFill/>
              </a:ln>
              <a:effectLst/>
            </c:spPr>
            <c:txPr>
              <a:bodyPr/>
              <a:lstStyle/>
              <a:p>
                <a:pPr>
                  <a:defRPr sz="1000" b="0" i="0" u="none" strike="noStrike" baseline="0">
                    <a:solidFill>
                      <a:srgbClr val="000000"/>
                    </a:solidFill>
                    <a:latin typeface="Calibri"/>
                    <a:ea typeface="Calibri"/>
                    <a:cs typeface="Calibri"/>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multiLvlStrRef>
              <c:f>'Rent Comparables Analysis'!$B$69:$B$79</c:f>
            </c:multiLvlStrRef>
          </c:cat>
          <c:val>
            <c:numRef>
              <c:f>'Rent Comparables Analysis'!$E$69:$E$79</c:f>
            </c:numRef>
          </c:val>
          <c:extLst xmlns:c16r2="http://schemas.microsoft.com/office/drawing/2015/06/chart">
            <c:ext xmlns:c16="http://schemas.microsoft.com/office/drawing/2014/chart" uri="{C3380CC4-5D6E-409C-BE32-E72D297353CC}">
              <c16:uniqueId val="{00000000-A2F5-486B-85A2-0D51EB4AA0EA}"/>
            </c:ext>
          </c:extLst>
        </c:ser>
        <c:dLbls>
          <c:showLegendKey val="0"/>
          <c:showVal val="1"/>
          <c:showCatName val="0"/>
          <c:showSerName val="0"/>
          <c:showPercent val="0"/>
          <c:showBubbleSize val="0"/>
        </c:dLbls>
        <c:gapWidth val="115"/>
        <c:gapDepth val="0"/>
        <c:shape val="box"/>
        <c:axId val="316860200"/>
        <c:axId val="316859024"/>
        <c:axId val="0"/>
      </c:bar3DChart>
      <c:catAx>
        <c:axId val="31686020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6859024"/>
        <c:crosses val="autoZero"/>
        <c:auto val="1"/>
        <c:lblAlgn val="ctr"/>
        <c:lblOffset val="100"/>
        <c:noMultiLvlLbl val="0"/>
      </c:catAx>
      <c:valAx>
        <c:axId val="316859024"/>
        <c:scaling>
          <c:orientation val="minMax"/>
        </c:scaling>
        <c:delete val="0"/>
        <c:axPos val="l"/>
        <c:majorGridlines/>
        <c:numFmt formatCode="#,##0_);\(#,##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16860200"/>
        <c:crosses val="autoZero"/>
        <c:crossBetween val="between"/>
      </c:valAx>
      <c:spPr>
        <a:noFill/>
        <a:ln w="25400">
          <a:noFill/>
        </a:ln>
      </c:spPr>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w="0">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g"/></Relationships>
</file>

<file path=xl/drawings/_rels/drawing6.xml.rels><?xml version="1.0" encoding="UTF-8" standalone="yes"?>
<Relationships xmlns="http://schemas.openxmlformats.org/package/2006/relationships"><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1" Type="http://schemas.openxmlformats.org/officeDocument/2006/relationships/image" Target="../media/image6.jpg"/></Relationships>
</file>

<file path=xl/drawings/_rels/drawing8.xml.rels><?xml version="1.0" encoding="UTF-8" standalone="yes"?>
<Relationships xmlns="http://schemas.openxmlformats.org/package/2006/relationships"><Relationship Id="rId1" Type="http://schemas.openxmlformats.org/officeDocument/2006/relationships/image" Target="../media/image7.jpeg"/></Relationships>
</file>

<file path=xl/drawings/_rels/drawing9.xml.rels><?xml version="1.0" encoding="UTF-8" standalone="yes"?>
<Relationships xmlns="http://schemas.openxmlformats.org/package/2006/relationships"><Relationship Id="rId1" Type="http://schemas.openxmlformats.org/officeDocument/2006/relationships/image" Target="../media/image8.jpg"/></Relationships>
</file>

<file path=xl/drawings/_rels/drawing10.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twoCellAnchor>
    <xdr:from>
      <xdr:col>0</xdr:col>
      <xdr:colOff>0</xdr:colOff>
      <xdr:row>3</xdr:row>
      <xdr:rowOff>47625</xdr:rowOff>
    </xdr:from>
    <xdr:to>
      <xdr:col>10</xdr:col>
      <xdr:colOff>304800</xdr:colOff>
      <xdr:row>21</xdr:row>
      <xdr:rowOff>142875</xdr:rowOff>
    </xdr:to>
    <xdr:graphicFrame macro="">
      <xdr:nvGraphicFramePr>
        <xdr:cNvPr id="2" name="Chart 1">
          <a:extLst>
            <a:ext uri="{FF2B5EF4-FFF2-40B4-BE49-F238E27FC236}">
              <a16:creationId xmlns:a16="http://schemas.microsoft.com/office/drawing/2014/main" xmlns=""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22</xdr:row>
      <xdr:rowOff>38100</xdr:rowOff>
    </xdr:from>
    <xdr:to>
      <xdr:col>10</xdr:col>
      <xdr:colOff>304800</xdr:colOff>
      <xdr:row>40</xdr:row>
      <xdr:rowOff>38100</xdr:rowOff>
    </xdr:to>
    <xdr:graphicFrame macro="">
      <xdr:nvGraphicFramePr>
        <xdr:cNvPr id="3" name="Chart 1">
          <a:extLst>
            <a:ext uri="{FF2B5EF4-FFF2-40B4-BE49-F238E27FC236}">
              <a16:creationId xmlns:a16="http://schemas.microsoft.com/office/drawing/2014/main" xmlns=""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45</xdr:row>
      <xdr:rowOff>0</xdr:rowOff>
    </xdr:from>
    <xdr:to>
      <xdr:col>10</xdr:col>
      <xdr:colOff>304800</xdr:colOff>
      <xdr:row>61</xdr:row>
      <xdr:rowOff>152400</xdr:rowOff>
    </xdr:to>
    <xdr:graphicFrame macro="">
      <xdr:nvGraphicFramePr>
        <xdr:cNvPr id="4" name="Chart 1">
          <a:extLst>
            <a:ext uri="{FF2B5EF4-FFF2-40B4-BE49-F238E27FC236}">
              <a16:creationId xmlns:a16="http://schemas.microsoft.com/office/drawing/2014/main" xmlns=""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63</xdr:row>
      <xdr:rowOff>190499</xdr:rowOff>
    </xdr:from>
    <xdr:to>
      <xdr:col>10</xdr:col>
      <xdr:colOff>304800</xdr:colOff>
      <xdr:row>81</xdr:row>
      <xdr:rowOff>142874</xdr:rowOff>
    </xdr:to>
    <xdr:graphicFrame macro="">
      <xdr:nvGraphicFramePr>
        <xdr:cNvPr id="5" name="Chart 1">
          <a:extLst>
            <a:ext uri="{FF2B5EF4-FFF2-40B4-BE49-F238E27FC236}">
              <a16:creationId xmlns:a16="http://schemas.microsoft.com/office/drawing/2014/main" xmlns="" id="{00000000-0008-0000-0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86</xdr:row>
      <xdr:rowOff>0</xdr:rowOff>
    </xdr:from>
    <xdr:to>
      <xdr:col>10</xdr:col>
      <xdr:colOff>304800</xdr:colOff>
      <xdr:row>102</xdr:row>
      <xdr:rowOff>152400</xdr:rowOff>
    </xdr:to>
    <xdr:graphicFrame macro="">
      <xdr:nvGraphicFramePr>
        <xdr:cNvPr id="6" name="Chart 1">
          <a:extLst>
            <a:ext uri="{FF2B5EF4-FFF2-40B4-BE49-F238E27FC236}">
              <a16:creationId xmlns:a16="http://schemas.microsoft.com/office/drawing/2014/main" xmlns=""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66675</xdr:rowOff>
    </xdr:from>
    <xdr:to>
      <xdr:col>10</xdr:col>
      <xdr:colOff>304800</xdr:colOff>
      <xdr:row>121</xdr:row>
      <xdr:rowOff>28575</xdr:rowOff>
    </xdr:to>
    <xdr:graphicFrame macro="">
      <xdr:nvGraphicFramePr>
        <xdr:cNvPr id="7" name="Chart 1">
          <a:extLst>
            <a:ext uri="{FF2B5EF4-FFF2-40B4-BE49-F238E27FC236}">
              <a16:creationId xmlns:a16="http://schemas.microsoft.com/office/drawing/2014/main" xmlns="" id="{00000000-0008-0000-02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125</xdr:row>
      <xdr:rowOff>0</xdr:rowOff>
    </xdr:from>
    <xdr:to>
      <xdr:col>10</xdr:col>
      <xdr:colOff>304800</xdr:colOff>
      <xdr:row>141</xdr:row>
      <xdr:rowOff>152400</xdr:rowOff>
    </xdr:to>
    <xdr:graphicFrame macro="">
      <xdr:nvGraphicFramePr>
        <xdr:cNvPr id="8" name="Chart 1">
          <a:extLst>
            <a:ext uri="{FF2B5EF4-FFF2-40B4-BE49-F238E27FC236}">
              <a16:creationId xmlns:a16="http://schemas.microsoft.com/office/drawing/2014/main" xmlns="" id="{00000000-0008-0000-0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17349</xdr:colOff>
      <xdr:row>10</xdr:row>
      <xdr:rowOff>9525</xdr:rowOff>
    </xdr:from>
    <xdr:to>
      <xdr:col>11</xdr:col>
      <xdr:colOff>632609</xdr:colOff>
      <xdr:row>20</xdr:row>
      <xdr:rowOff>60960</xdr:rowOff>
    </xdr:to>
    <xdr:pic>
      <xdr:nvPicPr>
        <xdr:cNvPr id="2" name="Picture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31309" y="1884045"/>
          <a:ext cx="2825060" cy="1880235"/>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114300</xdr:colOff>
      <xdr:row>11</xdr:row>
      <xdr:rowOff>48816</xdr:rowOff>
    </xdr:from>
    <xdr:to>
      <xdr:col>11</xdr:col>
      <xdr:colOff>662939</xdr:colOff>
      <xdr:row>23</xdr:row>
      <xdr:rowOff>117394</xdr:rowOff>
    </xdr:to>
    <xdr:pic>
      <xdr:nvPicPr>
        <xdr:cNvPr id="2" name="Picture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52060" y="2106216"/>
          <a:ext cx="2865119" cy="2148838"/>
        </a:xfrm>
        <a:prstGeom prst="rect">
          <a:avLst/>
        </a:prstGeom>
        <a:ln>
          <a:solidFill>
            <a:sysClr val="windowText" lastClr="00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487680</xdr:colOff>
      <xdr:row>11</xdr:row>
      <xdr:rowOff>139700</xdr:rowOff>
    </xdr:from>
    <xdr:to>
      <xdr:col>11</xdr:col>
      <xdr:colOff>275205</xdr:colOff>
      <xdr:row>20</xdr:row>
      <xdr:rowOff>119974</xdr:rowOff>
    </xdr:to>
    <xdr:pic>
      <xdr:nvPicPr>
        <xdr:cNvPr id="2" name="Picture 1">
          <a:extLst>
            <a:ext uri="{FF2B5EF4-FFF2-40B4-BE49-F238E27FC236}">
              <a16:creationId xmlns:a16="http://schemas.microsoft.com/office/drawing/2014/main" xmlns=""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42180" y="2146300"/>
          <a:ext cx="2879975" cy="1580474"/>
        </a:xfrm>
        <a:prstGeom prst="rect">
          <a:avLst/>
        </a:prstGeom>
        <a:ln>
          <a:solidFill>
            <a:sysClr val="windowText" lastClr="000000"/>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472440</xdr:colOff>
      <xdr:row>11</xdr:row>
      <xdr:rowOff>48378</xdr:rowOff>
    </xdr:from>
    <xdr:to>
      <xdr:col>11</xdr:col>
      <xdr:colOff>137159</xdr:colOff>
      <xdr:row>21</xdr:row>
      <xdr:rowOff>32152</xdr:rowOff>
    </xdr:to>
    <xdr:pic>
      <xdr:nvPicPr>
        <xdr:cNvPr id="2" name="Picture 1">
          <a:extLst>
            <a:ext uri="{FF2B5EF4-FFF2-40B4-BE49-F238E27FC236}">
              <a16:creationId xmlns:a16="http://schemas.microsoft.com/office/drawing/2014/main" xmlns=""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3920" y="2105778"/>
          <a:ext cx="2720339" cy="1812574"/>
        </a:xfrm>
        <a:prstGeom prst="rect">
          <a:avLst/>
        </a:prstGeom>
        <a:ln>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594360</xdr:colOff>
      <xdr:row>11</xdr:row>
      <xdr:rowOff>65722</xdr:rowOff>
    </xdr:from>
    <xdr:to>
      <xdr:col>10</xdr:col>
      <xdr:colOff>708660</xdr:colOff>
      <xdr:row>21</xdr:row>
      <xdr:rowOff>100013</xdr:rowOff>
    </xdr:to>
    <xdr:pic>
      <xdr:nvPicPr>
        <xdr:cNvPr id="2" name="Picture 1">
          <a:extLst>
            <a:ext uri="{FF2B5EF4-FFF2-40B4-BE49-F238E27FC236}">
              <a16:creationId xmlns:a16="http://schemas.microsoft.com/office/drawing/2014/main" xmlns=""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00" y="2123122"/>
          <a:ext cx="2484120" cy="1863091"/>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746760</xdr:colOff>
      <xdr:row>9</xdr:row>
      <xdr:rowOff>128588</xdr:rowOff>
    </xdr:from>
    <xdr:to>
      <xdr:col>11</xdr:col>
      <xdr:colOff>1905</xdr:colOff>
      <xdr:row>23</xdr:row>
      <xdr:rowOff>21908</xdr:rowOff>
    </xdr:to>
    <xdr:pic>
      <xdr:nvPicPr>
        <xdr:cNvPr id="2" name="Picture 1">
          <a:extLst>
            <a:ext uri="{FF2B5EF4-FFF2-40B4-BE49-F238E27FC236}">
              <a16:creationId xmlns:a16="http://schemas.microsoft.com/office/drawing/2014/main" xmlns="" id="{00000000-0008-0000-0E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30140" y="1820228"/>
          <a:ext cx="2339340" cy="2339340"/>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101198</xdr:colOff>
      <xdr:row>11</xdr:row>
      <xdr:rowOff>60960</xdr:rowOff>
    </xdr:from>
    <xdr:to>
      <xdr:col>10</xdr:col>
      <xdr:colOff>716724</xdr:colOff>
      <xdr:row>20</xdr:row>
      <xdr:rowOff>53340</xdr:rowOff>
    </xdr:to>
    <xdr:pic>
      <xdr:nvPicPr>
        <xdr:cNvPr id="2" name="Picture 1">
          <a:extLst>
            <a:ext uri="{FF2B5EF4-FFF2-40B4-BE49-F238E27FC236}">
              <a16:creationId xmlns:a16="http://schemas.microsoft.com/office/drawing/2014/main" xmlns=""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69338" y="2118360"/>
          <a:ext cx="2985346" cy="1638300"/>
        </a:xfrm>
        <a:prstGeom prst="rect">
          <a:avLst/>
        </a:prstGeom>
        <a:ln>
          <a:solidFill>
            <a:sysClr val="windowText" lastClr="000000"/>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8</xdr:col>
      <xdr:colOff>1</xdr:colOff>
      <xdr:row>10</xdr:row>
      <xdr:rowOff>93345</xdr:rowOff>
    </xdr:from>
    <xdr:to>
      <xdr:col>10</xdr:col>
      <xdr:colOff>617221</xdr:colOff>
      <xdr:row>22</xdr:row>
      <xdr:rowOff>93345</xdr:rowOff>
    </xdr:to>
    <xdr:pic>
      <xdr:nvPicPr>
        <xdr:cNvPr id="2" name="Picture 1">
          <a:extLst>
            <a:ext uri="{FF2B5EF4-FFF2-40B4-BE49-F238E27FC236}">
              <a16:creationId xmlns:a16="http://schemas.microsoft.com/office/drawing/2014/main" xmlns="" id="{00000000-0008-0000-1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60621" y="1967865"/>
          <a:ext cx="2194560" cy="219456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571501</xdr:colOff>
      <xdr:row>10</xdr:row>
      <xdr:rowOff>182879</xdr:rowOff>
    </xdr:from>
    <xdr:to>
      <xdr:col>11</xdr:col>
      <xdr:colOff>81439</xdr:colOff>
      <xdr:row>20</xdr:row>
      <xdr:rowOff>84772</xdr:rowOff>
    </xdr:to>
    <xdr:pic>
      <xdr:nvPicPr>
        <xdr:cNvPr id="2" name="Picture 1">
          <a:extLst>
            <a:ext uri="{FF2B5EF4-FFF2-40B4-BE49-F238E27FC236}">
              <a16:creationId xmlns:a16="http://schemas.microsoft.com/office/drawing/2014/main" xmlns=""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16781" y="2057399"/>
          <a:ext cx="2596038" cy="1730693"/>
        </a:xfrm>
        <a:prstGeom prst="rect">
          <a:avLst/>
        </a:prstGeom>
        <a:ln>
          <a:solidFill>
            <a:sysClr val="windowText" lastClr="000000"/>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7</xdr:col>
      <xdr:colOff>565222</xdr:colOff>
      <xdr:row>11</xdr:row>
      <xdr:rowOff>161925</xdr:rowOff>
    </xdr:from>
    <xdr:to>
      <xdr:col>11</xdr:col>
      <xdr:colOff>249067</xdr:colOff>
      <xdr:row>20</xdr:row>
      <xdr:rowOff>68580</xdr:rowOff>
    </xdr:to>
    <xdr:pic>
      <xdr:nvPicPr>
        <xdr:cNvPr id="3" name="Picture 2">
          <a:extLst>
            <a:ext uri="{FF2B5EF4-FFF2-40B4-BE49-F238E27FC236}">
              <a16:creationId xmlns:a16="http://schemas.microsoft.com/office/drawing/2014/main" xmlns="" id="{00000000-0008-0000-1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40982" y="2219325"/>
          <a:ext cx="2830905" cy="1552575"/>
        </a:xfrm>
        <a:prstGeom prst="rect">
          <a:avLst/>
        </a:prstGeom>
        <a:ln>
          <a:solidFill>
            <a:sysClr val="windowText" lastClr="000000"/>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7</xdr:col>
      <xdr:colOff>438626</xdr:colOff>
      <xdr:row>10</xdr:row>
      <xdr:rowOff>93345</xdr:rowOff>
    </xdr:from>
    <xdr:to>
      <xdr:col>11</xdr:col>
      <xdr:colOff>228600</xdr:colOff>
      <xdr:row>20</xdr:row>
      <xdr:rowOff>126048</xdr:rowOff>
    </xdr:to>
    <xdr:pic>
      <xdr:nvPicPr>
        <xdr:cNvPr id="2" name="Picture 1">
          <a:extLst>
            <a:ext uri="{FF2B5EF4-FFF2-40B4-BE49-F238E27FC236}">
              <a16:creationId xmlns:a16="http://schemas.microsoft.com/office/drawing/2014/main" xmlns=""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6786" y="1967865"/>
          <a:ext cx="2792254" cy="1861503"/>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1.bin"/><Relationship Id="rId1" Type="http://schemas.openxmlformats.org/officeDocument/2006/relationships/hyperlink" Target="http://www.7riverway.com/"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3.bin"/><Relationship Id="rId1" Type="http://schemas.openxmlformats.org/officeDocument/2006/relationships/hyperlink" Target="http://www.camdenliving.com/"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14.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5.bin"/><Relationship Id="rId4" Type="http://schemas.openxmlformats.org/officeDocument/2006/relationships/comments" Target="../comments6.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7.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8.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www.themccarthyatmemorialcity.com/" TargetMode="External"/><Relationship Id="rId5" Type="http://schemas.openxmlformats.org/officeDocument/2006/relationships/comments" Target="../comments11.xml"/><Relationship Id="rId4"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4:N36"/>
  <sheetViews>
    <sheetView zoomScaleNormal="100" workbookViewId="0">
      <selection activeCell="B26" sqref="B26"/>
    </sheetView>
  </sheetViews>
  <sheetFormatPr defaultColWidth="9.28515625" defaultRowHeight="15" x14ac:dyDescent="0.25"/>
  <cols>
    <col min="1" max="16384" width="9.28515625" style="81"/>
  </cols>
  <sheetData>
    <row r="4" spans="1:14" ht="15.75" x14ac:dyDescent="0.25">
      <c r="A4" s="93" t="s">
        <v>184</v>
      </c>
      <c r="B4" s="92"/>
      <c r="C4" s="92"/>
      <c r="D4" s="92"/>
      <c r="E4" s="92"/>
      <c r="F4" s="92"/>
      <c r="G4" s="92"/>
      <c r="H4" s="92"/>
      <c r="I4" s="92"/>
      <c r="J4" s="92"/>
      <c r="K4" s="92"/>
      <c r="L4" s="92"/>
      <c r="M4" s="92"/>
      <c r="N4" s="92"/>
    </row>
    <row r="5" spans="1:14" x14ac:dyDescent="0.25">
      <c r="A5" s="92" t="s">
        <v>195</v>
      </c>
      <c r="B5" s="92"/>
      <c r="C5" s="92"/>
      <c r="D5" s="92"/>
      <c r="E5" s="92"/>
      <c r="F5" s="92"/>
      <c r="G5" s="92"/>
      <c r="H5" s="92"/>
      <c r="I5" s="92"/>
      <c r="J5" s="92"/>
      <c r="K5" s="92"/>
      <c r="L5" s="92"/>
      <c r="M5" s="92"/>
      <c r="N5" s="92"/>
    </row>
    <row r="6" spans="1:14" x14ac:dyDescent="0.25">
      <c r="A6" s="92" t="s">
        <v>196</v>
      </c>
      <c r="B6" s="92"/>
      <c r="C6" s="92"/>
      <c r="D6" s="92"/>
      <c r="E6" s="92"/>
      <c r="F6" s="92"/>
      <c r="G6" s="92"/>
      <c r="H6" s="92"/>
      <c r="I6" s="92"/>
      <c r="J6" s="92"/>
      <c r="K6" s="92"/>
      <c r="L6" s="92"/>
      <c r="M6" s="92"/>
      <c r="N6" s="92"/>
    </row>
    <row r="7" spans="1:14" x14ac:dyDescent="0.25">
      <c r="A7" s="92" t="s">
        <v>197</v>
      </c>
      <c r="B7" s="92"/>
      <c r="C7" s="92"/>
      <c r="D7" s="92"/>
      <c r="E7" s="92"/>
      <c r="F7" s="92"/>
      <c r="G7" s="92"/>
      <c r="H7" s="92"/>
      <c r="I7" s="92"/>
      <c r="J7" s="92"/>
      <c r="K7" s="92"/>
      <c r="L7" s="92"/>
      <c r="M7" s="92"/>
      <c r="N7" s="92"/>
    </row>
    <row r="8" spans="1:14" x14ac:dyDescent="0.25">
      <c r="A8" s="91"/>
      <c r="B8" s="92"/>
      <c r="C8" s="92"/>
      <c r="D8" s="92"/>
      <c r="E8" s="92"/>
      <c r="F8" s="92"/>
      <c r="G8" s="92"/>
      <c r="H8" s="92"/>
      <c r="I8" s="92"/>
      <c r="J8" s="92"/>
      <c r="K8" s="92"/>
      <c r="L8" s="92"/>
      <c r="M8" s="92"/>
      <c r="N8" s="92"/>
    </row>
    <row r="9" spans="1:14" x14ac:dyDescent="0.25">
      <c r="A9" s="91" t="s">
        <v>185</v>
      </c>
      <c r="B9" s="92"/>
      <c r="C9" s="92"/>
      <c r="D9" s="92"/>
      <c r="E9" s="92"/>
      <c r="F9" s="92"/>
      <c r="G9" s="92"/>
      <c r="H9" s="92"/>
      <c r="I9" s="92"/>
      <c r="J9" s="92"/>
      <c r="K9" s="92"/>
      <c r="L9" s="92"/>
      <c r="M9" s="92"/>
      <c r="N9" s="92"/>
    </row>
    <row r="12" spans="1:14" ht="15.75" x14ac:dyDescent="0.25">
      <c r="A12" s="82" t="s">
        <v>186</v>
      </c>
    </row>
    <row r="13" spans="1:14" x14ac:dyDescent="0.25">
      <c r="A13" s="83" t="s">
        <v>135</v>
      </c>
    </row>
    <row r="14" spans="1:14" x14ac:dyDescent="0.25">
      <c r="B14" s="81" t="s">
        <v>171</v>
      </c>
    </row>
    <row r="15" spans="1:14" x14ac:dyDescent="0.25">
      <c r="B15" s="81" t="s">
        <v>202</v>
      </c>
    </row>
    <row r="17" spans="1:2" x14ac:dyDescent="0.25">
      <c r="A17" s="83" t="s">
        <v>133</v>
      </c>
    </row>
    <row r="18" spans="1:2" x14ac:dyDescent="0.25">
      <c r="B18" s="81" t="s">
        <v>172</v>
      </c>
    </row>
    <row r="20" spans="1:2" x14ac:dyDescent="0.25">
      <c r="A20" s="83" t="s">
        <v>137</v>
      </c>
    </row>
    <row r="21" spans="1:2" x14ac:dyDescent="0.25">
      <c r="B21" s="81" t="s">
        <v>173</v>
      </c>
    </row>
    <row r="23" spans="1:2" x14ac:dyDescent="0.25">
      <c r="A23" s="83" t="s">
        <v>174</v>
      </c>
    </row>
    <row r="24" spans="1:2" x14ac:dyDescent="0.25">
      <c r="B24" s="81" t="s">
        <v>175</v>
      </c>
    </row>
    <row r="25" spans="1:2" x14ac:dyDescent="0.25">
      <c r="B25" s="81" t="s">
        <v>203</v>
      </c>
    </row>
    <row r="27" spans="1:2" x14ac:dyDescent="0.25">
      <c r="A27" s="83" t="s">
        <v>176</v>
      </c>
    </row>
    <row r="28" spans="1:2" x14ac:dyDescent="0.25">
      <c r="B28" s="81" t="s">
        <v>177</v>
      </c>
    </row>
    <row r="29" spans="1:2" x14ac:dyDescent="0.25">
      <c r="B29" s="81" t="s">
        <v>198</v>
      </c>
    </row>
    <row r="30" spans="1:2" x14ac:dyDescent="0.25">
      <c r="B30" s="81" t="s">
        <v>178</v>
      </c>
    </row>
    <row r="31" spans="1:2" x14ac:dyDescent="0.25">
      <c r="B31" s="81" t="s">
        <v>190</v>
      </c>
    </row>
    <row r="32" spans="1:2" x14ac:dyDescent="0.25">
      <c r="B32" s="81" t="s">
        <v>179</v>
      </c>
    </row>
    <row r="33" spans="2:4" x14ac:dyDescent="0.25">
      <c r="B33" s="81" t="s">
        <v>180</v>
      </c>
    </row>
    <row r="34" spans="2:4" x14ac:dyDescent="0.25">
      <c r="B34" s="81" t="s">
        <v>181</v>
      </c>
    </row>
    <row r="35" spans="2:4" x14ac:dyDescent="0.25">
      <c r="C35" s="81" t="s">
        <v>200</v>
      </c>
    </row>
    <row r="36" spans="2:4" x14ac:dyDescent="0.25">
      <c r="D36" s="81" t="s">
        <v>199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2060"/>
    <pageSetUpPr fitToPage="1"/>
  </sheetPr>
  <dimension ref="A1:L80"/>
  <sheetViews>
    <sheetView showGridLines="0" tabSelected="1" topLeftCell="B37" zoomScaleNormal="100" workbookViewId="0">
      <selection activeCell="H13" sqref="H13"/>
    </sheetView>
  </sheetViews>
  <sheetFormatPr defaultColWidth="12.28515625" defaultRowHeight="12.75" x14ac:dyDescent="0.2"/>
  <cols>
    <col min="1" max="1" width="7.28515625" style="40" hidden="1" customWidth="1"/>
    <col min="2" max="2" width="21.28515625" style="40" customWidth="1"/>
    <col min="3" max="3" width="16.28515625" style="40" bestFit="1" customWidth="1"/>
    <col min="4" max="6" width="11" style="40" customWidth="1"/>
    <col min="7" max="7" width="8.7109375" style="40" customWidth="1"/>
    <col min="8" max="8" width="17.28515625" style="40" customWidth="1"/>
    <col min="9" max="10" width="11" style="40" customWidth="1"/>
    <col min="11" max="11" width="13.7109375" style="40" customWidth="1"/>
    <col min="12" max="12" width="11" style="40" customWidth="1"/>
    <col min="13" max="16384" width="12.28515625" style="40"/>
  </cols>
  <sheetData>
    <row r="1" spans="1:12" ht="21" x14ac:dyDescent="0.35">
      <c r="A1" s="175" t="s">
        <v>135</v>
      </c>
      <c r="B1" s="175"/>
      <c r="C1" s="175"/>
      <c r="D1" s="175"/>
      <c r="E1" s="175"/>
      <c r="F1" s="175"/>
      <c r="G1" s="175"/>
      <c r="H1" s="175"/>
      <c r="I1" s="175"/>
      <c r="J1" s="175"/>
      <c r="K1" s="175"/>
      <c r="L1" s="175"/>
    </row>
    <row r="2" spans="1:12" ht="15" x14ac:dyDescent="0.25">
      <c r="A2" s="176" t="str">
        <f>'The Hayworth'!B1&amp;" Market Survey"</f>
        <v>The Hayworth Market Survey</v>
      </c>
      <c r="B2" s="176"/>
      <c r="C2" s="176"/>
      <c r="D2" s="176"/>
      <c r="E2" s="176"/>
      <c r="F2" s="176"/>
      <c r="G2" s="176"/>
      <c r="H2" s="176"/>
      <c r="I2" s="176"/>
      <c r="J2" s="176"/>
      <c r="K2" s="176"/>
      <c r="L2" s="176"/>
    </row>
    <row r="3" spans="1:12" ht="15" x14ac:dyDescent="0.25">
      <c r="A3" s="177">
        <f>'The Hayworth'!M1</f>
        <v>44651</v>
      </c>
      <c r="B3" s="177"/>
      <c r="C3" s="177"/>
      <c r="D3" s="177"/>
      <c r="E3" s="177"/>
      <c r="F3" s="177"/>
      <c r="G3" s="177"/>
      <c r="H3" s="177"/>
      <c r="I3" s="177"/>
      <c r="J3" s="177"/>
      <c r="K3" s="177"/>
      <c r="L3" s="177"/>
    </row>
    <row r="4" spans="1:12" x14ac:dyDescent="0.2">
      <c r="A4" s="96"/>
      <c r="B4" s="96"/>
      <c r="C4" s="96"/>
      <c r="D4" s="96"/>
      <c r="E4" s="96"/>
      <c r="F4" s="96"/>
      <c r="G4" s="96"/>
      <c r="H4" s="96"/>
      <c r="I4" s="96"/>
      <c r="J4" s="96"/>
      <c r="K4" s="96"/>
      <c r="L4" s="96"/>
    </row>
    <row r="5" spans="1:12" ht="27.75" customHeight="1" x14ac:dyDescent="0.2">
      <c r="A5" s="97" t="s">
        <v>119</v>
      </c>
      <c r="B5" s="127" t="s">
        <v>103</v>
      </c>
      <c r="C5" s="128" t="s">
        <v>117</v>
      </c>
      <c r="D5" s="129" t="s">
        <v>95</v>
      </c>
      <c r="E5" s="129" t="s">
        <v>104</v>
      </c>
      <c r="F5" s="129" t="s">
        <v>105</v>
      </c>
      <c r="G5" s="129" t="s">
        <v>121</v>
      </c>
      <c r="H5" s="130" t="s">
        <v>120</v>
      </c>
      <c r="I5" s="129" t="s">
        <v>106</v>
      </c>
      <c r="J5" s="130" t="s">
        <v>107</v>
      </c>
      <c r="K5" s="131" t="s">
        <v>108</v>
      </c>
      <c r="L5" s="96"/>
    </row>
    <row r="6" spans="1:12" x14ac:dyDescent="0.2">
      <c r="A6" s="101" t="s">
        <v>139</v>
      </c>
      <c r="B6" s="154" t="str">
        <f>(Subject_Property)</f>
        <v>The Hayworth</v>
      </c>
      <c r="C6" s="155">
        <f>'The Hayworth'!$C$10</f>
        <v>2017</v>
      </c>
      <c r="D6" s="156">
        <f>'The Hayworth'!$C$79</f>
        <v>246</v>
      </c>
      <c r="E6" s="157">
        <f>IF('The Hayworth'!$K$1=0,"",'The Hayworth'!$K$1)</f>
        <v>0.90649999999999997</v>
      </c>
      <c r="F6" s="156">
        <f>IF(ISERROR('The Hayworth'!$D$79),"",('The Hayworth'!$D$79))</f>
        <v>1426.4512195121952</v>
      </c>
      <c r="G6" s="158">
        <f>IF(ISERROR('The Hayworth'!$G$79),"",('The Hayworth'!$G$79))</f>
        <v>2796.520325203252</v>
      </c>
      <c r="H6" s="159">
        <f>IF(ISERROR('The Hayworth'!$I$79),"",('The Hayworth'!$I$79))</f>
        <v>1.9604738577457845</v>
      </c>
      <c r="I6" s="158">
        <f>IF(ISERROR('The Hayworth'!$K$79),"",('The Hayworth'!$K$79))</f>
        <v>2796.520325203252</v>
      </c>
      <c r="J6" s="159">
        <f>IF(ISERROR('The Hayworth'!$M$79),"",('The Hayworth'!$M$79))</f>
        <v>1.9604738577457845</v>
      </c>
      <c r="K6" s="160" t="str">
        <f>IF(ISERROR('The Hayworth'!$C$9),"",('The Hayworth'!$C$9))</f>
        <v>Morgan Group</v>
      </c>
      <c r="L6" s="96"/>
    </row>
    <row r="7" spans="1:12" x14ac:dyDescent="0.2">
      <c r="A7" s="101" t="s">
        <v>109</v>
      </c>
      <c r="B7" s="101" t="str">
        <f>'The McCarthy'!$B$1:$E$1</f>
        <v>The McCarthy</v>
      </c>
      <c r="C7" s="102">
        <f>'The McCarthy'!$C$10</f>
        <v>2017</v>
      </c>
      <c r="D7" s="103">
        <f>'The McCarthy'!$C$79</f>
        <v>129</v>
      </c>
      <c r="E7" s="104">
        <f>IF('The McCarthy'!$K$1=0,"",'The McCarthy'!$K$1)</f>
        <v>0.96199999999999997</v>
      </c>
      <c r="F7" s="103">
        <f>IF(ISERROR('The McCarthy'!$D$79),"",('The McCarthy'!$D$79))</f>
        <v>922.59689922480618</v>
      </c>
      <c r="G7" s="105">
        <f>IF(ISERROR('The McCarthy'!$G$79),"",('The McCarthy'!$G$79))</f>
        <v>2237.2945736434108</v>
      </c>
      <c r="H7" s="106">
        <f>IF(ISERROR('The McCarthy'!$I$79),"",('The McCarthy'!$I$79))</f>
        <v>2.4249968491366634</v>
      </c>
      <c r="I7" s="105">
        <f>IF(ISERROR('The McCarthy'!$K$79),"",('The McCarthy'!$K$79))</f>
        <v>2142.0103359173131</v>
      </c>
      <c r="J7" s="106">
        <f>IF(ISERROR('The McCarthy'!$M$79),"",('The McCarthy'!$M$79))</f>
        <v>2.3217185508829421</v>
      </c>
      <c r="K7" s="107" t="str">
        <f>IF(ISERROR('The McCarthy'!$C$9),"",('The McCarthy'!$C$9))</f>
        <v>Lincoln Property Co.</v>
      </c>
      <c r="L7" s="96"/>
    </row>
    <row r="8" spans="1:12" x14ac:dyDescent="0.2">
      <c r="A8" s="101" t="s">
        <v>110</v>
      </c>
      <c r="B8" s="101" t="str">
        <f>'Pearl Residences'!$B$1:$E$1</f>
        <v>Pearl Residences</v>
      </c>
      <c r="C8" s="102">
        <f>'Pearl Residences'!$C$10</f>
        <v>2016</v>
      </c>
      <c r="D8" s="103">
        <f>'Pearl Residences'!$C$79</f>
        <v>148</v>
      </c>
      <c r="E8" s="104">
        <f>IF('Pearl Residences'!$K$1=0,"",'Pearl Residences'!$K$1)</f>
        <v>0.93899999999999995</v>
      </c>
      <c r="F8" s="103">
        <f>IF(ISERROR('Pearl Residences'!$D$79),"",('Pearl Residences'!$D$79))</f>
        <v>1518.1621621621621</v>
      </c>
      <c r="G8" s="105">
        <f>IF(ISERROR('Pearl Residences'!$G$79),"",('Pearl Residences'!$G$79))</f>
        <v>2896.7972972972975</v>
      </c>
      <c r="H8" s="106">
        <f>IF(ISERROR('Pearl Residences'!$I$79),"",('Pearl Residences'!$I$79))</f>
        <v>1.9080947803175961</v>
      </c>
      <c r="I8" s="105">
        <f>IF(ISERROR('Pearl Residences'!$K$79),"",('Pearl Residences'!$K$79))</f>
        <v>2546.635135135135</v>
      </c>
      <c r="J8" s="106">
        <f>IF(ISERROR('Pearl Residences'!$M$79),"",('Pearl Residences'!$M$79))</f>
        <v>1.6774460585345012</v>
      </c>
      <c r="K8" s="107" t="str">
        <f>IF(ISERROR('Pearl Residences'!$C$9),"",('Pearl Residences'!$C$9))</f>
        <v>Morgan Group</v>
      </c>
      <c r="L8" s="96"/>
    </row>
    <row r="9" spans="1:12" x14ac:dyDescent="0.2">
      <c r="A9" s="101" t="s">
        <v>111</v>
      </c>
      <c r="B9" s="101" t="str">
        <f>'1900 Yorktown'!$B$1:$E$1</f>
        <v>1900 Yorktown</v>
      </c>
      <c r="C9" s="102">
        <f>'1900 Yorktown'!$C$10</f>
        <v>2015</v>
      </c>
      <c r="D9" s="103">
        <f>'1900 Yorktown'!$C$79</f>
        <v>262</v>
      </c>
      <c r="E9" s="104">
        <f>IF('1900 Yorktown'!$K$1=0,"",'1900 Yorktown'!$K$1)</f>
        <v>0.95</v>
      </c>
      <c r="F9" s="103">
        <f>IF(ISERROR('1900 Yorktown'!$D$79),"",('1900 Yorktown'!$D$79))</f>
        <v>1092.6297709923665</v>
      </c>
      <c r="G9" s="105">
        <f>IF(ISERROR('1900 Yorktown'!$G$79),"",('1900 Yorktown'!$G$79))</f>
        <v>2281.0152671755727</v>
      </c>
      <c r="H9" s="106">
        <f>IF(ISERROR('1900 Yorktown'!$I$79),"",('1900 Yorktown'!$I$79))</f>
        <v>2.0876378511120661</v>
      </c>
      <c r="I9" s="105">
        <f>IF(ISERROR('1900 Yorktown'!$K$79),"",('1900 Yorktown'!$K$79))</f>
        <v>2067.5525543159138</v>
      </c>
      <c r="J9" s="106">
        <f>IF(ISERROR('1900 Yorktown'!$M$79),"",('1900 Yorktown'!$M$79))</f>
        <v>1.8922718465176787</v>
      </c>
      <c r="K9" s="107" t="str">
        <f>IF(ISERROR('1900 Yorktown'!$C$9),"",('1900 Yorktown'!$C$9))</f>
        <v>Finger Company</v>
      </c>
      <c r="L9" s="96"/>
    </row>
    <row r="10" spans="1:12" x14ac:dyDescent="0.2">
      <c r="A10" s="101" t="s">
        <v>112</v>
      </c>
      <c r="B10" s="101" t="str">
        <f>'Hanover Post Oak'!$B$1:$E$1</f>
        <v>Hanover Post Oak</v>
      </c>
      <c r="C10" s="102">
        <f>'Hanover Post Oak'!$C$10</f>
        <v>2014</v>
      </c>
      <c r="D10" s="103">
        <f>'Hanover Post Oak'!$C$79</f>
        <v>355</v>
      </c>
      <c r="E10" s="104">
        <f>IF('Hanover Post Oak'!$K$1=0,"",'Hanover Post Oak'!$K$1)</f>
        <v>0.93</v>
      </c>
      <c r="F10" s="103">
        <f>IF(ISERROR('Hanover Post Oak'!$D$79),"",('Hanover Post Oak'!$D$79))</f>
        <v>1060.3436619718309</v>
      </c>
      <c r="G10" s="105">
        <f>IF(ISERROR('Hanover Post Oak'!$G$79),"",('Hanover Post Oak'!$G$79))</f>
        <v>2563.0788732394367</v>
      </c>
      <c r="H10" s="106">
        <f>IF(ISERROR('Hanover Post Oak'!$I$79),"",('Hanover Post Oak'!$I$79))</f>
        <v>2.4172152530936022</v>
      </c>
      <c r="I10" s="105">
        <f>IF(ISERROR('Hanover Post Oak'!$K$79),"",('Hanover Post Oak'!$K$79))</f>
        <v>2288.9958829902489</v>
      </c>
      <c r="J10" s="106">
        <f>IF(ISERROR('Hanover Post Oak'!$M$79),"",('Hanover Post Oak'!$M$79))</f>
        <v>2.1587301976545961</v>
      </c>
      <c r="K10" s="107" t="str">
        <f>IF(ISERROR('Hanover Post Oak'!$C$9),"",('Hanover Post Oak'!$C$9))</f>
        <v>Hanover</v>
      </c>
      <c r="L10" s="96"/>
    </row>
    <row r="11" spans="1:12" x14ac:dyDescent="0.2">
      <c r="A11" s="101" t="s">
        <v>113</v>
      </c>
      <c r="B11" s="101" t="str">
        <f>'Fountains at Memorial City'!$B$1:$E$1</f>
        <v>Fountains at Memorial City</v>
      </c>
      <c r="C11" s="102">
        <f>'Fountains at Memorial City'!$C$10</f>
        <v>2010</v>
      </c>
      <c r="D11" s="103">
        <f>'Fountains at Memorial City'!$C$79</f>
        <v>114</v>
      </c>
      <c r="E11" s="104">
        <f>IF('Fountains at Memorial City'!$K$1=0,"",'Fountains at Memorial City'!$K$1)</f>
        <v>0.94699999999999995</v>
      </c>
      <c r="F11" s="103">
        <f>IF(ISERROR('Fountains at Memorial City'!$D$79),"",('Fountains at Memorial City'!$D$79))</f>
        <v>1523.3070175438597</v>
      </c>
      <c r="G11" s="105">
        <f>IF(ISERROR('Fountains at Memorial City'!$G$79),"",('Fountains at Memorial City'!$G$79))</f>
        <v>2933.9385964912281</v>
      </c>
      <c r="H11" s="106">
        <f>IF(ISERROR('Fountains at Memorial City'!$I$79),"",('Fountains at Memorial City'!$I$79))</f>
        <v>1.9260323511289497</v>
      </c>
      <c r="I11" s="105">
        <f>IF(ISERROR('Fountains at Memorial City'!$K$79),"",('Fountains at Memorial City'!$K$79))</f>
        <v>2933.9385964912281</v>
      </c>
      <c r="J11" s="106">
        <f>IF(ISERROR('Fountains at Memorial City'!$M$79),"",('Fountains at Memorial City'!$M$79))</f>
        <v>1.9260323511289497</v>
      </c>
      <c r="K11" s="107" t="str">
        <f>IF(ISERROR('Fountains at Memorial City'!$C$9),"",('Fountains at Memorial City'!$C$9))</f>
        <v>Lincoln Property Co.</v>
      </c>
      <c r="L11" s="96"/>
    </row>
    <row r="12" spans="1:12" hidden="1" x14ac:dyDescent="0.2">
      <c r="A12" s="101" t="s">
        <v>114</v>
      </c>
      <c r="B12" s="101" t="str">
        <f>COMP10!$B$1:$E$1</f>
        <v>McAdams</v>
      </c>
      <c r="C12" s="102">
        <f>COMP10!$C$10</f>
        <v>0</v>
      </c>
      <c r="D12" s="103">
        <f>COMP10!$C$79</f>
        <v>0</v>
      </c>
      <c r="E12" s="104" t="str">
        <f>IF(COMP10!$K$1="","",COMP10!$K$1)</f>
        <v/>
      </c>
      <c r="F12" s="103" t="str">
        <f>IF(ISERROR(COMP10!$D$79),"",(COMP10!$D$79))</f>
        <v/>
      </c>
      <c r="G12" s="105" t="str">
        <f>IF(ISERROR(COMP10!$G$79),"",(COMP10!$G$79))</f>
        <v/>
      </c>
      <c r="H12" s="106" t="str">
        <f>IF(ISERROR(COMP10!$I$79),"",(COMP10!$I$79))</f>
        <v/>
      </c>
      <c r="I12" s="105" t="str">
        <f>IF(ISERROR(COMP10!$K$79),"",(COMP10!$K$79))</f>
        <v/>
      </c>
      <c r="J12" s="106" t="str">
        <f>IF(ISERROR(COMP10!$M$79),"",(COMP10!$M$79))</f>
        <v/>
      </c>
      <c r="K12" s="107">
        <f>IF(ISERROR(COMP10!$C$9),"",(COMP10!$C$9))</f>
        <v>0</v>
      </c>
      <c r="L12" s="96"/>
    </row>
    <row r="13" spans="1:12" x14ac:dyDescent="0.2">
      <c r="A13" s="101" t="s">
        <v>115</v>
      </c>
      <c r="B13" s="101" t="str">
        <f>'7 Riverway'!$B$1:$E$1</f>
        <v>7 Riverway</v>
      </c>
      <c r="C13" s="102">
        <f>'7 Riverway'!$C$10</f>
        <v>2006</v>
      </c>
      <c r="D13" s="103">
        <f>'7 Riverway'!$C$79</f>
        <v>175</v>
      </c>
      <c r="E13" s="104">
        <f>IF('7 Riverway'!$K$1=0,"",'7 Riverway'!$K$1)</f>
        <v>0.89700000000000002</v>
      </c>
      <c r="F13" s="103">
        <f>IF(ISERROR('7 Riverway'!$D$79),"",('7 Riverway'!$D$79))</f>
        <v>1512.36</v>
      </c>
      <c r="G13" s="105">
        <f>IF(ISERROR('7 Riverway'!$G$79),"",('7 Riverway'!$G$79))</f>
        <v>2969.3085714285712</v>
      </c>
      <c r="H13" s="106">
        <f>IF(ISERROR('7 Riverway'!$I$79),"",('7 Riverway'!$I$79))</f>
        <v>1.9633609533633338</v>
      </c>
      <c r="I13" s="105">
        <f>IF(ISERROR('7 Riverway'!$K$79),"",('7 Riverway'!$K$79))</f>
        <v>2740.9002197802197</v>
      </c>
      <c r="J13" s="106">
        <f>IF(ISERROR('7 Riverway'!$M$79),"",('7 Riverway'!$M$79))</f>
        <v>1.8123331877200004</v>
      </c>
      <c r="K13" s="107" t="str">
        <f>IF(ISERROR('7 Riverway'!$C$9),"",('7 Riverway'!$C$9))</f>
        <v>Lincoln Property Mgmt.</v>
      </c>
      <c r="L13" s="96"/>
    </row>
    <row r="14" spans="1:12" x14ac:dyDescent="0.2">
      <c r="A14" s="101" t="s">
        <v>116</v>
      </c>
      <c r="B14" s="101" t="str">
        <f>'Camden Post Oak'!$B$1:$E$1</f>
        <v>Camden Post Oak</v>
      </c>
      <c r="C14" s="102">
        <f>'Camden Post Oak'!$C$10</f>
        <v>2003</v>
      </c>
      <c r="D14" s="103">
        <f>'Camden Post Oak'!$C$79</f>
        <v>356</v>
      </c>
      <c r="E14" s="104">
        <f>IF('Camden Post Oak'!$K$1=0,"",'Camden Post Oak'!$K$1)</f>
        <v>0.93500000000000005</v>
      </c>
      <c r="F14" s="103">
        <f>IF(ISERROR('Camden Post Oak'!$D$79),"",('Camden Post Oak'!$D$79))</f>
        <v>1200.0365168539327</v>
      </c>
      <c r="G14" s="105">
        <f>IF(ISERROR('Camden Post Oak'!$G$79),"",('Camden Post Oak'!$G$79))</f>
        <v>2530.9382022471909</v>
      </c>
      <c r="H14" s="106">
        <f>IF(ISERROR('Camden Post Oak'!$I$79),"",('Camden Post Oak'!$I$79))</f>
        <v>2.1090509886169193</v>
      </c>
      <c r="I14" s="105">
        <f>IF(ISERROR('Camden Post Oak'!$K$79),"",('Camden Post Oak'!$K$79))</f>
        <v>2291.309222846442</v>
      </c>
      <c r="J14" s="106">
        <f>IF(ISERROR('Camden Post Oak'!$M$79),"",('Camden Post Oak'!$M$79))</f>
        <v>1.9093662489983529</v>
      </c>
      <c r="K14" s="107" t="str">
        <f>IF(ISERROR('Camden Post Oak'!$C$9),"",('Camden Post Oak'!$C$9))</f>
        <v>Camden Property Trust</v>
      </c>
      <c r="L14" s="96"/>
    </row>
    <row r="15" spans="1:12" x14ac:dyDescent="0.2">
      <c r="A15" s="101" t="s">
        <v>182</v>
      </c>
      <c r="B15" s="101" t="str">
        <f>'SkyHouse River Oaks'!$B$1:$E$1</f>
        <v>SkyHouse River Oaks</v>
      </c>
      <c r="C15" s="102">
        <f>'SkyHouse River Oaks'!$C$10</f>
        <v>2015</v>
      </c>
      <c r="D15" s="103">
        <f>'SkyHouse River Oaks'!$C$79</f>
        <v>350</v>
      </c>
      <c r="E15" s="104">
        <f>IF('SkyHouse River Oaks'!$K$1=0,"",'SkyHouse River Oaks'!$K$1)</f>
        <v>0.94</v>
      </c>
      <c r="F15" s="103">
        <f>IF(ISERROR('SkyHouse River Oaks'!$D$79),"",('SkyHouse River Oaks'!$D$79))</f>
        <v>783.86285714285714</v>
      </c>
      <c r="G15" s="105">
        <f>IF(ISERROR('SkyHouse River Oaks'!$G$79),"",('SkyHouse River Oaks'!$G$79))</f>
        <v>1723.7428571428572</v>
      </c>
      <c r="H15" s="106">
        <f>IF(ISERROR('SkyHouse River Oaks'!$I$79),"",('SkyHouse River Oaks'!$I$79))</f>
        <v>2.1990362745669798</v>
      </c>
      <c r="I15" s="105">
        <f>IF(ISERROR('SkyHouse River Oaks'!$K$79),"",('SkyHouse River Oaks'!$K$79))</f>
        <v>1514.1472527472529</v>
      </c>
      <c r="J15" s="106">
        <f>IF(ISERROR('SkyHouse River Oaks'!$M$79),"",('SkyHouse River Oaks'!$M$79))</f>
        <v>1.9316481690001841</v>
      </c>
      <c r="K15" s="107" t="str">
        <f>IF(ISERROR('SkyHouse River Oaks'!$C$9),"",('SkyHouse River Oaks'!$C$9))</f>
        <v>Simpson Property Group</v>
      </c>
      <c r="L15" s="96"/>
    </row>
    <row r="16" spans="1:12" x14ac:dyDescent="0.2">
      <c r="A16" s="101" t="s">
        <v>183</v>
      </c>
      <c r="B16" s="101" t="str">
        <f>'The McAdams'!$B$1:$E$1</f>
        <v>The McAdams Memorial City</v>
      </c>
      <c r="C16" s="102">
        <f>'The McAdams'!$C$10</f>
        <v>2018</v>
      </c>
      <c r="D16" s="103">
        <f>'The McAdams'!$C$79</f>
        <v>333</v>
      </c>
      <c r="E16" s="104">
        <f>IF('The McAdams'!$K$1=0,"",'The McAdams'!$K$1)</f>
        <v>0.95499999999999996</v>
      </c>
      <c r="F16" s="103">
        <f>IF(ISERROR('The McAdams'!$D$79),"",('The McAdams'!$D$79))</f>
        <v>977.9489489489489</v>
      </c>
      <c r="G16" s="105">
        <f>IF(ISERROR('The McAdams'!$G$79),"",('The McAdams'!$G$79))</f>
        <v>2061.5615615615616</v>
      </c>
      <c r="H16" s="106">
        <f>IF(ISERROR('The McAdams'!$I$79),"",('The McAdams'!$I$79))</f>
        <v>2.1080461958440937</v>
      </c>
      <c r="I16" s="105">
        <f>IF(ISERROR('The McAdams'!$K$79),"",('The McAdams'!$K$79))</f>
        <v>2019.8948948948953</v>
      </c>
      <c r="J16" s="106">
        <f>IF(ISERROR('The McAdams'!$M$79),"",('The McAdams'!$M$79))</f>
        <v>2.0654400181786361</v>
      </c>
      <c r="K16" s="107" t="str">
        <f>IF(ISERROR('The McAdams'!$C$9),"",('The McAdams'!$C$9))</f>
        <v>Greystar</v>
      </c>
      <c r="L16" s="96"/>
    </row>
    <row r="17" spans="1:12" x14ac:dyDescent="0.2">
      <c r="A17" s="96"/>
      <c r="B17" s="96"/>
      <c r="C17" s="108"/>
      <c r="D17" s="109"/>
      <c r="E17" s="110"/>
      <c r="F17" s="109"/>
      <c r="G17" s="111"/>
      <c r="H17" s="112"/>
      <c r="I17" s="111"/>
      <c r="J17" s="112"/>
      <c r="K17" s="108"/>
      <c r="L17" s="96"/>
    </row>
    <row r="18" spans="1:12" ht="12.75" customHeight="1" x14ac:dyDescent="0.2">
      <c r="A18" s="178" t="s">
        <v>122</v>
      </c>
      <c r="B18" s="178"/>
      <c r="C18" s="178"/>
      <c r="D18" s="113">
        <f>SUM(D6:D16)</f>
        <v>2468</v>
      </c>
      <c r="E18" s="114">
        <f>E32/D32</f>
        <v>0.93595097244732561</v>
      </c>
      <c r="F18" s="115">
        <f>IF(ISERROR(SUMPRODUCT(F6:F16,D6:D16)/D18),"",SUMPRODUCT(F6:F16,D6:D16)/D18)</f>
        <v>1143.77755267423</v>
      </c>
      <c r="G18" s="116">
        <f>IF(ISERROR(SUMPRODUCT(G6:G16,D6:D16)/D18),"",SUMPRODUCT(G6:G16,D6:D16)/D18)</f>
        <v>2413.9878444084279</v>
      </c>
      <c r="H18" s="117">
        <f>IF(ISERROR(G18/F18),"",G18/F18)</f>
        <v>2.1105396226428463</v>
      </c>
      <c r="I18" s="116">
        <f>IF(ISERROR(SUMPRODUCT(I6:I16,D6:D16)/D18),"",SUMPRODUCT(I6:I16,D6:D16)/D18)</f>
        <v>2239.8163700494538</v>
      </c>
      <c r="J18" s="117">
        <f>IF(ISERROR(I18/F18),"",I18/F18)</f>
        <v>1.9582622204926212</v>
      </c>
      <c r="K18" s="96"/>
      <c r="L18" s="96"/>
    </row>
    <row r="19" spans="1:12" ht="12.75" customHeight="1" x14ac:dyDescent="0.2">
      <c r="A19" s="178" t="s">
        <v>123</v>
      </c>
      <c r="B19" s="178"/>
      <c r="C19" s="178"/>
      <c r="D19" s="113">
        <f>D18-D6</f>
        <v>2222</v>
      </c>
      <c r="E19" s="114">
        <f>E33/D33</f>
        <v>0.93921152115211515</v>
      </c>
      <c r="F19" s="115">
        <f>IF(ISERROR(SUMPRODUCT(F7:F16,D7:D16)/D19),"",SUMPRODUCT(F7:F16,D7:D16)/D19)</f>
        <v>1112.4824482448246</v>
      </c>
      <c r="G19" s="116">
        <f>IF(ISERROR(SUMPRODUCT(G7:G16,D7:D16)/D19),"",SUMPRODUCT(G7:G16,D7:D16)/D19)</f>
        <v>2371.6372637263726</v>
      </c>
      <c r="H19" s="117">
        <f>IF(ISERROR(G19/F19),"",G19/F19)</f>
        <v>2.1318424101594862</v>
      </c>
      <c r="I19" s="116">
        <f>IF(ISERROR(SUMPRODUCT(I7:I16,D7:D16)/D19),"",SUMPRODUCT(I7:I16,D7:D16)/D19)</f>
        <v>2178.1830788848119</v>
      </c>
      <c r="J19" s="117">
        <f>IF(ISERROR(I19/F19),"",I19/F19)</f>
        <v>1.9579482645513686</v>
      </c>
      <c r="K19" s="96"/>
      <c r="L19" s="96"/>
    </row>
    <row r="20" spans="1:12" x14ac:dyDescent="0.2">
      <c r="A20" s="96"/>
      <c r="B20" s="96"/>
      <c r="C20" s="96"/>
      <c r="D20" s="96"/>
      <c r="E20" s="96"/>
      <c r="F20" s="96"/>
      <c r="G20" s="96"/>
      <c r="H20" s="96"/>
      <c r="I20" s="96"/>
      <c r="J20" s="96"/>
      <c r="K20" s="96"/>
      <c r="L20" s="96"/>
    </row>
    <row r="21" spans="1:12" ht="15" hidden="1" x14ac:dyDescent="0.25">
      <c r="A21" s="96"/>
      <c r="B21" s="96"/>
      <c r="C21" s="96"/>
      <c r="D21" s="84">
        <f t="shared" ref="D21:D31" si="0">IF(E6="WNG",0,D6)</f>
        <v>246</v>
      </c>
      <c r="E21" s="84">
        <f t="shared" ref="E21:E31" si="1">IF(ISERROR(D21*E6),0,D21*E6)</f>
        <v>222.999</v>
      </c>
      <c r="F21" s="96"/>
      <c r="G21" s="96"/>
      <c r="H21" s="96"/>
      <c r="I21" s="96"/>
      <c r="J21" s="96"/>
      <c r="K21" s="96"/>
      <c r="L21" s="96"/>
    </row>
    <row r="22" spans="1:12" ht="15" hidden="1" x14ac:dyDescent="0.25">
      <c r="A22" s="96"/>
      <c r="B22" s="96"/>
      <c r="C22" s="96"/>
      <c r="D22" s="84">
        <f t="shared" si="0"/>
        <v>129</v>
      </c>
      <c r="E22" s="84">
        <f t="shared" si="1"/>
        <v>124.098</v>
      </c>
      <c r="F22" s="96"/>
      <c r="G22" s="96"/>
      <c r="H22" s="96"/>
      <c r="I22" s="96"/>
      <c r="J22" s="96"/>
      <c r="K22" s="96"/>
      <c r="L22" s="96"/>
    </row>
    <row r="23" spans="1:12" ht="15" hidden="1" x14ac:dyDescent="0.25">
      <c r="A23" s="96"/>
      <c r="B23" s="96"/>
      <c r="C23" s="96"/>
      <c r="D23" s="84">
        <f t="shared" si="0"/>
        <v>148</v>
      </c>
      <c r="E23" s="84">
        <f t="shared" si="1"/>
        <v>138.97199999999998</v>
      </c>
      <c r="F23" s="96"/>
      <c r="G23" s="96"/>
      <c r="H23" s="96"/>
      <c r="I23" s="96"/>
      <c r="J23" s="96"/>
      <c r="K23" s="96"/>
      <c r="L23" s="96"/>
    </row>
    <row r="24" spans="1:12" ht="15" hidden="1" x14ac:dyDescent="0.25">
      <c r="A24" s="96"/>
      <c r="B24" s="96"/>
      <c r="C24" s="96"/>
      <c r="D24" s="84">
        <f t="shared" si="0"/>
        <v>262</v>
      </c>
      <c r="E24" s="84">
        <f t="shared" si="1"/>
        <v>248.89999999999998</v>
      </c>
      <c r="F24" s="96"/>
      <c r="G24" s="96"/>
      <c r="H24" s="96"/>
      <c r="I24" s="96"/>
      <c r="J24" s="96"/>
      <c r="K24" s="96"/>
      <c r="L24" s="96"/>
    </row>
    <row r="25" spans="1:12" ht="15" hidden="1" x14ac:dyDescent="0.25">
      <c r="A25" s="96"/>
      <c r="B25" s="96"/>
      <c r="C25" s="96"/>
      <c r="D25" s="84">
        <f t="shared" si="0"/>
        <v>355</v>
      </c>
      <c r="E25" s="84">
        <f t="shared" si="1"/>
        <v>330.15000000000003</v>
      </c>
      <c r="F25" s="96"/>
      <c r="G25" s="96"/>
      <c r="H25" s="96"/>
      <c r="I25" s="96"/>
      <c r="J25" s="96"/>
      <c r="K25" s="96"/>
      <c r="L25" s="96"/>
    </row>
    <row r="26" spans="1:12" ht="15" hidden="1" x14ac:dyDescent="0.25">
      <c r="A26" s="96"/>
      <c r="B26" s="96"/>
      <c r="C26" s="96"/>
      <c r="D26" s="84">
        <f t="shared" si="0"/>
        <v>114</v>
      </c>
      <c r="E26" s="84">
        <f t="shared" si="1"/>
        <v>107.958</v>
      </c>
      <c r="F26" s="96"/>
      <c r="G26" s="96"/>
      <c r="H26" s="96"/>
      <c r="I26" s="96"/>
      <c r="J26" s="96"/>
      <c r="K26" s="96"/>
      <c r="L26" s="96"/>
    </row>
    <row r="27" spans="1:12" ht="15" hidden="1" x14ac:dyDescent="0.25">
      <c r="A27" s="96"/>
      <c r="B27" s="96"/>
      <c r="C27" s="96"/>
      <c r="D27" s="84">
        <f t="shared" si="0"/>
        <v>0</v>
      </c>
      <c r="E27" s="84">
        <f t="shared" si="1"/>
        <v>0</v>
      </c>
      <c r="F27" s="96"/>
      <c r="G27" s="96"/>
      <c r="H27" s="96"/>
      <c r="I27" s="96"/>
      <c r="J27" s="96"/>
      <c r="K27" s="96"/>
      <c r="L27" s="96"/>
    </row>
    <row r="28" spans="1:12" ht="15" hidden="1" x14ac:dyDescent="0.25">
      <c r="A28" s="96"/>
      <c r="B28" s="96"/>
      <c r="C28" s="96"/>
      <c r="D28" s="84">
        <f t="shared" si="0"/>
        <v>175</v>
      </c>
      <c r="E28" s="84">
        <f t="shared" si="1"/>
        <v>156.97499999999999</v>
      </c>
      <c r="F28" s="96"/>
      <c r="G28" s="96"/>
      <c r="H28" s="96"/>
      <c r="I28" s="96"/>
      <c r="J28" s="96"/>
      <c r="K28" s="96"/>
      <c r="L28" s="96"/>
    </row>
    <row r="29" spans="1:12" ht="15" hidden="1" x14ac:dyDescent="0.25">
      <c r="A29" s="96"/>
      <c r="B29" s="96"/>
      <c r="C29" s="96"/>
      <c r="D29" s="84">
        <f t="shared" si="0"/>
        <v>356</v>
      </c>
      <c r="E29" s="84">
        <f t="shared" si="1"/>
        <v>332.86</v>
      </c>
      <c r="F29" s="96"/>
      <c r="G29" s="96"/>
      <c r="H29" s="96"/>
      <c r="I29" s="96"/>
      <c r="J29" s="96"/>
      <c r="K29" s="96"/>
      <c r="L29" s="96"/>
    </row>
    <row r="30" spans="1:12" ht="15" hidden="1" x14ac:dyDescent="0.25">
      <c r="A30" s="96"/>
      <c r="B30" s="96"/>
      <c r="C30" s="96"/>
      <c r="D30" s="84">
        <f t="shared" si="0"/>
        <v>350</v>
      </c>
      <c r="E30" s="84">
        <f t="shared" si="1"/>
        <v>329</v>
      </c>
      <c r="F30" s="96"/>
      <c r="G30" s="96"/>
      <c r="H30" s="96"/>
      <c r="I30" s="96"/>
      <c r="J30" s="96"/>
      <c r="K30" s="96"/>
      <c r="L30" s="96"/>
    </row>
    <row r="31" spans="1:12" ht="15" hidden="1" x14ac:dyDescent="0.25">
      <c r="A31" s="96"/>
      <c r="B31" s="96"/>
      <c r="C31" s="96"/>
      <c r="D31" s="84">
        <f t="shared" si="0"/>
        <v>333</v>
      </c>
      <c r="E31" s="84">
        <f t="shared" si="1"/>
        <v>318.01499999999999</v>
      </c>
      <c r="F31" s="96"/>
      <c r="G31" s="96"/>
      <c r="H31" s="96"/>
      <c r="I31" s="96"/>
      <c r="J31" s="96"/>
      <c r="K31" s="96"/>
      <c r="L31" s="96"/>
    </row>
    <row r="32" spans="1:12" ht="15" hidden="1" x14ac:dyDescent="0.25">
      <c r="A32" s="96"/>
      <c r="B32" s="96"/>
      <c r="C32" s="96"/>
      <c r="D32" s="85">
        <f>SUM(D21:D31)</f>
        <v>2468</v>
      </c>
      <c r="E32" s="85">
        <f>SUM(E21:E31)</f>
        <v>2309.9269999999997</v>
      </c>
      <c r="F32" s="96"/>
      <c r="G32" s="96"/>
      <c r="H32" s="96"/>
      <c r="I32" s="96"/>
      <c r="J32" s="96"/>
      <c r="K32" s="96"/>
      <c r="L32" s="96"/>
    </row>
    <row r="33" spans="1:12" ht="15" hidden="1" x14ac:dyDescent="0.25">
      <c r="A33" s="96"/>
      <c r="B33" s="96"/>
      <c r="C33" s="96"/>
      <c r="D33" s="85">
        <f>SUM(D22:D31)</f>
        <v>2222</v>
      </c>
      <c r="E33" s="85">
        <f>SUM(E22:E31)</f>
        <v>2086.9279999999999</v>
      </c>
      <c r="F33" s="96"/>
      <c r="G33" s="96"/>
      <c r="H33" s="96"/>
      <c r="I33" s="96"/>
      <c r="J33" s="96"/>
      <c r="K33" s="96"/>
      <c r="L33" s="96"/>
    </row>
    <row r="34" spans="1:12" x14ac:dyDescent="0.2">
      <c r="A34" s="96"/>
      <c r="B34" s="174" t="s">
        <v>127</v>
      </c>
      <c r="C34" s="174"/>
      <c r="D34" s="174"/>
      <c r="E34" s="174"/>
      <c r="F34" s="174"/>
      <c r="G34" s="96"/>
      <c r="H34" s="174" t="s">
        <v>128</v>
      </c>
      <c r="I34" s="174"/>
      <c r="J34" s="174"/>
      <c r="K34" s="174"/>
      <c r="L34" s="174"/>
    </row>
    <row r="35" spans="1:12" ht="28.5" customHeight="1" x14ac:dyDescent="0.2">
      <c r="A35" s="96"/>
      <c r="B35" s="127" t="s">
        <v>103</v>
      </c>
      <c r="C35" s="129" t="s">
        <v>95</v>
      </c>
      <c r="D35" s="129" t="s">
        <v>124</v>
      </c>
      <c r="E35" s="129" t="s">
        <v>125</v>
      </c>
      <c r="F35" s="130" t="s">
        <v>126</v>
      </c>
      <c r="G35" s="96"/>
      <c r="H35" s="127" t="s">
        <v>103</v>
      </c>
      <c r="I35" s="129" t="s">
        <v>95</v>
      </c>
      <c r="J35" s="129" t="s">
        <v>124</v>
      </c>
      <c r="K35" s="129" t="s">
        <v>125</v>
      </c>
      <c r="L35" s="130" t="s">
        <v>126</v>
      </c>
    </row>
    <row r="36" spans="1:12" x14ac:dyDescent="0.2">
      <c r="A36" s="96"/>
      <c r="B36" s="161" t="str">
        <f>(Subject_Property)</f>
        <v>The Hayworth</v>
      </c>
      <c r="C36" s="156">
        <f>SUMIF('Studio Analysis'!$A$5:$A$522,$B36,'Studio Analysis'!$C$5:$C$522)</f>
        <v>0</v>
      </c>
      <c r="D36" s="156" t="str">
        <f>IF(ISERROR(SUMIF('Studio Analysis'!$A$5:$A$522,$B36,'Studio Analysis'!$E$5:$E$522)/SUMIF('Studio Analysis'!$A$5:$A$522,$B36,'Studio Analysis'!$C$5:$C$522)),"",(SUMIF('Studio Analysis'!$A$5:$A$522,$B36,'Studio Analysis'!$E$5:$E$522)/SUMIF('Studio Analysis'!$A$5:$A$522,$B36,'Studio Analysis'!$C$5:$C$522)))</f>
        <v/>
      </c>
      <c r="E36" s="158" t="str">
        <f>IF(ISERROR(SUMIF('Studio Analysis'!$A$5:$A$522,$B36,'Studio Analysis'!$G$5:$G$522)/SUMIF('Studio Analysis'!$A$5:$A$522,$B36,'Studio Analysis'!$C$5:$C$522)),"",(SUMIF('Studio Analysis'!$A$5:$A$522,$B36,'Studio Analysis'!$G$5:$G$522)/SUMIF('Studio Analysis'!$A$5:$A$522,$B36,'Studio Analysis'!$C$5:$C$522)))</f>
        <v/>
      </c>
      <c r="F36" s="159" t="str">
        <f>IF(ISERROR(E36*C36/SUMIF('Studio Analysis'!$A$5:$A$522,B36,'Studio Analysis'!$E$5:$E$522)),"",(E36*C36/SUMIF('Studio Analysis'!$A$5:$A$522,B36,'Studio Analysis'!$E$5:$E$522)))</f>
        <v/>
      </c>
      <c r="G36" s="96"/>
      <c r="H36" s="161" t="str">
        <f>(Subject_Property)</f>
        <v>The Hayworth</v>
      </c>
      <c r="I36" s="156">
        <f>SUMIF('1 BR Analysis'!$A$5:$A$415,$B36,'1 BR Analysis'!$C$5:$C$415)</f>
        <v>56</v>
      </c>
      <c r="J36" s="156">
        <f ca="1">IF(ISERROR(SUMIF('1 BR Analysis'!$A$5:$A$415,$B36,'1 BR Analysis'!$E$5:$E$200)/SUMIF('1 BR Analysis'!$A$5:$A$415,$B36,'1 BR Analysis'!$C$5:$C$200)),"",(SUMIF('1 BR Analysis'!$A$5:$A$415,$B36,'1 BR Analysis'!$E$5:$E$200)/SUMIF('1 BR Analysis'!$A$5:$A$415,$B36,'1 BR Analysis'!$C$5:$C$200)))</f>
        <v>1005.7857142857143</v>
      </c>
      <c r="K36" s="158">
        <f ca="1">IF(ISERROR(SUMIF('1 BR Analysis'!$A$5:$A$415,$B36,'1 BR Analysis'!$G$5:$G$200)/SUMIF('1 BR Analysis'!$A$5:$A$415,$B36,'1 BR Analysis'!$C$5:$C$200)),"",(SUMIF('1 BR Analysis'!$A$5:$A$415,$B36,'1 BR Analysis'!$G$5:$G$200)/SUMIF('1 BR Analysis'!$A$5:$A$415,$B36,'1 BR Analysis'!$C$5:$C$200)))</f>
        <v>1927.375</v>
      </c>
      <c r="L36" s="159">
        <f ca="1">IF(ISERROR(K36*I36/SUMIF('1 BR Analysis'!$A$5:$A$415,H36,'1 BR Analysis'!$E$5:$E$200)),"",(K36*I36/SUMIF('1 BR Analysis'!$A$5:$A$415,H36,'1 BR Analysis'!$E$5:$E$200)))</f>
        <v>1.9162879056885165</v>
      </c>
    </row>
    <row r="37" spans="1:12" x14ac:dyDescent="0.2">
      <c r="A37" s="96"/>
      <c r="B37" s="118" t="str">
        <f>'The McCarthy'!$B$1</f>
        <v>The McCarthy</v>
      </c>
      <c r="C37" s="166">
        <f>SUMIF('Studio Analysis'!$A$5:$A$522,$B37,'Studio Analysis'!$C$5:$C$522)</f>
        <v>14</v>
      </c>
      <c r="D37" s="103">
        <f>IF(ISERROR(SUMIF('Studio Analysis'!$A$5:$A$522,$B37,'Studio Analysis'!$E$5:$E$522)/SUMIF('Studio Analysis'!$A$5:$A$522,$B37,'Studio Analysis'!$C$5:$C$522)),"",(SUMIF('Studio Analysis'!$A$5:$A$522,$B37,'Studio Analysis'!$E$5:$E$522)/SUMIF('Studio Analysis'!$A$5:$A$522,$B37,'Studio Analysis'!$C$5:$C$522)))</f>
        <v>566.28571428571433</v>
      </c>
      <c r="E37" s="105">
        <f>IF(ISERROR(SUMIF('Studio Analysis'!$A$5:$A$522,$B37,'Studio Analysis'!$G$5:$G$522)/SUMIF('Studio Analysis'!$A$5:$A$522,$B37,'Studio Analysis'!$C$5:$C$522)),"",(SUMIF('Studio Analysis'!$A$5:$A$522,$B37,'Studio Analysis'!$G$5:$G$522)/SUMIF('Studio Analysis'!$A$5:$A$522,$B37,'Studio Analysis'!$C$5:$C$522)))</f>
        <v>1332.0952380952381</v>
      </c>
      <c r="F37" s="106">
        <f>IF(ISERROR(E37*C37/SUMIF('Studio Analysis'!$A$5:$A$522,B37,'Studio Analysis'!$E$5:$E$522)),"",(E37*C37/SUMIF('Studio Analysis'!$A$5:$A$522,B37,'Studio Analysis'!$E$5:$E$522)))</f>
        <v>2.3523377060208541</v>
      </c>
      <c r="G37" s="96"/>
      <c r="H37" s="118" t="str">
        <f>'The McCarthy'!$B$1</f>
        <v>The McCarthy</v>
      </c>
      <c r="I37" s="103">
        <f>SUMIF('1 BR Analysis'!$A$5:$A$515,$B37,'1 BR Analysis'!$C$5:$C$515)</f>
        <v>78</v>
      </c>
      <c r="J37" s="103">
        <f ca="1">IF(ISERROR(SUMIF('1 BR Analysis'!$A$5:$A$415,$B37,'1 BR Analysis'!$E$5:$E$200)/SUMIF('1 BR Analysis'!$A$5:$A$415,$B37,'1 BR Analysis'!$C$5:$C$200)),"",(SUMIF('1 BR Analysis'!$A$5:$A$415,$B37,'1 BR Analysis'!$E$5:$E$200)/SUMIF('1 BR Analysis'!$A$5:$A$415,$B37,'1 BR Analysis'!$C$5:$C$200)))</f>
        <v>804.53846153846155</v>
      </c>
      <c r="K37" s="105">
        <f ca="1">IF(ISERROR(SUMIF('1 BR Analysis'!$A$5:$A$415,$B37,'1 BR Analysis'!$G$5:$G$200)/SUMIF('1 BR Analysis'!$A$5:$A$415,$B37,'1 BR Analysis'!$C$5:$C$200)),"",(SUMIF('1 BR Analysis'!$A$5:$A$415,$B37,'1 BR Analysis'!$G$5:$G$200)/SUMIF('1 BR Analysis'!$A$5:$A$415,$B37,'1 BR Analysis'!$C$5:$C$200)))</f>
        <v>1820.5128205128206</v>
      </c>
      <c r="L37" s="106">
        <f ca="1">IF(ISERROR(K37*I37/SUMIF('1 BR Analysis'!$A$5:$A$415,H37,'1 BR Analysis'!$E$5:$E$200)),"",(K37*I37/SUMIF('1 BR Analysis'!$A$5:$A$415,H37,'1 BR Analysis'!$E$5:$E$200)))</f>
        <v>2.2628039646875098</v>
      </c>
    </row>
    <row r="38" spans="1:12" x14ac:dyDescent="0.2">
      <c r="A38" s="96"/>
      <c r="B38" s="118" t="str">
        <f>'Pearl Residences'!$B$1</f>
        <v>Pearl Residences</v>
      </c>
      <c r="C38" s="166">
        <f>SUMIF('Studio Analysis'!$A$5:$A$522,$B38,'Studio Analysis'!$C$5:$C$522)</f>
        <v>0</v>
      </c>
      <c r="D38" s="103" t="str">
        <f>IF(ISERROR(SUMIF('Studio Analysis'!$A$5:$A$522,$B38,'Studio Analysis'!$E$5:$E$522)/SUMIF('Studio Analysis'!$A$5:$A$522,$B38,'Studio Analysis'!$C$5:$C$522)),"",(SUMIF('Studio Analysis'!$A$5:$A$522,$B38,'Studio Analysis'!$E$5:$E$522)/SUMIF('Studio Analysis'!$A$5:$A$522,$B38,'Studio Analysis'!$C$5:$C$522)))</f>
        <v/>
      </c>
      <c r="E38" s="105" t="str">
        <f>IF(ISERROR(SUMIF('Studio Analysis'!$A$5:$A$522,$B38,'Studio Analysis'!$G$5:$G$522)/SUMIF('Studio Analysis'!$A$5:$A$522,$B38,'Studio Analysis'!$C$5:$C$522)),"",(SUMIF('Studio Analysis'!$A$5:$A$522,$B38,'Studio Analysis'!$G$5:$G$522)/SUMIF('Studio Analysis'!$A$5:$A$522,$B38,'Studio Analysis'!$C$5:$C$522)))</f>
        <v/>
      </c>
      <c r="F38" s="106" t="str">
        <f>IF(ISERROR(E38*C38/SUMIF('Studio Analysis'!$A$5:$A$522,B38,'Studio Analysis'!$E$5:$E$522)),"",(E38*C38/SUMIF('Studio Analysis'!$A$5:$A$522,B38,'Studio Analysis'!$E$5:$E$522)))</f>
        <v/>
      </c>
      <c r="G38" s="96"/>
      <c r="H38" s="118" t="str">
        <f>'Pearl Residences'!$B$1</f>
        <v>Pearl Residences</v>
      </c>
      <c r="I38" s="103">
        <f ca="1">SUMIF('1 BR Analysis'!$A$5:$A$415,$B38,'1 BR Analysis'!$C$5:$C$200)</f>
        <v>11</v>
      </c>
      <c r="J38" s="103">
        <f ca="1">IF(ISERROR(SUMIF('1 BR Analysis'!$A$5:$A$415,$B38,'1 BR Analysis'!$E$5:$E$200)/SUMIF('1 BR Analysis'!$A$5:$A$415,$B38,'1 BR Analysis'!$C$5:$C$200)),"",(SUMIF('1 BR Analysis'!$A$5:$A$415,$B38,'1 BR Analysis'!$E$5:$E$200)/SUMIF('1 BR Analysis'!$A$5:$A$415,$B38,'1 BR Analysis'!$C$5:$C$200)))</f>
        <v>750</v>
      </c>
      <c r="K38" s="105">
        <f ca="1">IF(ISERROR(SUMIF('1 BR Analysis'!$A$5:$A$415,$B38,'1 BR Analysis'!$G$5:$G$200)/SUMIF('1 BR Analysis'!$A$5:$A$415,$B38,'1 BR Analysis'!$C$5:$C$200)),"",(SUMIF('1 BR Analysis'!$A$5:$A$415,$B38,'1 BR Analysis'!$G$5:$G$200)/SUMIF('1 BR Analysis'!$A$5:$A$415,$B38,'1 BR Analysis'!$C$5:$C$200)))</f>
        <v>1589</v>
      </c>
      <c r="L38" s="106">
        <f ca="1">IF(ISERROR(K38*I38/SUMIF('1 BR Analysis'!$A$5:$A$415,H38,'1 BR Analysis'!$E$5:$E$200)),"",(K38*I38/SUMIF('1 BR Analysis'!$A$5:$A$415,H38,'1 BR Analysis'!$E$5:$E$200)))</f>
        <v>2.1186666666666665</v>
      </c>
    </row>
    <row r="39" spans="1:12" x14ac:dyDescent="0.2">
      <c r="A39" s="96"/>
      <c r="B39" s="118" t="str">
        <f>'1900 Yorktown'!$B$1</f>
        <v>1900 Yorktown</v>
      </c>
      <c r="C39" s="166">
        <f>SUMIF('Studio Analysis'!$A$5:$A$522,$B39,'Studio Analysis'!$C$5:$C$522)</f>
        <v>0</v>
      </c>
      <c r="D39" s="103" t="str">
        <f>IF(ISERROR(SUMIF('Studio Analysis'!$A$5:$A$522,$B39,'Studio Analysis'!$E$5:$E$522)/SUMIF('Studio Analysis'!$A$5:$A$522,$B39,'Studio Analysis'!$C$5:$C$522)),"",(SUMIF('Studio Analysis'!$A$5:$A$522,$B39,'Studio Analysis'!$E$5:$E$522)/SUMIF('Studio Analysis'!$A$5:$A$522,$B39,'Studio Analysis'!$C$5:$C$522)))</f>
        <v/>
      </c>
      <c r="E39" s="105" t="str">
        <f>IF(ISERROR(SUMIF('Studio Analysis'!$A$5:$A$522,$B39,'Studio Analysis'!$G$5:$G$522)/SUMIF('Studio Analysis'!$A$5:$A$522,$B39,'Studio Analysis'!$C$5:$C$522)),"",(SUMIF('Studio Analysis'!$A$5:$A$522,$B39,'Studio Analysis'!$G$5:$G$522)/SUMIF('Studio Analysis'!$A$5:$A$522,$B39,'Studio Analysis'!$C$5:$C$522)))</f>
        <v/>
      </c>
      <c r="F39" s="106" t="str">
        <f>IF(ISERROR(E39*C39/SUMIF('Studio Analysis'!$A$5:$A$522,B39,'Studio Analysis'!$E$5:$E$522)),"",(E39*C39/SUMIF('Studio Analysis'!$A$5:$A$522,B39,'Studio Analysis'!$E$5:$E$522)))</f>
        <v/>
      </c>
      <c r="G39" s="96"/>
      <c r="H39" s="118" t="str">
        <f>'1900 Yorktown'!$B$1</f>
        <v>1900 Yorktown</v>
      </c>
      <c r="I39" s="103">
        <f ca="1">SUMIF('1 BR Analysis'!$A$5:$A$415,$B39,'1 BR Analysis'!$C$5:$C$200)</f>
        <v>169</v>
      </c>
      <c r="J39" s="103">
        <f ca="1">IF(ISERROR(SUMIF('1 BR Analysis'!$A$5:$A$415,$B39,'1 BR Analysis'!$E$5:$E$200)/SUMIF('1 BR Analysis'!$A$5:$A$415,$B39,'1 BR Analysis'!$C$5:$C$200)),"",(SUMIF('1 BR Analysis'!$A$5:$A$415,$B39,'1 BR Analysis'!$E$5:$E$200)/SUMIF('1 BR Analysis'!$A$5:$A$415,$B39,'1 BR Analysis'!$C$5:$C$200)))</f>
        <v>958.85798816568047</v>
      </c>
      <c r="K39" s="105">
        <f ca="1">IF(ISERROR(SUMIF('1 BR Analysis'!$A$5:$A$415,$B39,'1 BR Analysis'!$G$5:$G$200)/SUMIF('1 BR Analysis'!$A$5:$A$415,$B39,'1 BR Analysis'!$C$5:$C$200)),"",(SUMIF('1 BR Analysis'!$A$5:$A$415,$B39,'1 BR Analysis'!$G$5:$G$200)/SUMIF('1 BR Analysis'!$A$5:$A$415,$B39,'1 BR Analysis'!$C$5:$C$200)))</f>
        <v>1832.9403732362314</v>
      </c>
      <c r="L39" s="106">
        <f ca="1">IF(ISERROR(K39*I39/SUMIF('1 BR Analysis'!$A$5:$A$415,H39,'1 BR Analysis'!$E$5:$E$200)),"",(K39*I39/SUMIF('1 BR Analysis'!$A$5:$A$415,H39,'1 BR Analysis'!$E$5:$E$200)))</f>
        <v>1.9115869042742113</v>
      </c>
    </row>
    <row r="40" spans="1:12" x14ac:dyDescent="0.2">
      <c r="A40" s="96"/>
      <c r="B40" s="118" t="str">
        <f>'Hanover Post Oak'!$B$1</f>
        <v>Hanover Post Oak</v>
      </c>
      <c r="C40" s="166">
        <f>SUMIF('Studio Analysis'!$A$5:$A$522,$B40,'Studio Analysis'!$C$5:$C$522)</f>
        <v>0</v>
      </c>
      <c r="D40" s="103" t="str">
        <f>IF(ISERROR(SUMIF('Studio Analysis'!$A$5:$A$522,$B40,'Studio Analysis'!$E$5:$E$522)/SUMIF('Studio Analysis'!$A$5:$A$522,$B40,'Studio Analysis'!$C$5:$C$522)),"",(SUMIF('Studio Analysis'!$A$5:$A$522,$B40,'Studio Analysis'!$E$5:$E$522)/SUMIF('Studio Analysis'!$A$5:$A$522,$B40,'Studio Analysis'!$C$5:$C$522)))</f>
        <v/>
      </c>
      <c r="E40" s="105" t="str">
        <f>IF(ISERROR(SUMIF('Studio Analysis'!$A$5:$A$522,$B40,'Studio Analysis'!$G$5:$G$522)/SUMIF('Studio Analysis'!$A$5:$A$522,$B40,'Studio Analysis'!$C$5:$C$522)),"",(SUMIF('Studio Analysis'!$A$5:$A$522,$B40,'Studio Analysis'!$G$5:$G$522)/SUMIF('Studio Analysis'!$A$5:$A$522,$B40,'Studio Analysis'!$C$5:$C$522)))</f>
        <v/>
      </c>
      <c r="F40" s="106" t="str">
        <f>IF(ISERROR(E40*C40/SUMIF('Studio Analysis'!$A$5:$A$522,B40,'Studio Analysis'!$E$5:$E$522)),"",(E40*C40/SUMIF('Studio Analysis'!$A$5:$A$522,B40,'Studio Analysis'!$E$5:$E$522)))</f>
        <v/>
      </c>
      <c r="G40" s="96"/>
      <c r="H40" s="118" t="str">
        <f>'Hanover Post Oak'!$B$1</f>
        <v>Hanover Post Oak</v>
      </c>
      <c r="I40" s="103">
        <f ca="1">SUMIF('1 BR Analysis'!$A$5:$A$415,$B40,'1 BR Analysis'!$C$5:$C$200)</f>
        <v>227</v>
      </c>
      <c r="J40" s="103">
        <f ca="1">IF(ISERROR(SUMIF('1 BR Analysis'!$A$5:$A$415,$B40,'1 BR Analysis'!$E$5:$E$200)/SUMIF('1 BR Analysis'!$A$5:$A$415,$B40,'1 BR Analysis'!$C$5:$C$200)),"",(SUMIF('1 BR Analysis'!$A$5:$A$415,$B40,'1 BR Analysis'!$E$5:$E$200)/SUMIF('1 BR Analysis'!$A$5:$A$415,$B40,'1 BR Analysis'!$C$5:$C$200)))</f>
        <v>817.11013215859032</v>
      </c>
      <c r="K40" s="105">
        <f ca="1">IF(ISERROR(SUMIF('1 BR Analysis'!$A$5:$A$415,$B40,'1 BR Analysis'!$G$5:$G$200)/SUMIF('1 BR Analysis'!$A$5:$A$415,$B40,'1 BR Analysis'!$C$5:$C$200)),"",(SUMIF('1 BR Analysis'!$A$5:$A$415,$B40,'1 BR Analysis'!$G$5:$G$200)/SUMIF('1 BR Analysis'!$A$5:$A$415,$B40,'1 BR Analysis'!$C$5:$C$200)))</f>
        <v>1742.5306675703152</v>
      </c>
      <c r="L40" s="106">
        <f ca="1">IF(ISERROR(K40*I40/SUMIF('1 BR Analysis'!$A$5:$A$415,H40,'1 BR Analysis'!$E$5:$E$200)),"",(K40*I40/SUMIF('1 BR Analysis'!$A$5:$A$415,H40,'1 BR Analysis'!$E$5:$E$200)))</f>
        <v>2.1325530047791807</v>
      </c>
    </row>
    <row r="41" spans="1:12" ht="25.5" x14ac:dyDescent="0.2">
      <c r="A41" s="96"/>
      <c r="B41" s="118" t="str">
        <f>'Fountains at Memorial City'!$B$1</f>
        <v>Fountains at Memorial City</v>
      </c>
      <c r="C41" s="166">
        <f>SUMIF('Studio Analysis'!$A$5:$A$522,$B41,'Studio Analysis'!$C$5:$C$522)</f>
        <v>0</v>
      </c>
      <c r="D41" s="103" t="str">
        <f>IF(ISERROR(SUMIF('Studio Analysis'!$A$5:$A$522,$B41,'Studio Analysis'!$E$5:$E$522)/SUMIF('Studio Analysis'!$A$5:$A$522,$B41,'Studio Analysis'!$C$5:$C$522)),"",(SUMIF('Studio Analysis'!$A$5:$A$522,$B41,'Studio Analysis'!$E$5:$E$522)/SUMIF('Studio Analysis'!$A$5:$A$522,$B41,'Studio Analysis'!$C$5:$C$522)))</f>
        <v/>
      </c>
      <c r="E41" s="105" t="str">
        <f>IF(ISERROR(SUMIF('Studio Analysis'!$A$5:$A$522,$B41,'Studio Analysis'!$G$5:$G$522)/SUMIF('Studio Analysis'!$A$5:$A$522,$B41,'Studio Analysis'!$C$5:$C$522)),"",(SUMIF('Studio Analysis'!$A$5:$A$522,$B41,'Studio Analysis'!$G$5:$G$522)/SUMIF('Studio Analysis'!$A$5:$A$522,$B41,'Studio Analysis'!$C$5:$C$522)))</f>
        <v/>
      </c>
      <c r="F41" s="106" t="str">
        <f>IF(ISERROR(E41*C41/SUMIF('Studio Analysis'!$A$5:$A$522,B41,'Studio Analysis'!$E$5:$E$522)),"",(E41*C41/SUMIF('Studio Analysis'!$A$5:$A$522,B41,'Studio Analysis'!$E$5:$E$522)))</f>
        <v/>
      </c>
      <c r="G41" s="96"/>
      <c r="H41" s="118" t="str">
        <f>'Fountains at Memorial City'!$B$1</f>
        <v>Fountains at Memorial City</v>
      </c>
      <c r="I41" s="103">
        <f ca="1">SUMIF('1 BR Analysis'!$A$5:$A$415,$B41,'1 BR Analysis'!$C$5:$C$200)</f>
        <v>16</v>
      </c>
      <c r="J41" s="103">
        <f ca="1">IF(ISERROR(SUMIF('1 BR Analysis'!$A$5:$A$415,$B41,'1 BR Analysis'!$E$5:$E$200)/SUMIF('1 BR Analysis'!$A$5:$A$415,$B41,'1 BR Analysis'!$C$5:$C$200)),"",(SUMIF('1 BR Analysis'!$A$5:$A$415,$B41,'1 BR Analysis'!$E$5:$E$200)/SUMIF('1 BR Analysis'!$A$5:$A$415,$B41,'1 BR Analysis'!$C$5:$C$200)))</f>
        <v>1067.5625</v>
      </c>
      <c r="K41" s="105">
        <f ca="1">IF(ISERROR(SUMIF('1 BR Analysis'!$A$5:$A$415,$B41,'1 BR Analysis'!$G$5:$G$200)/SUMIF('1 BR Analysis'!$A$5:$A$415,$B41,'1 BR Analysis'!$C$5:$C$200)),"",(SUMIF('1 BR Analysis'!$A$5:$A$415,$B41,'1 BR Analysis'!$G$5:$G$200)/SUMIF('1 BR Analysis'!$A$5:$A$415,$B41,'1 BR Analysis'!$C$5:$C$200)))</f>
        <v>1863.125</v>
      </c>
      <c r="L41" s="106">
        <f ca="1">IF(ISERROR(K41*I41/SUMIF('1 BR Analysis'!$A$5:$A$415,H41,'1 BR Analysis'!$E$5:$E$200)),"",(K41*I41/SUMIF('1 BR Analysis'!$A$5:$A$415,H41,'1 BR Analysis'!$E$5:$E$200)))</f>
        <v>1.7452139804461098</v>
      </c>
    </row>
    <row r="42" spans="1:12" hidden="1" x14ac:dyDescent="0.2">
      <c r="A42" s="96"/>
      <c r="B42" s="118" t="str">
        <f>COMP10!$B$1</f>
        <v>McAdams</v>
      </c>
      <c r="C42" s="166">
        <f>SUMIF('Studio Analysis'!$A$5:$A$522,$B42,'Studio Analysis'!$C$5:$C$522)</f>
        <v>0</v>
      </c>
      <c r="D42" s="103" t="str">
        <f>IF(ISERROR(SUMIF('Studio Analysis'!$A$5:$A$522,$B42,'Studio Analysis'!$E$5:$E$522)/SUMIF('Studio Analysis'!$A$5:$A$522,$B42,'Studio Analysis'!$C$5:$C$522)),"",(SUMIF('Studio Analysis'!$A$5:$A$522,$B42,'Studio Analysis'!$E$5:$E$522)/SUMIF('Studio Analysis'!$A$5:$A$522,$B42,'Studio Analysis'!$C$5:$C$522)))</f>
        <v/>
      </c>
      <c r="E42" s="105" t="str">
        <f>IF(ISERROR(SUMIF('Studio Analysis'!$A$5:$A$522,$B42,'Studio Analysis'!$G$5:$G$522)/SUMIF('Studio Analysis'!$A$5:$A$522,$B42,'Studio Analysis'!$C$5:$C$522)),"",(SUMIF('Studio Analysis'!$A$5:$A$522,$B42,'Studio Analysis'!$G$5:$G$522)/SUMIF('Studio Analysis'!$A$5:$A$522,$B42,'Studio Analysis'!$C$5:$C$522)))</f>
        <v/>
      </c>
      <c r="F42" s="106" t="str">
        <f>IF(ISERROR(E42*C42/SUMIF('Studio Analysis'!$A$5:$A$522,B42,'Studio Analysis'!$E$5:$E$522)),"",(E42*C42/SUMIF('Studio Analysis'!$A$5:$A$522,B42,'Studio Analysis'!$E$5:$E$522)))</f>
        <v/>
      </c>
      <c r="G42" s="96"/>
      <c r="H42" s="118" t="str">
        <f>COMP10!$B$1</f>
        <v>McAdams</v>
      </c>
      <c r="I42" s="103">
        <f ca="1">SUMIF('1 BR Analysis'!$A$5:$A$415,$B42,'1 BR Analysis'!$C$5:$C$200)</f>
        <v>0</v>
      </c>
      <c r="J42" s="103" t="str">
        <f ca="1">IF(ISERROR(SUMIF('1 BR Analysis'!$A$5:$A$415,$B42,'1 BR Analysis'!$E$5:$E$200)/SUMIF('1 BR Analysis'!$A$5:$A$415,$B42,'1 BR Analysis'!$C$5:$C$200)),"",(SUMIF('1 BR Analysis'!$A$5:$A$415,$B42,'1 BR Analysis'!$E$5:$E$200)/SUMIF('1 BR Analysis'!$A$5:$A$415,$B42,'1 BR Analysis'!$C$5:$C$200)))</f>
        <v/>
      </c>
      <c r="K42" s="105" t="str">
        <f ca="1">IF(ISERROR(SUMIF('1 BR Analysis'!$A$5:$A$415,$B42,'1 BR Analysis'!$G$5:$G$200)/SUMIF('1 BR Analysis'!$A$5:$A$415,$B42,'1 BR Analysis'!$C$5:$C$200)),"",(SUMIF('1 BR Analysis'!$A$5:$A$415,$B42,'1 BR Analysis'!$G$5:$G$200)/SUMIF('1 BR Analysis'!$A$5:$A$415,$B42,'1 BR Analysis'!$C$5:$C$200)))</f>
        <v/>
      </c>
      <c r="L42" s="106" t="str">
        <f ca="1">IF(ISERROR(K42*I42/SUMIF('1 BR Analysis'!$A$5:$A$415,H42,'1 BR Analysis'!$E$5:$E$200)),"",(K42*I42/SUMIF('1 BR Analysis'!$A$5:$A$415,H42,'1 BR Analysis'!$E$5:$E$200)))</f>
        <v/>
      </c>
    </row>
    <row r="43" spans="1:12" x14ac:dyDescent="0.2">
      <c r="A43" s="96"/>
      <c r="B43" s="118" t="str">
        <f>'7 Riverway'!$B$1</f>
        <v>7 Riverway</v>
      </c>
      <c r="C43" s="166">
        <f>SUMIF('Studio Analysis'!$A$5:$A$522,$B43,'Studio Analysis'!$C$5:$C$522)</f>
        <v>0</v>
      </c>
      <c r="D43" s="103" t="str">
        <f>IF(ISERROR(SUMIF('Studio Analysis'!$A$5:$A$522,$B43,'Studio Analysis'!$E$5:$E$522)/SUMIF('Studio Analysis'!$A$5:$A$522,$B43,'Studio Analysis'!$C$5:$C$522)),"",(SUMIF('Studio Analysis'!$A$5:$A$522,$B43,'Studio Analysis'!$E$5:$E$522)/SUMIF('Studio Analysis'!$A$5:$A$522,$B43,'Studio Analysis'!$C$5:$C$522)))</f>
        <v/>
      </c>
      <c r="E43" s="105" t="str">
        <f>IF(ISERROR(SUMIF('Studio Analysis'!$A$5:$A$522,$B43,'Studio Analysis'!$G$5:$G$522)/SUMIF('Studio Analysis'!$A$5:$A$522,$B43,'Studio Analysis'!$C$5:$C$522)),"",(SUMIF('Studio Analysis'!$A$5:$A$522,$B43,'Studio Analysis'!$G$5:$G$522)/SUMIF('Studio Analysis'!$A$5:$A$522,$B43,'Studio Analysis'!$C$5:$C$522)))</f>
        <v/>
      </c>
      <c r="F43" s="106" t="str">
        <f>IF(ISERROR(E43*C43/SUMIF('Studio Analysis'!$A$5:$A$522,B43,'Studio Analysis'!$E$5:$E$522)),"",(E43*C43/SUMIF('Studio Analysis'!$A$5:$A$522,B43,'Studio Analysis'!$E$5:$E$522)))</f>
        <v/>
      </c>
      <c r="G43" s="96"/>
      <c r="H43" s="118" t="str">
        <f>'7 Riverway'!$B$1</f>
        <v>7 Riverway</v>
      </c>
      <c r="I43" s="103">
        <f ca="1">SUMIF('1 BR Analysis'!$A$5:$A$522,$B43,'1 BR Analysis'!$C$5:$C$184)</f>
        <v>81</v>
      </c>
      <c r="J43" s="103">
        <f ca="1">IF(ISERROR(SUMIF('1 BR Analysis'!$A$5:$A$522,$B43,'1 BR Analysis'!$E$5:$E$184)/SUMIF('1 BR Analysis'!$A$5:$A$522,$B43,'1 BR Analysis'!$C$5:$C$184)),"",(SUMIF('1 BR Analysis'!$A$5:$A$522,$B43,'1 BR Analysis'!$E$5:$E$184)/SUMIF('1 BR Analysis'!$A$5:$A$522,$B43,'1 BR Analysis'!$C$5:$C$184)))</f>
        <v>1206.4320987654321</v>
      </c>
      <c r="K43" s="105">
        <f ca="1">IF(ISERROR(SUMIF('1 BR Analysis'!$A$5:$A$522,$B43,'1 BR Analysis'!$G$5:$G$184)/SUMIF('1 BR Analysis'!$A$5:$A$522,$B43,'1 BR Analysis'!$C$5:$C$184)),"",(SUMIF('1 BR Analysis'!$A$5:$A$522,$B43,'1 BR Analysis'!$G$5:$G$184)/SUMIF('1 BR Analysis'!$A$5:$A$522,$B43,'1 BR Analysis'!$C$5:$C$184)))</f>
        <v>2152.6381766381769</v>
      </c>
      <c r="L43" s="106">
        <f ca="1">IF(ISERROR(K43*I43/SUMIF('1 BR Analysis'!$A$5:$A$522,H43,'1 BR Analysis'!$E$5:$E$184)),"",(K43*I43/SUMIF('1 BR Analysis'!$A$5:$A$522,H43,'1 BR Analysis'!$E$5:$E$184)))</f>
        <v>1.7843011461987939</v>
      </c>
    </row>
    <row r="44" spans="1:12" x14ac:dyDescent="0.2">
      <c r="A44" s="96"/>
      <c r="B44" s="118" t="str">
        <f>'Camden Post Oak'!$B$1</f>
        <v>Camden Post Oak</v>
      </c>
      <c r="C44" s="166">
        <f>SUMIF('Studio Analysis'!$A$5:$A$522,$B44,'Studio Analysis'!$C$5:$C$522)</f>
        <v>0</v>
      </c>
      <c r="D44" s="103" t="str">
        <f>IF(ISERROR(SUMIF('Studio Analysis'!$A$5:$A$522,$B44,'Studio Analysis'!$E$5:$E$522)/SUMIF('Studio Analysis'!$A$5:$A$522,$B44,'Studio Analysis'!$C$5:$C$522)),"",(SUMIF('Studio Analysis'!$A$5:$A$522,$B44,'Studio Analysis'!$E$5:$E$522)/SUMIF('Studio Analysis'!$A$5:$A$522,$B44,'Studio Analysis'!$C$5:$C$522)))</f>
        <v/>
      </c>
      <c r="E44" s="105" t="str">
        <f>IF(ISERROR(SUMIF('Studio Analysis'!$A$5:$A$522,$B44,'Studio Analysis'!$G$5:$G$522)/SUMIF('Studio Analysis'!$A$5:$A$522,$B44,'Studio Analysis'!$C$5:$C$522)),"",(SUMIF('Studio Analysis'!$A$5:$A$522,$B44,'Studio Analysis'!$G$5:$G$522)/SUMIF('Studio Analysis'!$A$5:$A$522,$B44,'Studio Analysis'!$C$5:$C$522)))</f>
        <v/>
      </c>
      <c r="F44" s="106" t="str">
        <f>IF(ISERROR(E44*C44/SUMIF('Studio Analysis'!$A$5:$A$522,B44,'Studio Analysis'!$E$5:$E$522)),"",(E44*C44/SUMIF('Studio Analysis'!$A$5:$A$522,B44,'Studio Analysis'!$E$5:$E$522)))</f>
        <v/>
      </c>
      <c r="G44" s="96"/>
      <c r="H44" s="118" t="str">
        <f>'Camden Post Oak'!$B$1</f>
        <v>Camden Post Oak</v>
      </c>
      <c r="I44" s="103">
        <f ca="1">SUMIF('1 BR Analysis'!$A$5:$A$522,$B44,'1 BR Analysis'!$C$5:$C$184)</f>
        <v>209</v>
      </c>
      <c r="J44" s="103">
        <f ca="1">IF(ISERROR(SUMIF('1 BR Analysis'!$A$5:$A$522,$B44,'1 BR Analysis'!$E$5:$E$184)/SUMIF('1 BR Analysis'!$A$5:$A$522,$B44,'1 BR Analysis'!$C$5:$C$184)),"",(SUMIF('1 BR Analysis'!$A$5:$A$522,$B44,'1 BR Analysis'!$E$5:$E$184)/SUMIF('1 BR Analysis'!$A$5:$A$522,$B44,'1 BR Analysis'!$C$5:$C$184)))</f>
        <v>972.53110047846894</v>
      </c>
      <c r="K44" s="105">
        <f ca="1">IF(ISERROR(SUMIF('1 BR Analysis'!$A$5:$A$522,$B44,'1 BR Analysis'!$G$5:$G$184)/SUMIF('1 BR Analysis'!$A$5:$A$522,$B44,'1 BR Analysis'!$C$5:$C$184)),"",(SUMIF('1 BR Analysis'!$A$5:$A$522,$B44,'1 BR Analysis'!$G$5:$G$184)/SUMIF('1 BR Analysis'!$A$5:$A$522,$B44,'1 BR Analysis'!$C$5:$C$184)))</f>
        <v>1891.8903508771932</v>
      </c>
      <c r="L44" s="106">
        <f ca="1">IF(ISERROR(K44*I44/SUMIF('1 BR Analysis'!$A$5:$A$522,H44,'1 BR Analysis'!$E$5:$E$184)),"",(K44*I44/SUMIF('1 BR Analysis'!$A$5:$A$522,H44,'1 BR Analysis'!$E$5:$E$184)))</f>
        <v>1.9453263242136061</v>
      </c>
    </row>
    <row r="45" spans="1:12" ht="25.5" x14ac:dyDescent="0.2">
      <c r="A45" s="96"/>
      <c r="B45" s="118" t="str">
        <f>'SkyHouse River Oaks'!$B$1</f>
        <v>SkyHouse River Oaks</v>
      </c>
      <c r="C45" s="166">
        <f>SUMIF('Studio Analysis'!$A$5:$A$522,$B45,'Studio Analysis'!$C$5:$C$522)</f>
        <v>83</v>
      </c>
      <c r="D45" s="103">
        <f>IF(ISERROR(SUMIF('Studio Analysis'!$A$5:$A$522,$B45,'Studio Analysis'!$E$5:$E$522)/SUMIF('Studio Analysis'!$A$5:$A$522,$B45,'Studio Analysis'!$C$5:$C$522)),"",(SUMIF('Studio Analysis'!$A$5:$A$522,$B45,'Studio Analysis'!$E$5:$E$522)/SUMIF('Studio Analysis'!$A$5:$A$522,$B45,'Studio Analysis'!$C$5:$C$522)))</f>
        <v>613.96385542168673</v>
      </c>
      <c r="E45" s="105">
        <f>IF(ISERROR(SUMIF('Studio Analysis'!$A$5:$A$522,$B45,'Studio Analysis'!$G$5:$G$522)/SUMIF('Studio Analysis'!$A$5:$A$522,$B45,'Studio Analysis'!$C$5:$C$522)),"",(SUMIF('Studio Analysis'!$A$5:$A$522,$B45,'Studio Analysis'!$G$5:$G$522)/SUMIF('Studio Analysis'!$A$5:$A$522,$B45,'Studio Analysis'!$C$5:$C$522)))</f>
        <v>1171.6005560704357</v>
      </c>
      <c r="F45" s="106">
        <f>IF(ISERROR(E45*C45/SUMIF('Studio Analysis'!$A$5:$A$522,B45,'Studio Analysis'!$E$5:$E$522)),"",(E45*C45/SUMIF('Studio Analysis'!$A$5:$A$522,B45,'Studio Analysis'!$E$5:$E$522)))</f>
        <v>1.9082565622136651</v>
      </c>
      <c r="G45" s="96"/>
      <c r="H45" s="118" t="str">
        <f>'SkyHouse River Oaks'!$B$1</f>
        <v>SkyHouse River Oaks</v>
      </c>
      <c r="I45" s="103">
        <f ca="1">SUMIF('1 BR Analysis'!$A$5:$A$522,$B45,'1 BR Analysis'!$C$5:$C$184)</f>
        <v>171</v>
      </c>
      <c r="J45" s="103">
        <f ca="1">IF(ISERROR(SUMIF('1 BR Analysis'!$A$5:$A$522,$B45,'1 BR Analysis'!$E$5:$E$184)/SUMIF('1 BR Analysis'!$A$5:$A$522,$B45,'1 BR Analysis'!$C$5:$C$184)),"",(SUMIF('1 BR Analysis'!$A$5:$A$522,$B45,'1 BR Analysis'!$E$5:$E$184)/SUMIF('1 BR Analysis'!$A$5:$A$522,$B45,'1 BR Analysis'!$C$5:$C$184)))</f>
        <v>705.9707602339181</v>
      </c>
      <c r="K45" s="105">
        <f ca="1">IF(ISERROR(SUMIF('1 BR Analysis'!$A$5:$A$522,$B45,'1 BR Analysis'!$G$5:$G$184)/SUMIF('1 BR Analysis'!$A$5:$A$522,$B45,'1 BR Analysis'!$C$5:$C$184)),"",(SUMIF('1 BR Analysis'!$A$5:$A$522,$B45,'1 BR Analysis'!$G$5:$G$184)/SUMIF('1 BR Analysis'!$A$5:$A$522,$B45,'1 BR Analysis'!$C$5:$C$184)))</f>
        <v>1523.4318488529016</v>
      </c>
      <c r="L45" s="106">
        <f ca="1">IF(ISERROR(K45*I45/SUMIF('1 BR Analysis'!$A$5:$A$522,H45,'1 BR Analysis'!$E$5:$E$184)),"",(K45*I45/SUMIF('1 BR Analysis'!$A$5:$A$522,H45,'1 BR Analysis'!$E$5:$E$184)))</f>
        <v>2.1579248527915289</v>
      </c>
    </row>
    <row r="46" spans="1:12" ht="25.5" x14ac:dyDescent="0.2">
      <c r="A46" s="96" t="s">
        <v>189</v>
      </c>
      <c r="B46" s="118" t="str">
        <f>'The McAdams'!$B$1</f>
        <v>The McAdams Memorial City</v>
      </c>
      <c r="C46" s="103">
        <f>SUMIF('Studio Analysis'!$A$5:$A$522,$B46,'Studio Analysis'!$C$5:$C$522)</f>
        <v>10</v>
      </c>
      <c r="D46" s="103">
        <f>IF(ISERROR(SUMIF('Studio Analysis'!$A$5:$A$522,$B46,'Studio Analysis'!$E$5:$E$522)/SUMIF('Studio Analysis'!$A$5:$A$522,$B46,'Studio Analysis'!$C$5:$C$522)),"",(SUMIF('Studio Analysis'!$A$5:$A$522,$B46,'Studio Analysis'!$E$5:$E$522)/SUMIF('Studio Analysis'!$A$5:$A$522,$B46,'Studio Analysis'!$C$5:$C$522)))</f>
        <v>570.9</v>
      </c>
      <c r="E46" s="105">
        <f>IF(ISERROR(SUMIF('Studio Analysis'!$A$5:$A$522,$B46,'Studio Analysis'!$G$5:$G$522)/SUMIF('Studio Analysis'!$A$5:$A$522,$B46,'Studio Analysis'!$C$5:$C$522)),"",(SUMIF('Studio Analysis'!$A$5:$A$522,$B46,'Studio Analysis'!$G$5:$G$522)/SUMIF('Studio Analysis'!$A$5:$A$522,$B46,'Studio Analysis'!$C$5:$C$522)))</f>
        <v>1427.0333333333333</v>
      </c>
      <c r="F46" s="106">
        <f>IF(ISERROR(E46*C46/SUMIF('Studio Analysis'!$A$5:$A$522,B46,'Studio Analysis'!$E$5:$E$522)),"",(E46*C46/SUMIF('Studio Analysis'!$A$5:$A$522,B46,'Studio Analysis'!$E$5:$E$522)))</f>
        <v>2.4996204822794414</v>
      </c>
      <c r="G46" s="96"/>
      <c r="H46" s="118" t="str">
        <f>'The McAdams'!$B$1</f>
        <v>The McAdams Memorial City</v>
      </c>
      <c r="I46" s="103">
        <f ca="1">SUMIF('1 BR Analysis'!$A$5:$A$522,$B46,'1 BR Analysis'!$C$5:$C$184)</f>
        <v>221</v>
      </c>
      <c r="J46" s="103">
        <f ca="1">IF(ISERROR(SUMIF('1 BR Analysis'!$A$5:$A$522,$B46,'1 BR Analysis'!$E$5:$E$184)/SUMIF('1 BR Analysis'!$A$5:$A$522,$B46,'1 BR Analysis'!$C$5:$C$184)),"",(SUMIF('1 BR Analysis'!$A$5:$A$522,$B46,'1 BR Analysis'!$E$5:$E$184)/SUMIF('1 BR Analysis'!$A$5:$A$522,$B46,'1 BR Analysis'!$C$5:$C$184)))</f>
        <v>837.6380090497737</v>
      </c>
      <c r="K46" s="105">
        <f ca="1">IF(ISERROR(SUMIF('1 BR Analysis'!$A$5:$A$522,$B46,'1 BR Analysis'!$G$5:$G$184)/SUMIF('1 BR Analysis'!$A$5:$A$522,$B46,'1 BR Analysis'!$C$5:$C$184)),"",(SUMIF('1 BR Analysis'!$A$5:$A$522,$B46,'1 BR Analysis'!$G$5:$G$184)/SUMIF('1 BR Analysis'!$A$5:$A$522,$B46,'1 BR Analysis'!$C$5:$C$184)))</f>
        <v>1759.233785822021</v>
      </c>
      <c r="L46" s="106">
        <f ca="1">IF(ISERROR(K46*I46/SUMIF('1 BR Analysis'!$A$5:$A$522,H46,'1 BR Analysis'!$E$5:$E$184)),"",(K46*I46/SUMIF('1 BR Analysis'!$A$5:$A$522,H46,'1 BR Analysis'!$E$5:$E$184)))</f>
        <v>2.1002315640114233</v>
      </c>
    </row>
    <row r="47" spans="1:12" s="43" customFormat="1" x14ac:dyDescent="0.2">
      <c r="A47" s="119"/>
      <c r="B47" s="120" t="s">
        <v>132</v>
      </c>
      <c r="C47" s="121">
        <f>SUM(C36:C46)</f>
        <v>107</v>
      </c>
      <c r="D47" s="122">
        <f>IF(ISERROR(SUMPRODUCT(D36:D46,C36:C46)/C47),"",SUMPRODUCT(D36:D46,C36:C46)/C47)</f>
        <v>603.70093457943926</v>
      </c>
      <c r="E47" s="123">
        <f>IF(ISERROR(SUMPRODUCT(E36:E46,C36:C46)/C47),"",SUMPRODUCT(E36:E46,C36:C46)/C47)</f>
        <v>1216.4720824346991</v>
      </c>
      <c r="F47" s="124">
        <f>IF(ISERROR(E47/D47),"",E47/D47)</f>
        <v>2.0150243485744133</v>
      </c>
      <c r="G47" s="119"/>
      <c r="H47" s="120" t="s">
        <v>132</v>
      </c>
      <c r="I47" s="121">
        <f ca="1">SUM(I36:I46)</f>
        <v>1239</v>
      </c>
      <c r="J47" s="122">
        <f ca="1">IF(ISERROR(SUMPRODUCT(J36:J46,I36:I46)/I47),"",SUMPRODUCT(J36:J46,I36:I46)/I47)</f>
        <v>886.81113801452784</v>
      </c>
      <c r="K47" s="123">
        <f ca="1">IF(ISERROR(SUMPRODUCT(K36:K46,I36:I46)/I47),"",SUMPRODUCT(K36:K46,I36:I46)/I47)</f>
        <v>1793.0667256472345</v>
      </c>
      <c r="L47" s="124">
        <f ca="1">IF(ISERROR(K47/J47),"",K47/J47)</f>
        <v>2.0219262577843944</v>
      </c>
    </row>
    <row r="48" spans="1:12" x14ac:dyDescent="0.2">
      <c r="A48" s="96"/>
      <c r="B48" s="96"/>
      <c r="C48" s="96"/>
      <c r="D48" s="96"/>
      <c r="E48" s="96"/>
      <c r="F48" s="96"/>
      <c r="G48" s="96"/>
      <c r="H48" s="96"/>
      <c r="I48" s="96"/>
      <c r="J48" s="96"/>
      <c r="K48" s="96"/>
      <c r="L48" s="96"/>
    </row>
    <row r="49" spans="1:12" x14ac:dyDescent="0.2">
      <c r="A49" s="96"/>
      <c r="B49" s="96"/>
      <c r="C49" s="96"/>
      <c r="D49" s="96"/>
      <c r="E49" s="96"/>
      <c r="F49" s="96"/>
      <c r="G49" s="96"/>
      <c r="H49" s="96"/>
      <c r="I49" s="96"/>
      <c r="J49" s="96"/>
      <c r="K49" s="96"/>
      <c r="L49" s="96"/>
    </row>
    <row r="50" spans="1:12" x14ac:dyDescent="0.2">
      <c r="A50" s="96"/>
      <c r="B50" s="96"/>
      <c r="C50" s="96"/>
      <c r="D50" s="96"/>
      <c r="E50" s="96"/>
      <c r="F50" s="96"/>
      <c r="G50" s="96"/>
      <c r="H50" s="96"/>
      <c r="I50" s="96"/>
      <c r="J50" s="96"/>
      <c r="K50" s="96"/>
      <c r="L50" s="96"/>
    </row>
    <row r="51" spans="1:12" x14ac:dyDescent="0.2">
      <c r="A51" s="96"/>
      <c r="B51" s="174" t="s">
        <v>131</v>
      </c>
      <c r="C51" s="174"/>
      <c r="D51" s="174"/>
      <c r="E51" s="174"/>
      <c r="F51" s="174"/>
      <c r="G51" s="96"/>
      <c r="H51" s="174" t="s">
        <v>129</v>
      </c>
      <c r="I51" s="174"/>
      <c r="J51" s="174"/>
      <c r="K51" s="174"/>
      <c r="L51" s="174"/>
    </row>
    <row r="52" spans="1:12" ht="25.5" x14ac:dyDescent="0.2">
      <c r="A52" s="96"/>
      <c r="B52" s="127" t="s">
        <v>103</v>
      </c>
      <c r="C52" s="129" t="s">
        <v>95</v>
      </c>
      <c r="D52" s="129" t="s">
        <v>124</v>
      </c>
      <c r="E52" s="129" t="s">
        <v>125</v>
      </c>
      <c r="F52" s="130" t="s">
        <v>126</v>
      </c>
      <c r="G52" s="96"/>
      <c r="H52" s="127" t="s">
        <v>103</v>
      </c>
      <c r="I52" s="129" t="s">
        <v>95</v>
      </c>
      <c r="J52" s="129" t="s">
        <v>124</v>
      </c>
      <c r="K52" s="129" t="s">
        <v>125</v>
      </c>
      <c r="L52" s="130" t="s">
        <v>126</v>
      </c>
    </row>
    <row r="53" spans="1:12" x14ac:dyDescent="0.2">
      <c r="A53" s="96"/>
      <c r="B53" s="161" t="str">
        <f>(Subject_Property)</f>
        <v>The Hayworth</v>
      </c>
      <c r="C53" s="156">
        <f>SUMIF('2 BR Analysis'!$A$5:$A$522,$B53,'2 BR Analysis'!$C$5:$C$522)</f>
        <v>135</v>
      </c>
      <c r="D53" s="156">
        <f>IF(ISERROR(SUMIF('2 BR Analysis'!$A$5:$A$522,$B53,'2 BR Analysis'!$E$5:$E$522)/SUMIF('2 BR Analysis'!$A$5:$A$522,$B53,'2 BR Analysis'!$C$5:$C$522)),"",(SUMIF('2 BR Analysis'!$A$5:$A$522,$B53,'2 BR Analysis'!$E$5:$E$522)/SUMIF('2 BR Analysis'!$A$5:$A$522,$B53,'2 BR Analysis'!$C$5:$C$522)))</f>
        <v>1573.4296296296295</v>
      </c>
      <c r="E53" s="158">
        <f>IF(ISERROR(SUMIF('2 BR Analysis'!$A$5:$A$522,$B53,'2 BR Analysis'!$G$5:$G$522)/SUMIF('2 BR Analysis'!$A$5:$A$522,$B53,'2 BR Analysis'!$C$5:$C$522)),"",(SUMIF('2 BR Analysis'!$A$5:$A$522,$B53,'2 BR Analysis'!$G$5:$G$522)/SUMIF('2 BR Analysis'!$A$5:$A$522,$B53,'2 BR Analysis'!$C$5:$C$522)))</f>
        <v>3103.7259259259258</v>
      </c>
      <c r="F53" s="159">
        <f>IF(ISERROR(E53*C53/SUMIF('2 BR Analysis'!$A$5:$A$522,B53,'2 BR Analysis'!$E$5:$E$522)),"",(E53*C53/SUMIF('2 BR Analysis'!$A$5:$A$522,B53,'2 BR Analysis'!$E$5:$E$522)))</f>
        <v>1.9725864236181401</v>
      </c>
      <c r="G53" s="96"/>
      <c r="H53" s="161" t="str">
        <f>(Subject_Property)</f>
        <v>The Hayworth</v>
      </c>
      <c r="I53" s="156">
        <f>SUMIF('3 BR Analysis'!$A$5:$A$522,$B53,'3 BR Analysis'!$C$5:$C$522)</f>
        <v>13</v>
      </c>
      <c r="J53" s="156">
        <f>IF(ISERROR(SUMIF('3 BR Analysis'!$A$5:$A$522,$B53,'3 BR Analysis'!$E$5:$E$522)/SUMIF('3 BR Analysis'!$A$5:$A$522,$B53,'3 BR Analysis'!$C$5:$C$522)),"",(SUMIF('3 BR Analysis'!$A$5:$A$522,$B53,'3 BR Analysis'!$E$5:$E$522)/SUMIF('3 BR Analysis'!$A$5:$A$522,$B53,'3 BR Analysis'!$C$5:$C$522)))</f>
        <v>2112.4615384615386</v>
      </c>
      <c r="K53" s="158">
        <f>IF(ISERROR(SUMIF('3 BR Analysis'!$A$5:$A$522,$B53,'3 BR Analysis'!$G$5:$G$522)/SUMIF('3 BR Analysis'!$A$5:$A$522,$B53,'3 BR Analysis'!$C$5:$C$522)),"",(SUMIF('3 BR Analysis'!$A$5:$A$522,$B53,'3 BR Analysis'!$G$5:$G$522)/SUMIF('3 BR Analysis'!$A$5:$A$522,$B53,'3 BR Analysis'!$C$5:$C$522)))</f>
        <v>4451.3846153846152</v>
      </c>
      <c r="L53" s="159">
        <f>IF(ISERROR(K53*I53/SUMIF('3 BR Analysis'!$A$5:$A$522,H53,'3 BR Analysis'!$E$5:$E$522)),"",(K53*I53/SUMIF('3 BR Analysis'!$A$5:$A$522,H53,'3 BR Analysis'!$E$5:$E$522)))</f>
        <v>2.1072026800670018</v>
      </c>
    </row>
    <row r="54" spans="1:12" x14ac:dyDescent="0.2">
      <c r="A54" s="96"/>
      <c r="B54" s="118" t="str">
        <f>'The McCarthy'!$B$1</f>
        <v>The McCarthy</v>
      </c>
      <c r="C54" s="103">
        <f>SUMIF('2 BR Analysis'!$A$5:$A$522,$B54,'2 BR Analysis'!$C$5:$C$522)</f>
        <v>37</v>
      </c>
      <c r="D54" s="103">
        <f>IF(ISERROR(SUMIF('2 BR Analysis'!$A$5:$A$522,$B54,'2 BR Analysis'!$E$5:$E$522)/SUMIF('2 BR Analysis'!$A$5:$A$522,$B54,'2 BR Analysis'!$C$5:$C$522)),"",(SUMIF('2 BR Analysis'!$A$5:$A$522,$B54,'2 BR Analysis'!$E$5:$E$522)/SUMIF('2 BR Analysis'!$A$5:$A$522,$B54,'2 BR Analysis'!$C$5:$C$522)))</f>
        <v>1306.2972972972973</v>
      </c>
      <c r="E54" s="105">
        <f>IF(ISERROR(SUMIF('2 BR Analysis'!$A$5:$A$522,$B54,'2 BR Analysis'!$G$5:$G$522)/SUMIF('2 BR Analysis'!$A$5:$A$522,$B54,'2 BR Analysis'!$C$5:$C$522)),"",(SUMIF('2 BR Analysis'!$A$5:$A$522,$B54,'2 BR Analysis'!$G$5:$G$522)/SUMIF('2 BR Analysis'!$A$5:$A$522,$B54,'2 BR Analysis'!$C$5:$C$522)))</f>
        <v>3126.2162162162163</v>
      </c>
      <c r="F54" s="106">
        <f>IF(ISERROR(E54*C54/SUMIF('2 BR Analysis'!$A$5:$A$522,B54,'2 BR Analysis'!$E$5:$E$522)),"",(E54*C54/SUMIF('2 BR Analysis'!$A$5:$A$522,B54,'2 BR Analysis'!$E$5:$E$522)))</f>
        <v>2.3931889185442659</v>
      </c>
      <c r="G54" s="96"/>
      <c r="H54" s="118" t="str">
        <f>'The McCarthy'!$B$1</f>
        <v>The McCarthy</v>
      </c>
      <c r="I54" s="103">
        <f>SUMIF('3 BR Analysis'!$A$5:$A$522,$B54,'3 BR Analysis'!$C$5:$C$522)</f>
        <v>0</v>
      </c>
      <c r="J54" s="103" t="str">
        <f>IF(ISERROR(SUMIF('3 BR Analysis'!$A$5:$A$522,$B54,'3 BR Analysis'!$E$5:$E$522)/SUMIF('3 BR Analysis'!$A$5:$A$522,$B54,'3 BR Analysis'!$C$5:$C$522)),"",(SUMIF('3 BR Analysis'!$A$5:$A$522,$B54,'3 BR Analysis'!$E$5:$E$522)/SUMIF('3 BR Analysis'!$A$5:$A$522,$B54,'3 BR Analysis'!$C$5:$C$522)))</f>
        <v/>
      </c>
      <c r="K54" s="105" t="str">
        <f>IF(ISERROR(SUMIF('3 BR Analysis'!$A$5:$A$522,$B54,'3 BR Analysis'!$G$5:$G$522)/SUMIF('3 BR Analysis'!$A$5:$A$522,$B54,'3 BR Analysis'!$C$5:$C$522)),"",(SUMIF('3 BR Analysis'!$A$5:$A$522,$B54,'3 BR Analysis'!$G$5:$G$522)/SUMIF('3 BR Analysis'!$A$5:$A$522,$B54,'3 BR Analysis'!$C$5:$C$522)))</f>
        <v/>
      </c>
      <c r="L54" s="106" t="str">
        <f>IF(ISERROR(K54*I54/SUMIF('3 BR Analysis'!$A$5:$A$522,H54,'3 BR Analysis'!$E$5:$E$522)),"",(K54*I54/SUMIF('3 BR Analysis'!$A$5:$A$522,H54,'3 BR Analysis'!$E$5:$E$522)))</f>
        <v/>
      </c>
    </row>
    <row r="55" spans="1:12" x14ac:dyDescent="0.2">
      <c r="A55" s="96"/>
      <c r="B55" s="118" t="str">
        <f>'Pearl Residences'!$B$1</f>
        <v>Pearl Residences</v>
      </c>
      <c r="C55" s="103">
        <f>SUMIF('2 BR Analysis'!$A$5:$A$522,$B55,'2 BR Analysis'!$C$5:$C$522)</f>
        <v>55</v>
      </c>
      <c r="D55" s="103">
        <f>IF(ISERROR(SUMIF('2 BR Analysis'!$A$5:$A$522,$B55,'2 BR Analysis'!$E$5:$E$522)/SUMIF('2 BR Analysis'!$A$5:$A$522,$B55,'2 BR Analysis'!$C$5:$C$522)),"",(SUMIF('2 BR Analysis'!$A$5:$A$522,$B55,'2 BR Analysis'!$E$5:$E$522)/SUMIF('2 BR Analysis'!$A$5:$A$522,$B55,'2 BR Analysis'!$C$5:$C$522)))</f>
        <v>1614.0181818181818</v>
      </c>
      <c r="E55" s="105">
        <f>IF(ISERROR(SUMIF('2 BR Analysis'!$A$5:$A$522,$B55,'2 BR Analysis'!$G$5:$G$522)/SUMIF('2 BR Analysis'!$A$5:$A$522,$B55,'2 BR Analysis'!$C$5:$C$522)),"",(SUMIF('2 BR Analysis'!$A$5:$A$522,$B55,'2 BR Analysis'!$G$5:$G$522)/SUMIF('2 BR Analysis'!$A$5:$A$522,$B55,'2 BR Analysis'!$C$5:$C$522)))</f>
        <v>2592.4</v>
      </c>
      <c r="F55" s="106">
        <f>IF(ISERROR(E55*C55/SUMIF('2 BR Analysis'!$A$5:$A$522,B55,'2 BR Analysis'!$E$5:$E$522)),"",(E55*C55/SUMIF('2 BR Analysis'!$A$5:$A$522,B55,'2 BR Analysis'!$E$5:$E$522)))</f>
        <v>1.6061776931655609</v>
      </c>
      <c r="G55" s="96"/>
      <c r="H55" s="118" t="str">
        <f>'Pearl Residences'!$B$1</f>
        <v>Pearl Residences</v>
      </c>
      <c r="I55" s="103">
        <f>SUMIF('3 BR Analysis'!$A$5:$A$522,$B55,'3 BR Analysis'!$C$5:$C$522)</f>
        <v>40</v>
      </c>
      <c r="J55" s="103">
        <f>IF(ISERROR(SUMIF('3 BR Analysis'!$A$5:$A$522,$B55,'3 BR Analysis'!$E$5:$E$522)/SUMIF('3 BR Analysis'!$A$5:$A$522,$B55,'3 BR Analysis'!$C$5:$C$522)),"",(SUMIF('3 BR Analysis'!$A$5:$A$522,$B55,'3 BR Analysis'!$E$5:$E$522)/SUMIF('3 BR Analysis'!$A$5:$A$522,$B55,'3 BR Analysis'!$C$5:$C$522)))</f>
        <v>1987.35</v>
      </c>
      <c r="K55" s="105">
        <f>IF(ISERROR(SUMIF('3 BR Analysis'!$A$5:$A$522,$B55,'3 BR Analysis'!$G$5:$G$522)/SUMIF('3 BR Analysis'!$A$5:$A$522,$B55,'3 BR Analysis'!$C$5:$C$522)),"",(SUMIF('3 BR Analysis'!$A$5:$A$522,$B55,'3 BR Analysis'!$G$5:$G$522)/SUMIF('3 BR Analysis'!$A$5:$A$522,$B55,'3 BR Analysis'!$C$5:$C$522)))</f>
        <v>3561.25</v>
      </c>
      <c r="L55" s="106">
        <f>IF(ISERROR(K55*I55/SUMIF('3 BR Analysis'!$A$5:$A$522,H55,'3 BR Analysis'!$E$5:$E$522)),"",(K55*I55/SUMIF('3 BR Analysis'!$A$5:$A$522,H55,'3 BR Analysis'!$E$5:$E$522)))</f>
        <v>1.791959141570433</v>
      </c>
    </row>
    <row r="56" spans="1:12" x14ac:dyDescent="0.2">
      <c r="A56" s="96"/>
      <c r="B56" s="118" t="str">
        <f>'1900 Yorktown'!$B$1</f>
        <v>1900 Yorktown</v>
      </c>
      <c r="C56" s="103">
        <f>SUMIF('2 BR Analysis'!$A$5:$A$522,$B56,'2 BR Analysis'!$C$5:$C$522)</f>
        <v>93</v>
      </c>
      <c r="D56" s="103">
        <f>IF(ISERROR(SUMIF('2 BR Analysis'!$A$5:$A$522,$B56,'2 BR Analysis'!$E$5:$E$522)/SUMIF('2 BR Analysis'!$A$5:$A$522,$B56,'2 BR Analysis'!$C$5:$C$522)),"",(SUMIF('2 BR Analysis'!$A$5:$A$522,$B56,'2 BR Analysis'!$E$5:$E$522)/SUMIF('2 BR Analysis'!$A$5:$A$522,$B56,'2 BR Analysis'!$C$5:$C$522)))</f>
        <v>1335.7204301075269</v>
      </c>
      <c r="E56" s="105">
        <f>IF(ISERROR(SUMIF('2 BR Analysis'!$A$5:$A$522,$B56,'2 BR Analysis'!$G$5:$G$522)/SUMIF('2 BR Analysis'!$A$5:$A$522,$B56,'2 BR Analysis'!$C$5:$C$522)),"",(SUMIF('2 BR Analysis'!$A$5:$A$522,$B56,'2 BR Analysis'!$G$5:$G$522)/SUMIF('2 BR Analysis'!$A$5:$A$522,$B56,'2 BR Analysis'!$C$5:$C$522)))</f>
        <v>2493.8908188585615</v>
      </c>
      <c r="F56" s="106">
        <f>IF(ISERROR(E56*C56/SUMIF('2 BR Analysis'!$A$5:$A$522,B56,'2 BR Analysis'!$E$5:$E$522)),"",(E56*C56/SUMIF('2 BR Analysis'!$A$5:$A$522,B56,'2 BR Analysis'!$E$5:$E$522)))</f>
        <v>1.8670754468117259</v>
      </c>
      <c r="G56" s="96"/>
      <c r="H56" s="118" t="str">
        <f>'1900 Yorktown'!$B$1</f>
        <v>1900 Yorktown</v>
      </c>
      <c r="I56" s="103">
        <f>SUMIF('3 BR Analysis'!$A$5:$A$522,$B56,'3 BR Analysis'!$C$5:$C$522)</f>
        <v>0</v>
      </c>
      <c r="J56" s="103" t="str">
        <f>IF(ISERROR(SUMIF('3 BR Analysis'!$A$5:$A$522,$B56,'3 BR Analysis'!$E$5:$E$522)/SUMIF('3 BR Analysis'!$A$5:$A$522,$B56,'3 BR Analysis'!$C$5:$C$522)),"",(SUMIF('3 BR Analysis'!$A$5:$A$522,$B56,'3 BR Analysis'!$E$5:$E$522)/SUMIF('3 BR Analysis'!$A$5:$A$522,$B56,'3 BR Analysis'!$C$5:$C$522)))</f>
        <v/>
      </c>
      <c r="K56" s="105" t="str">
        <f>IF(ISERROR(SUMIF('3 BR Analysis'!$A$5:$A$522,$B56,'3 BR Analysis'!$G$5:$G$522)/SUMIF('3 BR Analysis'!$A$5:$A$522,$B56,'3 BR Analysis'!$C$5:$C$522)),"",(SUMIF('3 BR Analysis'!$A$5:$A$522,$B56,'3 BR Analysis'!$G$5:$G$522)/SUMIF('3 BR Analysis'!$A$5:$A$522,$B56,'3 BR Analysis'!$C$5:$C$522)))</f>
        <v/>
      </c>
      <c r="L56" s="106" t="str">
        <f>IF(ISERROR(K56*I56/SUMIF('3 BR Analysis'!$A$5:$A$522,H56,'3 BR Analysis'!$E$5:$E$522)),"",(K56*I56/SUMIF('3 BR Analysis'!$A$5:$A$522,H56,'3 BR Analysis'!$E$5:$E$522)))</f>
        <v/>
      </c>
    </row>
    <row r="57" spans="1:12" x14ac:dyDescent="0.2">
      <c r="A57" s="96"/>
      <c r="B57" s="118" t="str">
        <f>'Hanover Post Oak'!$B$1</f>
        <v>Hanover Post Oak</v>
      </c>
      <c r="C57" s="103">
        <f>SUMIF('2 BR Analysis'!$A$5:$A$522,$B57,'2 BR Analysis'!$C$5:$C$522)</f>
        <v>123</v>
      </c>
      <c r="D57" s="103">
        <f>IF(ISERROR(SUMIF('2 BR Analysis'!$A$5:$A$522,$B57,'2 BR Analysis'!$E$5:$E$522)/SUMIF('2 BR Analysis'!$A$5:$A$522,$B57,'2 BR Analysis'!$C$5:$C$522)),"",(SUMIF('2 BR Analysis'!$A$5:$A$522,$B57,'2 BR Analysis'!$E$5:$E$522)/SUMIF('2 BR Analysis'!$A$5:$A$522,$B57,'2 BR Analysis'!$C$5:$C$522)))</f>
        <v>1412.3170731707316</v>
      </c>
      <c r="E57" s="105">
        <f>IF(ISERROR(SUMIF('2 BR Analysis'!$A$5:$A$522,$B57,'2 BR Analysis'!$G$5:$G$522)/SUMIF('2 BR Analysis'!$A$5:$A$522,$B57,'2 BR Analysis'!$C$5:$C$522)),"",(SUMIF('2 BR Analysis'!$A$5:$A$522,$B57,'2 BR Analysis'!$G$5:$G$522)/SUMIF('2 BR Analysis'!$A$5:$A$522,$B57,'2 BR Analysis'!$C$5:$C$522)))</f>
        <v>2934.8667917448406</v>
      </c>
      <c r="F57" s="106">
        <f>IF(ISERROR(E57*C57/SUMIF('2 BR Analysis'!$A$5:$A$522,B57,'2 BR Analysis'!$E$5:$E$522)),"",(E57*C57/SUMIF('2 BR Analysis'!$A$5:$A$522,B57,'2 BR Analysis'!$E$5:$E$522)))</f>
        <v>2.0780509189454874</v>
      </c>
      <c r="G57" s="96"/>
      <c r="H57" s="118" t="str">
        <f>'Hanover Post Oak'!$B$1</f>
        <v>Hanover Post Oak</v>
      </c>
      <c r="I57" s="103">
        <f>SUMIF('3 BR Analysis'!$A$5:$A$522,$B57,'3 BR Analysis'!$C$5:$C$522)</f>
        <v>5</v>
      </c>
      <c r="J57" s="103">
        <f>IF(ISERROR(SUMIF('3 BR Analysis'!$A$5:$A$522,$B57,'3 BR Analysis'!$E$5:$E$522)/SUMIF('3 BR Analysis'!$A$5:$A$522,$B57,'3 BR Analysis'!$C$5:$C$522)),"",(SUMIF('3 BR Analysis'!$A$5:$A$522,$B57,'3 BR Analysis'!$E$5:$E$522)/SUMIF('3 BR Analysis'!$A$5:$A$522,$B57,'3 BR Analysis'!$C$5:$C$522)))</f>
        <v>3444.6</v>
      </c>
      <c r="K57" s="105">
        <f>IF(ISERROR(SUMIF('3 BR Analysis'!$A$5:$A$522,$B57,'3 BR Analysis'!$G$5:$G$522)/SUMIF('3 BR Analysis'!$A$5:$A$522,$B57,'3 BR Analysis'!$C$5:$C$522)),"",(SUMIF('3 BR Analysis'!$A$5:$A$522,$B57,'3 BR Analysis'!$G$5:$G$522)/SUMIF('3 BR Analysis'!$A$5:$A$522,$B57,'3 BR Analysis'!$C$5:$C$522)))</f>
        <v>11210.092307692308</v>
      </c>
      <c r="L57" s="106">
        <f>IF(ISERROR(K57*I57/SUMIF('3 BR Analysis'!$A$5:$A$522,H57,'3 BR Analysis'!$E$5:$E$522)),"",(K57*I57/SUMIF('3 BR Analysis'!$A$5:$A$522,H57,'3 BR Analysis'!$E$5:$E$522)))</f>
        <v>3.2543959553191395</v>
      </c>
    </row>
    <row r="58" spans="1:12" ht="25.5" x14ac:dyDescent="0.2">
      <c r="A58" s="96"/>
      <c r="B58" s="118" t="str">
        <f>'Fountains at Memorial City'!$B$1</f>
        <v>Fountains at Memorial City</v>
      </c>
      <c r="C58" s="103">
        <f>SUMIF('2 BR Analysis'!$A$5:$A$522,$B58,'2 BR Analysis'!$C$5:$C$522)</f>
        <v>46</v>
      </c>
      <c r="D58" s="103">
        <f>IF(ISERROR(SUMIF('2 BR Analysis'!$A$5:$A$522,$B58,'2 BR Analysis'!$E$5:$E$522)/SUMIF('2 BR Analysis'!$A$5:$A$522,$B58,'2 BR Analysis'!$C$5:$C$522)),"",(SUMIF('2 BR Analysis'!$A$5:$A$522,$B58,'2 BR Analysis'!$E$5:$E$522)/SUMIF('2 BR Analysis'!$A$5:$A$522,$B58,'2 BR Analysis'!$C$5:$C$522)))</f>
        <v>1539.2173913043478</v>
      </c>
      <c r="E58" s="105">
        <f>IF(ISERROR(SUMIF('2 BR Analysis'!$A$5:$A$522,$B58,'2 BR Analysis'!$G$5:$G$522)/SUMIF('2 BR Analysis'!$A$5:$A$522,$B58,'2 BR Analysis'!$C$5:$C$522)),"",(SUMIF('2 BR Analysis'!$A$5:$A$522,$B58,'2 BR Analysis'!$G$5:$G$522)/SUMIF('2 BR Analysis'!$A$5:$A$522,$B58,'2 BR Analysis'!$C$5:$C$522)))</f>
        <v>3000.804347826087</v>
      </c>
      <c r="F58" s="106">
        <f>IF(ISERROR(E58*C58/SUMIF('2 BR Analysis'!$A$5:$A$522,B58,'2 BR Analysis'!$E$5:$E$522)),"",(E58*C58/SUMIF('2 BR Analysis'!$A$5:$A$522,B58,'2 BR Analysis'!$E$5:$E$522)))</f>
        <v>1.9495649963278912</v>
      </c>
      <c r="G58" s="96"/>
      <c r="H58" s="118" t="str">
        <f>'Fountains at Memorial City'!$B$1</f>
        <v>Fountains at Memorial City</v>
      </c>
      <c r="I58" s="103">
        <f>SUMIF('3 BR Analysis'!$A$5:$A$522,$B58,'3 BR Analysis'!$C$5:$C$522)</f>
        <v>17</v>
      </c>
      <c r="J58" s="103">
        <f>IF(ISERROR(SUMIF('3 BR Analysis'!$A$5:$A$522,$B58,'3 BR Analysis'!$E$5:$E$522)/SUMIF('3 BR Analysis'!$A$5:$A$522,$B58,'3 BR Analysis'!$C$5:$C$522)),"",(SUMIF('3 BR Analysis'!$A$5:$A$522,$B58,'3 BR Analysis'!$E$5:$E$522)/SUMIF('3 BR Analysis'!$A$5:$A$522,$B58,'3 BR Analysis'!$C$5:$C$522)))</f>
        <v>2507.705882352941</v>
      </c>
      <c r="K58" s="105">
        <f>IF(ISERROR(SUMIF('3 BR Analysis'!$A$5:$A$522,$B58,'3 BR Analysis'!$G$5:$G$522)/SUMIF('3 BR Analysis'!$A$5:$A$522,$B58,'3 BR Analysis'!$C$5:$C$522)),"",(SUMIF('3 BR Analysis'!$A$5:$A$522,$B58,'3 BR Analysis'!$G$5:$G$522)/SUMIF('3 BR Analysis'!$A$5:$A$522,$B58,'3 BR Analysis'!$C$5:$C$522)))</f>
        <v>5345.7058823529414</v>
      </c>
      <c r="L58" s="106">
        <f>IF(ISERROR(K58*I58/SUMIF('3 BR Analysis'!$A$5:$A$522,H58,'3 BR Analysis'!$E$5:$E$522)),"",(K58*I58/SUMIF('3 BR Analysis'!$A$5:$A$522,H58,'3 BR Analysis'!$E$5:$E$522)))</f>
        <v>2.1317116652201449</v>
      </c>
    </row>
    <row r="59" spans="1:12" hidden="1" x14ac:dyDescent="0.2">
      <c r="A59" s="96"/>
      <c r="B59" s="118" t="str">
        <f>COMP10!$B$1</f>
        <v>McAdams</v>
      </c>
      <c r="C59" s="103">
        <f>SUMIF('2 BR Analysis'!$A$5:$A$522,$B59,'2 BR Analysis'!$C$5:$C$522)</f>
        <v>0</v>
      </c>
      <c r="D59" s="103" t="str">
        <f>IF(ISERROR(SUMIF('2 BR Analysis'!$A$5:$A$522,$B59,'2 BR Analysis'!$E$5:$E$522)/SUMIF('2 BR Analysis'!$A$5:$A$522,$B59,'2 BR Analysis'!$C$5:$C$522)),"",(SUMIF('2 BR Analysis'!$A$5:$A$522,$B59,'2 BR Analysis'!$E$5:$E$522)/SUMIF('2 BR Analysis'!$A$5:$A$522,$B59,'2 BR Analysis'!$C$5:$C$522)))</f>
        <v/>
      </c>
      <c r="E59" s="105" t="str">
        <f>IF(ISERROR(SUMIF('2 BR Analysis'!$A$5:$A$522,$B59,'2 BR Analysis'!$G$5:$G$522)/SUMIF('2 BR Analysis'!$A$5:$A$522,$B59,'2 BR Analysis'!$C$5:$C$522)),"",(SUMIF('2 BR Analysis'!$A$5:$A$522,$B59,'2 BR Analysis'!$G$5:$G$522)/SUMIF('2 BR Analysis'!$A$5:$A$522,$B59,'2 BR Analysis'!$C$5:$C$522)))</f>
        <v/>
      </c>
      <c r="F59" s="106" t="str">
        <f>IF(ISERROR(E59*C59/SUMIF('2 BR Analysis'!$A$5:$A$522,B59,'2 BR Analysis'!$E$5:$E$522)),"",(E59*C59/SUMIF('2 BR Analysis'!$A$5:$A$522,B59,'2 BR Analysis'!$E$5:$E$522)))</f>
        <v/>
      </c>
      <c r="G59" s="96"/>
      <c r="H59" s="118" t="str">
        <f>COMP10!$B$1</f>
        <v>McAdams</v>
      </c>
      <c r="I59" s="103">
        <f>SUMIF('3 BR Analysis'!$A$5:$A$522,$B59,'3 BR Analysis'!$C$5:$C$522)</f>
        <v>0</v>
      </c>
      <c r="J59" s="103" t="str">
        <f>IF(ISERROR(SUMIF('3 BR Analysis'!$A$5:$A$522,$B59,'3 BR Analysis'!$E$5:$E$522)/SUMIF('3 BR Analysis'!$A$5:$A$522,$B59,'3 BR Analysis'!$C$5:$C$522)),"",(SUMIF('3 BR Analysis'!$A$5:$A$522,$B59,'3 BR Analysis'!$E$5:$E$522)/SUMIF('3 BR Analysis'!$A$5:$A$522,$B59,'3 BR Analysis'!$C$5:$C$522)))</f>
        <v/>
      </c>
      <c r="K59" s="105" t="str">
        <f>IF(ISERROR(SUMIF('3 BR Analysis'!$A$5:$A$522,$B59,'3 BR Analysis'!$G$5:$G$522)/SUMIF('3 BR Analysis'!$A$5:$A$522,$B59,'3 BR Analysis'!$C$5:$C$522)),"",(SUMIF('3 BR Analysis'!$A$5:$A$522,$B59,'3 BR Analysis'!$G$5:$G$522)/SUMIF('3 BR Analysis'!$A$5:$A$522,$B59,'3 BR Analysis'!$C$5:$C$522)))</f>
        <v/>
      </c>
      <c r="L59" s="106" t="str">
        <f>IF(ISERROR(K59*I59/SUMIF('3 BR Analysis'!$A$5:$A$522,H59,'3 BR Analysis'!$E$5:$E$522)),"",(K59*I59/SUMIF('3 BR Analysis'!$A$5:$A$522,H59,'3 BR Analysis'!$E$5:$E$522)))</f>
        <v/>
      </c>
    </row>
    <row r="60" spans="1:12" x14ac:dyDescent="0.2">
      <c r="A60" s="96"/>
      <c r="B60" s="118" t="str">
        <f>'7 Riverway'!$B$1</f>
        <v>7 Riverway</v>
      </c>
      <c r="C60" s="103">
        <f>SUMIF('2 BR Analysis'!$A$5:$A$522,$B60,'2 BR Analysis'!$C$5:$C$522)</f>
        <v>94</v>
      </c>
      <c r="D60" s="103">
        <f>IF(ISERROR(SUMIF('2 BR Analysis'!$A$5:$A$522,$B60,'2 BR Analysis'!$E$5:$E$522)/SUMIF('2 BR Analysis'!$A$5:$A$522,$B60,'2 BR Analysis'!$C$5:$C$522)),"",(SUMIF('2 BR Analysis'!$A$5:$A$522,$B60,'2 BR Analysis'!$E$5:$E$522)/SUMIF('2 BR Analysis'!$A$5:$A$522,$B60,'2 BR Analysis'!$C$5:$C$522)))</f>
        <v>1775.9787234042553</v>
      </c>
      <c r="E60" s="105">
        <f>IF(ISERROR(SUMIF('2 BR Analysis'!$A$5:$A$522,$B60,'2 BR Analysis'!$G$5:$G$522)/SUMIF('2 BR Analysis'!$A$5:$A$522,$B60,'2 BR Analysis'!$C$5:$C$522)),"",(SUMIF('2 BR Analysis'!$A$5:$A$522,$B60,'2 BR Analysis'!$G$5:$G$522)/SUMIF('2 BR Analysis'!$A$5:$A$522,$B60,'2 BR Analysis'!$C$5:$C$522)))</f>
        <v>3247.806873977087</v>
      </c>
      <c r="F60" s="106">
        <f>IF(ISERROR(E60*C60/SUMIF('2 BR Analysis'!$A$5:$A$522,B60,'2 BR Analysis'!$E$5:$E$522)),"",(E60*C60/SUMIF('2 BR Analysis'!$A$5:$A$522,B60,'2 BR Analysis'!$E$5:$E$522)))</f>
        <v>1.828741995147094</v>
      </c>
      <c r="G60" s="96"/>
      <c r="H60" s="118" t="str">
        <f>'7 Riverway'!$B$1</f>
        <v>7 Riverway</v>
      </c>
      <c r="I60" s="103">
        <f>SUMIF('3 BR Analysis'!$A$5:$A$522,$B60,'3 BR Analysis'!$C$5:$C$522)</f>
        <v>0</v>
      </c>
      <c r="J60" s="103" t="str">
        <f>IF(ISERROR(SUMIF('3 BR Analysis'!$A$5:$A$522,$B60,'3 BR Analysis'!$E$5:$E$522)/SUMIF('3 BR Analysis'!$A$5:$A$522,$B60,'3 BR Analysis'!$C$5:$C$522)),"",(SUMIF('3 BR Analysis'!$A$5:$A$522,$B60,'3 BR Analysis'!$E$5:$E$522)/SUMIF('3 BR Analysis'!$A$5:$A$522,$B60,'3 BR Analysis'!$C$5:$C$522)))</f>
        <v/>
      </c>
      <c r="K60" s="105" t="str">
        <f>IF(ISERROR(SUMIF('3 BR Analysis'!$A$5:$A$522,$B60,'3 BR Analysis'!$G$5:$G$522)/SUMIF('3 BR Analysis'!$A$5:$A$522,$B60,'3 BR Analysis'!$C$5:$C$522)),"",(SUMIF('3 BR Analysis'!$A$5:$A$522,$B60,'3 BR Analysis'!$G$5:$G$522)/SUMIF('3 BR Analysis'!$A$5:$A$522,$B60,'3 BR Analysis'!$C$5:$C$522)))</f>
        <v/>
      </c>
      <c r="L60" s="106" t="str">
        <f>IF(ISERROR(K60*I60/SUMIF('3 BR Analysis'!$A$5:$A$522,H60,'3 BR Analysis'!$E$5:$E$522)),"",(K60*I60/SUMIF('3 BR Analysis'!$A$5:$A$522,H60,'3 BR Analysis'!$E$5:$E$522)))</f>
        <v/>
      </c>
    </row>
    <row r="61" spans="1:12" x14ac:dyDescent="0.2">
      <c r="A61" s="96"/>
      <c r="B61" s="118" t="str">
        <f>'Camden Post Oak'!$B$1</f>
        <v>Camden Post Oak</v>
      </c>
      <c r="C61" s="103">
        <f>SUMIF('2 BR Analysis'!$A$5:$A$522,$B61,'2 BR Analysis'!$C$5:$C$522)</f>
        <v>142</v>
      </c>
      <c r="D61" s="103">
        <f>IF(ISERROR(SUMIF('2 BR Analysis'!$A$5:$A$522,$B61,'2 BR Analysis'!$E$5:$E$522)/SUMIF('2 BR Analysis'!$A$5:$A$522,$B61,'2 BR Analysis'!$C$5:$C$522)),"",(SUMIF('2 BR Analysis'!$A$5:$A$522,$B61,'2 BR Analysis'!$E$5:$E$522)/SUMIF('2 BR Analysis'!$A$5:$A$522,$B61,'2 BR Analysis'!$C$5:$C$522)))</f>
        <v>1452.0704225352113</v>
      </c>
      <c r="E61" s="105">
        <f>IF(ISERROR(SUMIF('2 BR Analysis'!$A$5:$A$522,$B61,'2 BR Analysis'!$G$5:$G$522)/SUMIF('2 BR Analysis'!$A$5:$A$522,$B61,'2 BR Analysis'!$C$5:$C$522)),"",(SUMIF('2 BR Analysis'!$A$5:$A$522,$B61,'2 BR Analysis'!$G$5:$G$522)/SUMIF('2 BR Analysis'!$A$5:$A$522,$B61,'2 BR Analysis'!$C$5:$C$522)))</f>
        <v>2709.9454225352115</v>
      </c>
      <c r="F61" s="106">
        <f>IF(ISERROR(E61*C61/SUMIF('2 BR Analysis'!$A$5:$A$522,B61,'2 BR Analysis'!$E$5:$E$522)),"",(E61*C61/SUMIF('2 BR Analysis'!$A$5:$A$522,B61,'2 BR Analysis'!$E$5:$E$522)))</f>
        <v>1.8662630823399327</v>
      </c>
      <c r="G61" s="96"/>
      <c r="H61" s="118" t="str">
        <f>'Camden Post Oak'!$B$1</f>
        <v>Camden Post Oak</v>
      </c>
      <c r="I61" s="103">
        <f>SUMIF('3 BR Analysis'!$A$5:$A$522,$B61,'3 BR Analysis'!$C$5:$C$522)</f>
        <v>5</v>
      </c>
      <c r="J61" s="103">
        <f>IF(ISERROR(SUMIF('3 BR Analysis'!$A$5:$A$522,$B61,'3 BR Analysis'!$E$5:$E$522)/SUMIF('3 BR Analysis'!$A$5:$A$522,$B61,'3 BR Analysis'!$C$5:$C$522)),"",(SUMIF('3 BR Analysis'!$A$5:$A$522,$B61,'3 BR Analysis'!$E$5:$E$522)/SUMIF('3 BR Analysis'!$A$5:$A$522,$B61,'3 BR Analysis'!$C$5:$C$522)))</f>
        <v>3552</v>
      </c>
      <c r="K61" s="105">
        <f>IF(ISERROR(SUMIF('3 BR Analysis'!$A$5:$A$522,$B61,'3 BR Analysis'!$G$5:$G$522)/SUMIF('3 BR Analysis'!$A$5:$A$522,$B61,'3 BR Analysis'!$C$5:$C$522)),"",(SUMIF('3 BR Analysis'!$A$5:$A$522,$B61,'3 BR Analysis'!$G$5:$G$522)/SUMIF('3 BR Analysis'!$A$5:$A$522,$B61,'3 BR Analysis'!$C$5:$C$522)))</f>
        <v>7097.75</v>
      </c>
      <c r="L61" s="106">
        <f>IF(ISERROR(K61*I61/SUMIF('3 BR Analysis'!$A$5:$A$522,H61,'3 BR Analysis'!$E$5:$E$522)),"",(K61*I61/SUMIF('3 BR Analysis'!$A$5:$A$522,H61,'3 BR Analysis'!$E$5:$E$522)))</f>
        <v>1.998240427927928</v>
      </c>
    </row>
    <row r="62" spans="1:12" ht="25.5" x14ac:dyDescent="0.2">
      <c r="A62" s="96"/>
      <c r="B62" s="118" t="str">
        <f>'SkyHouse River Oaks'!$B$1</f>
        <v>SkyHouse River Oaks</v>
      </c>
      <c r="C62" s="103">
        <f>SUMIF('2 BR Analysis'!$A$5:$A$522,$B62,'2 BR Analysis'!$C$5:$C$522)</f>
        <v>96</v>
      </c>
      <c r="D62" s="103">
        <f>IF(ISERROR(SUMIF('2 BR Analysis'!$A$5:$A$522,$B62,'2 BR Analysis'!$E$5:$E$522)/SUMIF('2 BR Analysis'!$A$5:$A$522,$B62,'2 BR Analysis'!$C$5:$C$522)),"",(SUMIF('2 BR Analysis'!$A$5:$A$522,$B62,'2 BR Analysis'!$E$5:$E$522)/SUMIF('2 BR Analysis'!$A$5:$A$522,$B62,'2 BR Analysis'!$C$5:$C$522)))</f>
        <v>1069.5</v>
      </c>
      <c r="E62" s="105">
        <f>IF(ISERROR(SUMIF('2 BR Analysis'!$A$5:$A$522,$B62,'2 BR Analysis'!$G$5:$G$522)/SUMIF('2 BR Analysis'!$A$5:$A$522,$B62,'2 BR Analysis'!$C$5:$C$522)),"",(SUMIF('2 BR Analysis'!$A$5:$A$522,$B62,'2 BR Analysis'!$G$5:$G$522)/SUMIF('2 BR Analysis'!$A$5:$A$522,$B62,'2 BR Analysis'!$C$5:$C$522)))</f>
        <v>1793.7692307692307</v>
      </c>
      <c r="F62" s="106">
        <f>IF(ISERROR(E62*C62/SUMIF('2 BR Analysis'!$A$5:$A$522,B62,'2 BR Analysis'!$E$5:$E$522)),"",(E62*C62/SUMIF('2 BR Analysis'!$A$5:$A$522,B62,'2 BR Analysis'!$E$5:$E$522)))</f>
        <v>1.6772035818319129</v>
      </c>
      <c r="G62" s="96"/>
      <c r="H62" s="118" t="str">
        <f>'SkyHouse River Oaks'!$B$1</f>
        <v>SkyHouse River Oaks</v>
      </c>
      <c r="I62" s="103">
        <f>SUMIF('3 BR Analysis'!$A$5:$A$522,$B62,'3 BR Analysis'!$C$5:$C$522)</f>
        <v>0</v>
      </c>
      <c r="J62" s="103" t="str">
        <f>IF(ISERROR(SUMIF('3 BR Analysis'!$A$5:$A$522,$B62,'3 BR Analysis'!$E$5:$E$522)/SUMIF('3 BR Analysis'!$A$5:$A$522,$B62,'3 BR Analysis'!$C$5:$C$522)),"",(SUMIF('3 BR Analysis'!$A$5:$A$522,$B62,'3 BR Analysis'!$E$5:$E$522)/SUMIF('3 BR Analysis'!$A$5:$A$522,$B62,'3 BR Analysis'!$C$5:$C$522)))</f>
        <v/>
      </c>
      <c r="K62" s="105" t="str">
        <f>IF(ISERROR(SUMIF('3 BR Analysis'!$A$5:$A$522,$B62,'3 BR Analysis'!$G$5:$G$522)/SUMIF('3 BR Analysis'!$A$5:$A$522,$B62,'3 BR Analysis'!$C$5:$C$522)),"",(SUMIF('3 BR Analysis'!$A$5:$A$522,$B62,'3 BR Analysis'!$G$5:$G$522)/SUMIF('3 BR Analysis'!$A$5:$A$522,$B62,'3 BR Analysis'!$C$5:$C$522)))</f>
        <v/>
      </c>
      <c r="L62" s="106" t="str">
        <f>IF(ISERROR(K62*I62/SUMIF('3 BR Analysis'!$A$5:$A$522,H62,'3 BR Analysis'!$E$5:$E$522)),"",(K62*I62/SUMIF('3 BR Analysis'!$A$5:$A$522,H62,'3 BR Analysis'!$E$5:$E$522)))</f>
        <v/>
      </c>
    </row>
    <row r="63" spans="1:12" ht="25.5" x14ac:dyDescent="0.2">
      <c r="A63" s="96"/>
      <c r="B63" s="118" t="str">
        <f>'The McAdams'!$B$1</f>
        <v>The McAdams Memorial City</v>
      </c>
      <c r="C63" s="103">
        <f>SUMIF('2 BR Analysis'!$A$5:$A$522,$B63,'2 BR Analysis'!$C$5:$C$522)</f>
        <v>96</v>
      </c>
      <c r="D63" s="103">
        <f>IF(ISERROR(SUMIF('2 BR Analysis'!$A$5:$A$522,$B63,'2 BR Analysis'!$E$5:$E$522)/SUMIF('2 BR Analysis'!$A$5:$A$522,$B63,'2 BR Analysis'!$C$5:$C$522)),"",(SUMIF('2 BR Analysis'!$A$5:$A$522,$B63,'2 BR Analysis'!$E$5:$E$522)/SUMIF('2 BR Analysis'!$A$5:$A$522,$B63,'2 BR Analysis'!$C$5:$C$522)))</f>
        <v>1290.6666666666667</v>
      </c>
      <c r="E63" s="105">
        <f>IF(ISERROR(SUMIF('2 BR Analysis'!$A$5:$A$522,$B63,'2 BR Analysis'!$G$5:$G$522)/SUMIF('2 BR Analysis'!$A$5:$A$522,$B63,'2 BR Analysis'!$C$5:$C$522)),"",(SUMIF('2 BR Analysis'!$A$5:$A$522,$B63,'2 BR Analysis'!$G$5:$G$522)/SUMIF('2 BR Analysis'!$A$5:$A$522,$B63,'2 BR Analysis'!$C$5:$C$522)))</f>
        <v>2615.3750000000005</v>
      </c>
      <c r="F63" s="106">
        <f>IF(ISERROR(E63*C63/SUMIF('2 BR Analysis'!$A$5:$A$522,B63,'2 BR Analysis'!$E$5:$E$522)),"",(E63*C63/SUMIF('2 BR Analysis'!$A$5:$A$522,B63,'2 BR Analysis'!$E$5:$E$522)))</f>
        <v>2.0263752582644634</v>
      </c>
      <c r="G63" s="96"/>
      <c r="H63" s="118" t="str">
        <f>'The McAdams'!$B$1</f>
        <v>The McAdams Memorial City</v>
      </c>
      <c r="I63" s="103">
        <f>SUMIF('3 BR Analysis'!$A$5:$A$522,$B63,'3 BR Analysis'!$C$5:$C$522)</f>
        <v>6</v>
      </c>
      <c r="J63" s="103">
        <f>IF(ISERROR(SUMIF('3 BR Analysis'!$A$5:$A$522,$B63,'3 BR Analysis'!$E$5:$E$522)/SUMIF('3 BR Analysis'!$A$5:$A$522,$B63,'3 BR Analysis'!$C$5:$C$522)),"",(SUMIF('3 BR Analysis'!$A$5:$A$522,$B63,'3 BR Analysis'!$E$5:$E$522)/SUMIF('3 BR Analysis'!$A$5:$A$522,$B63,'3 BR Analysis'!$C$5:$C$522)))</f>
        <v>1821</v>
      </c>
      <c r="K63" s="105">
        <f>IF(ISERROR(SUMIF('3 BR Analysis'!$A$5:$A$522,$B63,'3 BR Analysis'!$G$5:$G$522)/SUMIF('3 BR Analysis'!$A$5:$A$522,$B63,'3 BR Analysis'!$C$5:$C$522)),"",(SUMIF('3 BR Analysis'!$A$5:$A$522,$B63,'3 BR Analysis'!$G$5:$G$522)/SUMIF('3 BR Analysis'!$A$5:$A$522,$B63,'3 BR Analysis'!$C$5:$C$522)))</f>
        <v>3081.3333333333335</v>
      </c>
      <c r="L63" s="106">
        <f>IF(ISERROR(K63*I63/SUMIF('3 BR Analysis'!$A$5:$A$522,H63,'3 BR Analysis'!$E$5:$E$522)),"",(K63*I63/SUMIF('3 BR Analysis'!$A$5:$A$522,H63,'3 BR Analysis'!$E$5:$E$522)))</f>
        <v>1.6921105619622918</v>
      </c>
    </row>
    <row r="64" spans="1:12" x14ac:dyDescent="0.2">
      <c r="A64" s="96"/>
      <c r="B64" s="120" t="s">
        <v>132</v>
      </c>
      <c r="C64" s="121">
        <f>SUM(C53:C63)</f>
        <v>917</v>
      </c>
      <c r="D64" s="122">
        <f>IF(ISERROR(SUMPRODUCT(D53:D63,C53:C63)/C64),"",SUMPRODUCT(D53:D63,C53:C63)/C64)</f>
        <v>1437.2628135223556</v>
      </c>
      <c r="E64" s="123">
        <f>IF(ISERROR(SUMPRODUCT(E53:E63,C53:C63)/C64),"",SUMPRODUCT(E53:E63,C53:C63)/C64)</f>
        <v>2749.8325014679976</v>
      </c>
      <c r="F64" s="124">
        <f>IF(ISERROR(E64/D64),"",E64/D64)</f>
        <v>1.9132426412180503</v>
      </c>
      <c r="G64" s="96"/>
      <c r="H64" s="120" t="s">
        <v>132</v>
      </c>
      <c r="I64" s="121">
        <f>SUM(I53:I63)</f>
        <v>86</v>
      </c>
      <c r="J64" s="122">
        <f>IF(ISERROR(SUMPRODUCT(J53:J63,I53:I63)/I64),"",SUMPRODUCT(J53:J63,I53:I63)/I64)</f>
        <v>2273.2093023255816</v>
      </c>
      <c r="K64" s="123">
        <f>IF(ISERROR(SUMPRODUCT(K53:K63,I53:I63)/I64),"",SUMPRODUCT(K53:K63,I53:I63)/I64)</f>
        <v>4665.3745527728079</v>
      </c>
      <c r="L64" s="124">
        <f>IF(ISERROR(K64/J64),"",K64/J64)</f>
        <v>2.0523295184477504</v>
      </c>
    </row>
    <row r="65" spans="1:12" x14ac:dyDescent="0.2">
      <c r="A65" s="96"/>
      <c r="B65" s="119"/>
      <c r="C65" s="125"/>
      <c r="D65" s="126"/>
      <c r="E65" s="126"/>
      <c r="F65" s="126"/>
      <c r="G65" s="96"/>
      <c r="H65" s="119"/>
      <c r="I65" s="125"/>
      <c r="J65" s="126"/>
      <c r="K65" s="126"/>
      <c r="L65" s="126"/>
    </row>
    <row r="67" spans="1:12" hidden="1" x14ac:dyDescent="0.2">
      <c r="B67" s="174" t="s">
        <v>130</v>
      </c>
      <c r="C67" s="174"/>
      <c r="D67" s="174"/>
      <c r="E67" s="174"/>
      <c r="F67" s="174"/>
    </row>
    <row r="68" spans="1:12" ht="25.5" hidden="1" x14ac:dyDescent="0.2">
      <c r="B68" s="98" t="s">
        <v>103</v>
      </c>
      <c r="C68" s="99" t="s">
        <v>118</v>
      </c>
      <c r="D68" s="99" t="s">
        <v>124</v>
      </c>
      <c r="E68" s="99" t="s">
        <v>125</v>
      </c>
      <c r="F68" s="100" t="s">
        <v>126</v>
      </c>
    </row>
    <row r="69" spans="1:12" hidden="1" x14ac:dyDescent="0.2">
      <c r="B69" s="161" t="str">
        <f>(Subject_Property)</f>
        <v>The Hayworth</v>
      </c>
      <c r="C69" s="156">
        <f>SUMIF('4 BR Analysis'!$A$5:$A$522,$B69,'4 BR Analysis'!$C$5:$C$522)</f>
        <v>0</v>
      </c>
      <c r="D69" s="156" t="str">
        <f>IF(ISERROR(SUMIF('4 BR Analysis'!$A$5:$A$522,$B69,'4 BR Analysis'!$E$5:$E$522)/SUMIF('4 BR Analysis'!$A$5:$A$522,$B69,'4 BR Analysis'!$C$5:$C$522)),"",(SUMIF('4 BR Analysis'!$A$5:$A$522,$B69,'4 BR Analysis'!$E$5:$E$522)/SUMIF('4 BR Analysis'!$A$5:$A$522,$B69,'4 BR Analysis'!$C$5:$C$522)))</f>
        <v/>
      </c>
      <c r="E69" s="156" t="str">
        <f>IF(ISERROR(SUMIF('4 BR Analysis'!$A$5:$A$522,$B69,'4 BR Analysis'!$G$5:$G$522)/SUMIF('4 BR Analysis'!$A$5:$A$522,$B69,'4 BR Analysis'!$C$5:$C$522)),"",(SUMIF('4 BR Analysis'!$A$5:$A$522,$B69,'4 BR Analysis'!$G$5:$G$522)/SUMIF('4 BR Analysis'!$A$5:$A$522,$B69,'4 BR Analysis'!$C$5:$C$522)))</f>
        <v/>
      </c>
      <c r="F69" s="156" t="str">
        <f>IF(ISERROR(E69*C69/SUMIF('4 BR Analysis'!$A$5:$A$522,B69,'4 BR Analysis'!$E$5:$E$522)),"",(E69*C69/SUMIF('4 BR Analysis'!$A$5:$A$522,B69,'4 BR Analysis'!$E$5:$E$522)))</f>
        <v/>
      </c>
    </row>
    <row r="70" spans="1:12" hidden="1" x14ac:dyDescent="0.2">
      <c r="B70" s="118" t="str">
        <f>'The McCarthy'!$B$1</f>
        <v>The McCarthy</v>
      </c>
      <c r="C70" s="103">
        <f>SUMIF('4 BR Analysis'!$A$5:$A$522,$B70,'4 BR Analysis'!$C$5:$C$522)</f>
        <v>0</v>
      </c>
      <c r="D70" s="103" t="str">
        <f>IF(ISERROR(SUMIF('4 BR Analysis'!$A$5:$A$522,$B70,'4 BR Analysis'!$E$5:$E$522)/SUMIF('4 BR Analysis'!$A$5:$A$522,$B70,'4 BR Analysis'!$C$5:$C$522)),"",(SUMIF('4 BR Analysis'!$A$5:$A$522,$B70,'4 BR Analysis'!$E$5:$E$522)/SUMIF('4 BR Analysis'!$A$5:$A$522,$B70,'4 BR Analysis'!$C$5:$C$522)))</f>
        <v/>
      </c>
      <c r="E70" s="103" t="str">
        <f>IF(ISERROR(SUMIF('4 BR Analysis'!$A$5:$A$522,$B70,'4 BR Analysis'!$G$5:$G$522)/SUMIF('4 BR Analysis'!$A$5:$A$522,$B70,'4 BR Analysis'!$C$5:$C$522)),"",(SUMIF('4 BR Analysis'!$A$5:$A$522,$B70,'4 BR Analysis'!$G$5:$G$522)/SUMIF('4 BR Analysis'!$A$5:$A$522,$B70,'4 BR Analysis'!$C$5:$C$522)))</f>
        <v/>
      </c>
      <c r="F70" s="103" t="str">
        <f>IF(ISERROR(E70*C70/SUMIF('4 BR Analysis'!$A$5:$A$522,B70,'4 BR Analysis'!$E$5:$E$522)),"",(E70*C70/SUMIF('4 BR Analysis'!$A$5:$A$522,B70,'4 BR Analysis'!$E$5:$E$522)))</f>
        <v/>
      </c>
    </row>
    <row r="71" spans="1:12" hidden="1" x14ac:dyDescent="0.2">
      <c r="B71" s="118" t="str">
        <f>'Pearl Residences'!$B$1</f>
        <v>Pearl Residences</v>
      </c>
      <c r="C71" s="103">
        <f>SUMIF('4 BR Analysis'!$A$5:$A$522,$B71,'4 BR Analysis'!$C$5:$C$522)</f>
        <v>0</v>
      </c>
      <c r="D71" s="103" t="str">
        <f>IF(ISERROR(SUMIF('4 BR Analysis'!$A$5:$A$522,$B71,'4 BR Analysis'!$E$5:$E$522)/SUMIF('4 BR Analysis'!$A$5:$A$522,$B71,'4 BR Analysis'!$C$5:$C$522)),"",(SUMIF('4 BR Analysis'!$A$5:$A$522,$B71,'4 BR Analysis'!$E$5:$E$522)/SUMIF('4 BR Analysis'!$A$5:$A$522,$B71,'4 BR Analysis'!$C$5:$C$522)))</f>
        <v/>
      </c>
      <c r="E71" s="103" t="str">
        <f>IF(ISERROR(SUMIF('4 BR Analysis'!$A$5:$A$522,$B71,'4 BR Analysis'!$G$5:$G$522)/SUMIF('4 BR Analysis'!$A$5:$A$522,$B71,'4 BR Analysis'!$C$5:$C$522)),"",(SUMIF('4 BR Analysis'!$A$5:$A$522,$B71,'4 BR Analysis'!$G$5:$G$522)/SUMIF('4 BR Analysis'!$A$5:$A$522,$B71,'4 BR Analysis'!$C$5:$C$522)))</f>
        <v/>
      </c>
      <c r="F71" s="103" t="str">
        <f>IF(ISERROR(E71*C71/SUMIF('4 BR Analysis'!$A$5:$A$522,B71,'4 BR Analysis'!$E$5:$E$522)),"",(E71*C71/SUMIF('4 BR Analysis'!$A$5:$A$522,B71,'4 BR Analysis'!$E$5:$E$522)))</f>
        <v/>
      </c>
    </row>
    <row r="72" spans="1:12" hidden="1" x14ac:dyDescent="0.2">
      <c r="B72" s="118" t="str">
        <f>'1900 Yorktown'!$B$1</f>
        <v>1900 Yorktown</v>
      </c>
      <c r="C72" s="103">
        <f>SUMIF('4 BR Analysis'!$A$5:$A$522,$B72,'4 BR Analysis'!$C$5:$C$522)</f>
        <v>0</v>
      </c>
      <c r="D72" s="103" t="str">
        <f>IF(ISERROR(SUMIF('4 BR Analysis'!$A$5:$A$522,$B72,'4 BR Analysis'!$E$5:$E$522)/SUMIF('4 BR Analysis'!$A$5:$A$522,$B72,'4 BR Analysis'!$C$5:$C$522)),"",(SUMIF('4 BR Analysis'!$A$5:$A$522,$B72,'4 BR Analysis'!$E$5:$E$522)/SUMIF('4 BR Analysis'!$A$5:$A$522,$B72,'4 BR Analysis'!$C$5:$C$522)))</f>
        <v/>
      </c>
      <c r="E72" s="103" t="str">
        <f>IF(ISERROR(SUMIF('4 BR Analysis'!$A$5:$A$522,$B72,'4 BR Analysis'!$G$5:$G$522)/SUMIF('4 BR Analysis'!$A$5:$A$522,$B72,'4 BR Analysis'!$C$5:$C$522)),"",(SUMIF('4 BR Analysis'!$A$5:$A$522,$B72,'4 BR Analysis'!$G$5:$G$522)/SUMIF('4 BR Analysis'!$A$5:$A$522,$B72,'4 BR Analysis'!$C$5:$C$522)))</f>
        <v/>
      </c>
      <c r="F72" s="103" t="str">
        <f>IF(ISERROR(E72*C72/SUMIF('4 BR Analysis'!$A$5:$A$522,B72,'4 BR Analysis'!$E$5:$E$522)),"",(E72*C72/SUMIF('4 BR Analysis'!$A$5:$A$522,B72,'4 BR Analysis'!$E$5:$E$522)))</f>
        <v/>
      </c>
    </row>
    <row r="73" spans="1:12" hidden="1" x14ac:dyDescent="0.2">
      <c r="B73" s="118" t="str">
        <f>'Hanover Post Oak'!$B$1</f>
        <v>Hanover Post Oak</v>
      </c>
      <c r="C73" s="103">
        <f>SUMIF('4 BR Analysis'!$A$5:$A$522,$B73,'4 BR Analysis'!$C$5:$C$522)</f>
        <v>0</v>
      </c>
      <c r="D73" s="103" t="str">
        <f>IF(ISERROR(SUMIF('4 BR Analysis'!$A$5:$A$522,$B73,'4 BR Analysis'!$E$5:$E$522)/SUMIF('4 BR Analysis'!$A$5:$A$522,$B73,'4 BR Analysis'!$C$5:$C$522)),"",(SUMIF('4 BR Analysis'!$A$5:$A$522,$B73,'4 BR Analysis'!$E$5:$E$522)/SUMIF('4 BR Analysis'!$A$5:$A$522,$B73,'4 BR Analysis'!$C$5:$C$522)))</f>
        <v/>
      </c>
      <c r="E73" s="103" t="str">
        <f>IF(ISERROR(SUMIF('4 BR Analysis'!$A$5:$A$522,$B73,'4 BR Analysis'!$G$5:$G$522)/SUMIF('4 BR Analysis'!$A$5:$A$522,$B73,'4 BR Analysis'!$C$5:$C$522)),"",(SUMIF('4 BR Analysis'!$A$5:$A$522,$B73,'4 BR Analysis'!$G$5:$G$522)/SUMIF('4 BR Analysis'!$A$5:$A$522,$B73,'4 BR Analysis'!$C$5:$C$522)))</f>
        <v/>
      </c>
      <c r="F73" s="103" t="str">
        <f>IF(ISERROR(E73*C73/SUMIF('4 BR Analysis'!$A$5:$A$522,B73,'4 BR Analysis'!$E$5:$E$522)),"",(E73*C73/SUMIF('4 BR Analysis'!$A$5:$A$522,B73,'4 BR Analysis'!$E$5:$E$522)))</f>
        <v/>
      </c>
    </row>
    <row r="74" spans="1:12" ht="25.5" hidden="1" x14ac:dyDescent="0.2">
      <c r="B74" s="118" t="str">
        <f>'Fountains at Memorial City'!$B$1</f>
        <v>Fountains at Memorial City</v>
      </c>
      <c r="C74" s="103">
        <f>SUMIF('4 BR Analysis'!$A$5:$A$522,$B74,'4 BR Analysis'!$C$5:$C$522)</f>
        <v>0</v>
      </c>
      <c r="D74" s="103" t="str">
        <f>IF(ISERROR(SUMIF('4 BR Analysis'!$A$5:$A$522,$B74,'4 BR Analysis'!$E$5:$E$522)/SUMIF('4 BR Analysis'!$A$5:$A$522,$B74,'4 BR Analysis'!$C$5:$C$522)),"",(SUMIF('4 BR Analysis'!$A$5:$A$522,$B74,'4 BR Analysis'!$E$5:$E$522)/SUMIF('4 BR Analysis'!$A$5:$A$522,$B74,'4 BR Analysis'!$C$5:$C$522)))</f>
        <v/>
      </c>
      <c r="E74" s="103" t="str">
        <f>IF(ISERROR(SUMIF('4 BR Analysis'!$A$5:$A$522,$B74,'4 BR Analysis'!$G$5:$G$522)/SUMIF('4 BR Analysis'!$A$5:$A$522,$B74,'4 BR Analysis'!$C$5:$C$522)),"",(SUMIF('4 BR Analysis'!$A$5:$A$522,$B74,'4 BR Analysis'!$G$5:$G$522)/SUMIF('4 BR Analysis'!$A$5:$A$522,$B74,'4 BR Analysis'!$C$5:$C$522)))</f>
        <v/>
      </c>
      <c r="F74" s="103" t="str">
        <f>IF(ISERROR(E74*C74/SUMIF('4 BR Analysis'!$A$5:$A$522,B74,'4 BR Analysis'!$E$5:$E$522)),"",(E74*C74/SUMIF('4 BR Analysis'!$A$5:$A$522,B74,'4 BR Analysis'!$E$5:$E$522)))</f>
        <v/>
      </c>
    </row>
    <row r="75" spans="1:12" hidden="1" x14ac:dyDescent="0.2">
      <c r="B75" s="118" t="str">
        <f>COMP10!$B$1</f>
        <v>McAdams</v>
      </c>
      <c r="C75" s="103">
        <f>SUMIF('4 BR Analysis'!$A$5:$A$522,$B75,'4 BR Analysis'!$C$5:$C$522)</f>
        <v>0</v>
      </c>
      <c r="D75" s="103" t="str">
        <f>IF(ISERROR(SUMIF('4 BR Analysis'!$A$5:$A$522,$B75,'4 BR Analysis'!$E$5:$E$522)/SUMIF('4 BR Analysis'!$A$5:$A$522,$B75,'4 BR Analysis'!$C$5:$C$522)),"",(SUMIF('4 BR Analysis'!$A$5:$A$522,$B75,'4 BR Analysis'!$E$5:$E$522)/SUMIF('4 BR Analysis'!$A$5:$A$522,$B75,'4 BR Analysis'!$C$5:$C$522)))</f>
        <v/>
      </c>
      <c r="E75" s="103" t="str">
        <f>IF(ISERROR(SUMIF('4 BR Analysis'!$A$5:$A$522,$B75,'4 BR Analysis'!$G$5:$G$522)/SUMIF('4 BR Analysis'!$A$5:$A$522,$B75,'4 BR Analysis'!$C$5:$C$522)),"",(SUMIF('4 BR Analysis'!$A$5:$A$522,$B75,'4 BR Analysis'!$G$5:$G$522)/SUMIF('4 BR Analysis'!$A$5:$A$522,$B75,'4 BR Analysis'!$C$5:$C$522)))</f>
        <v/>
      </c>
      <c r="F75" s="103" t="str">
        <f>IF(ISERROR(E75*C75/SUMIF('4 BR Analysis'!$A$5:$A$522,B75,'4 BR Analysis'!$E$5:$E$522)),"",(E75*C75/SUMIF('4 BR Analysis'!$A$5:$A$522,B75,'4 BR Analysis'!$E$5:$E$522)))</f>
        <v/>
      </c>
    </row>
    <row r="76" spans="1:12" hidden="1" x14ac:dyDescent="0.2">
      <c r="B76" s="118" t="str">
        <f>'7 Riverway'!$B$1</f>
        <v>7 Riverway</v>
      </c>
      <c r="C76" s="103">
        <f>SUMIF('4 BR Analysis'!$A$5:$A$522,$B76,'4 BR Analysis'!$C$5:$C$522)</f>
        <v>0</v>
      </c>
      <c r="D76" s="103" t="str">
        <f>IF(ISERROR(SUMIF('4 BR Analysis'!$A$5:$A$522,$B76,'4 BR Analysis'!$E$5:$E$522)/SUMIF('4 BR Analysis'!$A$5:$A$522,$B76,'4 BR Analysis'!$C$5:$C$522)),"",(SUMIF('4 BR Analysis'!$A$5:$A$522,$B76,'4 BR Analysis'!$E$5:$E$522)/SUMIF('4 BR Analysis'!$A$5:$A$522,$B76,'4 BR Analysis'!$C$5:$C$522)))</f>
        <v/>
      </c>
      <c r="E76" s="103" t="str">
        <f>IF(ISERROR(SUMIF('4 BR Analysis'!$A$5:$A$522,$B76,'4 BR Analysis'!$G$5:$G$522)/SUMIF('4 BR Analysis'!$A$5:$A$522,$B76,'4 BR Analysis'!$C$5:$C$522)),"",(SUMIF('4 BR Analysis'!$A$5:$A$522,$B76,'4 BR Analysis'!$G$5:$G$522)/SUMIF('4 BR Analysis'!$A$5:$A$522,$B76,'4 BR Analysis'!$C$5:$C$522)))</f>
        <v/>
      </c>
      <c r="F76" s="103" t="str">
        <f>IF(ISERROR(E76*C76/SUMIF('4 BR Analysis'!$A$5:$A$522,B76,'4 BR Analysis'!$E$5:$E$522)),"",(E76*C76/SUMIF('4 BR Analysis'!$A$5:$A$522,B76,'4 BR Analysis'!$E$5:$E$522)))</f>
        <v/>
      </c>
    </row>
    <row r="77" spans="1:12" hidden="1" x14ac:dyDescent="0.2">
      <c r="B77" s="118" t="str">
        <f>'Camden Post Oak'!$B$1</f>
        <v>Camden Post Oak</v>
      </c>
      <c r="C77" s="103">
        <f>SUMIF('4 BR Analysis'!$A$5:$A$522,$B77,'4 BR Analysis'!$C$5:$C$522)</f>
        <v>0</v>
      </c>
      <c r="D77" s="103" t="str">
        <f>IF(ISERROR(SUMIF('4 BR Analysis'!$A$5:$A$522,$B77,'4 BR Analysis'!$E$5:$E$522)/SUMIF('4 BR Analysis'!$A$5:$A$522,$B77,'4 BR Analysis'!$C$5:$C$522)),"",(SUMIF('4 BR Analysis'!$A$5:$A$522,$B77,'4 BR Analysis'!$E$5:$E$522)/SUMIF('4 BR Analysis'!$A$5:$A$522,$B77,'4 BR Analysis'!$C$5:$C$522)))</f>
        <v/>
      </c>
      <c r="E77" s="103" t="str">
        <f>IF(ISERROR(SUMIF('4 BR Analysis'!$A$5:$A$522,$B77,'4 BR Analysis'!$G$5:$G$522)/SUMIF('4 BR Analysis'!$A$5:$A$522,$B77,'4 BR Analysis'!$C$5:$C$522)),"",(SUMIF('4 BR Analysis'!$A$5:$A$522,$B77,'4 BR Analysis'!$G$5:$G$522)/SUMIF('4 BR Analysis'!$A$5:$A$522,$B77,'4 BR Analysis'!$C$5:$C$522)))</f>
        <v/>
      </c>
      <c r="F77" s="103" t="str">
        <f>IF(ISERROR(E77*C77/SUMIF('4 BR Analysis'!$A$5:$A$522,B77,'4 BR Analysis'!$E$5:$E$522)),"",(E77*C77/SUMIF('4 BR Analysis'!$A$5:$A$522,B77,'4 BR Analysis'!$E$5:$E$522)))</f>
        <v/>
      </c>
    </row>
    <row r="78" spans="1:12" hidden="1" x14ac:dyDescent="0.2">
      <c r="B78" s="118" t="str">
        <f>'SkyHouse River Oaks'!$B$1</f>
        <v>SkyHouse River Oaks</v>
      </c>
      <c r="C78" s="103">
        <f>SUMIF('4 BR Analysis'!$A$5:$A$522,$B78,'4 BR Analysis'!$C$5:$C$522)</f>
        <v>0</v>
      </c>
      <c r="D78" s="103" t="str">
        <f>IF(ISERROR(SUMIF('4 BR Analysis'!$A$5:$A$522,$B78,'4 BR Analysis'!$E$5:$E$522)/SUMIF('4 BR Analysis'!$A$5:$A$522,$B78,'4 BR Analysis'!$C$5:$C$522)),"",(SUMIF('4 BR Analysis'!$A$5:$A$522,$B78,'4 BR Analysis'!$E$5:$E$522)/SUMIF('4 BR Analysis'!$A$5:$A$522,$B78,'4 BR Analysis'!$C$5:$C$522)))</f>
        <v/>
      </c>
      <c r="E78" s="103" t="str">
        <f>IF(ISERROR(SUMIF('4 BR Analysis'!$A$5:$A$522,$B78,'4 BR Analysis'!$G$5:$G$522)/SUMIF('4 BR Analysis'!$A$5:$A$522,$B78,'4 BR Analysis'!$C$5:$C$522)),"",(SUMIF('4 BR Analysis'!$A$5:$A$522,$B78,'4 BR Analysis'!$G$5:$G$522)/SUMIF('4 BR Analysis'!$A$5:$A$522,$B78,'4 BR Analysis'!$C$5:$C$522)))</f>
        <v/>
      </c>
      <c r="F78" s="103" t="str">
        <f>IF(ISERROR(E78*C78/SUMIF('4 BR Analysis'!$A$5:$A$522,B78,'4 BR Analysis'!$E$5:$E$522)),"",(E78*C78/SUMIF('4 BR Analysis'!$A$5:$A$522,B78,'4 BR Analysis'!$E$5:$E$522)))</f>
        <v/>
      </c>
    </row>
    <row r="79" spans="1:12" ht="25.5" hidden="1" x14ac:dyDescent="0.2">
      <c r="B79" s="118" t="str">
        <f>'The McAdams'!$B$1</f>
        <v>The McAdams Memorial City</v>
      </c>
      <c r="C79" s="103">
        <f>SUMIF('4 BR Analysis'!$A$5:$A$522,$B79,'4 BR Analysis'!$C$5:$C$522)</f>
        <v>0</v>
      </c>
      <c r="D79" s="103" t="str">
        <f>IF(ISERROR(SUMIF('4 BR Analysis'!$A$5:$A$522,$B79,'4 BR Analysis'!$E$5:$E$522)/SUMIF('4 BR Analysis'!$A$5:$A$522,$B79,'4 BR Analysis'!$C$5:$C$522)),"",(SUMIF('4 BR Analysis'!$A$5:$A$522,$B79,'4 BR Analysis'!$E$5:$E$522)/SUMIF('4 BR Analysis'!$A$5:$A$522,$B79,'4 BR Analysis'!$C$5:$C$522)))</f>
        <v/>
      </c>
      <c r="E79" s="103" t="str">
        <f>IF(ISERROR(SUMIF('4 BR Analysis'!$A$5:$A$522,$B79,'4 BR Analysis'!$G$5:$G$522)/SUMIF('4 BR Analysis'!$A$5:$A$522,$B79,'4 BR Analysis'!$C$5:$C$522)),"",(SUMIF('4 BR Analysis'!$A$5:$A$522,$B79,'4 BR Analysis'!$G$5:$G$522)/SUMIF('4 BR Analysis'!$A$5:$A$522,$B79,'4 BR Analysis'!$C$5:$C$522)))</f>
        <v/>
      </c>
      <c r="F79" s="103" t="str">
        <f>IF(ISERROR(E79*C79/SUMIF('4 BR Analysis'!$A$5:$A$522,B79,'4 BR Analysis'!$E$5:$E$522)),"",(E79*C79/SUMIF('4 BR Analysis'!$A$5:$A$522,B79,'4 BR Analysis'!$E$5:$E$522)))</f>
        <v/>
      </c>
    </row>
    <row r="80" spans="1:12" hidden="1" x14ac:dyDescent="0.2">
      <c r="B80" s="120" t="s">
        <v>132</v>
      </c>
      <c r="C80" s="121">
        <f>SUM(C69:C79)</f>
        <v>0</v>
      </c>
      <c r="D80" s="122" t="str">
        <f>IF(ISERROR(SUMPRODUCT(D69:D79,C69:C79)/C80),"",SUMPRODUCT(D69:D79,C69:C79)/C80)</f>
        <v/>
      </c>
      <c r="E80" s="123" t="str">
        <f>IF(ISERROR(SUMPRODUCT(E69:E79,C69:C79)/C80),"",SUMPRODUCT(E69:E79,C69:C79)/C80)</f>
        <v/>
      </c>
      <c r="F80" s="124" t="str">
        <f>IF(ISERROR(E80/D80),"",E80/D80)</f>
        <v/>
      </c>
    </row>
  </sheetData>
  <sheetProtection password="CC5B" sheet="1" objects="1" scenarios="1"/>
  <mergeCells count="10">
    <mergeCell ref="B67:F67"/>
    <mergeCell ref="A1:L1"/>
    <mergeCell ref="A2:L2"/>
    <mergeCell ref="A3:L3"/>
    <mergeCell ref="B51:F51"/>
    <mergeCell ref="H51:L51"/>
    <mergeCell ref="A18:C18"/>
    <mergeCell ref="A19:C19"/>
    <mergeCell ref="B34:F34"/>
    <mergeCell ref="H34:L34"/>
  </mergeCells>
  <conditionalFormatting sqref="C6:K13">
    <cfRule type="expression" dxfId="20" priority="95">
      <formula>$A6=$B6</formula>
    </cfRule>
  </conditionalFormatting>
  <conditionalFormatting sqref="D18:D19">
    <cfRule type="expression" dxfId="19" priority="34">
      <formula>D18=0</formula>
    </cfRule>
  </conditionalFormatting>
  <conditionalFormatting sqref="E6:E13">
    <cfRule type="expression" dxfId="18" priority="20">
      <formula>$A6=$B6</formula>
    </cfRule>
  </conditionalFormatting>
  <conditionalFormatting sqref="D18:D19">
    <cfRule type="expression" dxfId="17" priority="16">
      <formula>D18=0</formula>
    </cfRule>
  </conditionalFormatting>
  <conditionalFormatting sqref="C14:K16">
    <cfRule type="expression" dxfId="16" priority="15">
      <formula>$A14=$B14</formula>
    </cfRule>
  </conditionalFormatting>
  <conditionalFormatting sqref="E14:E16">
    <cfRule type="expression" dxfId="15" priority="14">
      <formula>$A14=$B14</formula>
    </cfRule>
  </conditionalFormatting>
  <conditionalFormatting sqref="C69:F69 C53 I53 D70:F78">
    <cfRule type="expression" dxfId="14" priority="12102">
      <formula>$B53=$A6</formula>
    </cfRule>
  </conditionalFormatting>
  <conditionalFormatting sqref="D79:F79">
    <cfRule type="expression" dxfId="13" priority="12103">
      <formula>$B79=#REF!</formula>
    </cfRule>
  </conditionalFormatting>
  <conditionalFormatting sqref="C36">
    <cfRule type="expression" dxfId="12" priority="12110">
      <formula>$B36=$A6</formula>
    </cfRule>
  </conditionalFormatting>
  <conditionalFormatting sqref="I36">
    <cfRule type="expression" dxfId="11" priority="12111">
      <formula>$H36=$A6</formula>
    </cfRule>
  </conditionalFormatting>
  <conditionalFormatting sqref="I53">
    <cfRule type="expression" dxfId="10" priority="12112">
      <formula>$H53=$A6</formula>
    </cfRule>
  </conditionalFormatting>
  <printOptions horizontalCentered="1"/>
  <pageMargins left="0" right="0" top="0.65083333333333337" bottom="0.5" header="0.3" footer="0.3"/>
  <pageSetup scale="81" orientation="landscape" r:id="rId1"/>
  <rowBreaks count="3" manualBreakCount="3">
    <brk id="20" min="1" max="11" man="1"/>
    <brk id="50" min="1" max="11" man="1"/>
    <brk id="66" min="1" max="11" man="1"/>
  </rowBreaks>
  <ignoredErrors>
    <ignoredError sqref="I41:L4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2060"/>
  </sheetPr>
  <dimension ref="A1:K3"/>
  <sheetViews>
    <sheetView showGridLines="0" view="pageBreakPreview" zoomScaleNormal="100" zoomScaleSheetLayoutView="100" workbookViewId="0">
      <selection activeCell="P32" sqref="P32"/>
    </sheetView>
  </sheetViews>
  <sheetFormatPr defaultColWidth="9.28515625" defaultRowHeight="15" x14ac:dyDescent="0.25"/>
  <cols>
    <col min="1" max="8" width="9.28515625" style="1"/>
    <col min="9" max="9" width="9.28515625" style="1" customWidth="1"/>
    <col min="10" max="16384" width="9.28515625" style="1"/>
  </cols>
  <sheetData>
    <row r="1" spans="1:11" ht="21" x14ac:dyDescent="0.35">
      <c r="A1" s="175" t="s">
        <v>133</v>
      </c>
      <c r="B1" s="175"/>
      <c r="C1" s="175"/>
      <c r="D1" s="175"/>
      <c r="E1" s="175"/>
      <c r="F1" s="175"/>
      <c r="G1" s="175"/>
      <c r="H1" s="175"/>
      <c r="I1" s="175"/>
      <c r="J1" s="175"/>
      <c r="K1" s="175"/>
    </row>
    <row r="2" spans="1:11" x14ac:dyDescent="0.25">
      <c r="A2" s="176" t="str">
        <f>'The Hayworth'!B1&amp;" Market Survey"</f>
        <v>The Hayworth Market Survey</v>
      </c>
      <c r="B2" s="176"/>
      <c r="C2" s="176"/>
      <c r="D2" s="176"/>
      <c r="E2" s="176"/>
      <c r="F2" s="176"/>
      <c r="G2" s="176"/>
      <c r="H2" s="176"/>
      <c r="I2" s="176"/>
      <c r="J2" s="176"/>
      <c r="K2" s="176"/>
    </row>
    <row r="3" spans="1:11" x14ac:dyDescent="0.25">
      <c r="A3" s="177">
        <f>'The Hayworth'!M1</f>
        <v>44651</v>
      </c>
      <c r="B3" s="177"/>
      <c r="C3" s="177"/>
      <c r="D3" s="177"/>
      <c r="E3" s="177"/>
      <c r="F3" s="177"/>
      <c r="G3" s="177"/>
      <c r="H3" s="177"/>
      <c r="I3" s="177"/>
      <c r="J3" s="177"/>
      <c r="K3" s="177"/>
    </row>
  </sheetData>
  <sheetProtection password="CC5B" sheet="1" objects="1" scenarios="1"/>
  <mergeCells count="3">
    <mergeCell ref="A1:K1"/>
    <mergeCell ref="A2:K2"/>
    <mergeCell ref="A3:K3"/>
  </mergeCells>
  <pageMargins left="0.2" right="0.2" top="0.59375" bottom="0.5" header="0.3" footer="0.3"/>
  <pageSetup fitToWidth="0" fitToHeight="0" orientation="portrait" r:id="rId1"/>
  <headerFooter>
    <oddHeader>&amp;L`</oddHeader>
  </headerFooter>
  <rowBreaks count="2" manualBreakCount="2">
    <brk id="43" max="16383" man="1"/>
    <brk id="86"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2060"/>
    <pageSetUpPr fitToPage="1"/>
  </sheetPr>
  <dimension ref="A1:N72"/>
  <sheetViews>
    <sheetView showGridLines="0" topLeftCell="B1" zoomScaleNormal="100" zoomScalePageLayoutView="75" workbookViewId="0">
      <selection activeCell="H4" sqref="H1:H1048576"/>
    </sheetView>
  </sheetViews>
  <sheetFormatPr defaultColWidth="9.28515625" defaultRowHeight="17.25" customHeight="1" x14ac:dyDescent="0.25"/>
  <cols>
    <col min="1" max="1" width="29.42578125" style="133" customWidth="1"/>
    <col min="2" max="7" width="12.28515625" style="41" customWidth="1"/>
    <col min="8" max="8" width="12.28515625" style="41" hidden="1" customWidth="1"/>
    <col min="9" max="12" width="12.28515625" style="41" customWidth="1"/>
    <col min="13" max="16384" width="9.28515625" style="40"/>
  </cols>
  <sheetData>
    <row r="1" spans="1:14" ht="21" x14ac:dyDescent="0.35">
      <c r="A1" s="175" t="s">
        <v>137</v>
      </c>
      <c r="B1" s="175"/>
      <c r="C1" s="175"/>
      <c r="D1" s="175"/>
      <c r="E1" s="175"/>
      <c r="F1" s="175"/>
      <c r="G1" s="175"/>
      <c r="H1" s="175"/>
      <c r="I1" s="175"/>
      <c r="J1" s="175"/>
      <c r="K1" s="179"/>
      <c r="L1" s="179"/>
      <c r="M1" s="47"/>
      <c r="N1" s="47"/>
    </row>
    <row r="2" spans="1:14" ht="15" x14ac:dyDescent="0.25">
      <c r="A2" s="176" t="str">
        <f>'The Hayworth'!B1&amp;" Market Survey"</f>
        <v>The Hayworth Market Survey</v>
      </c>
      <c r="B2" s="176"/>
      <c r="C2" s="176"/>
      <c r="D2" s="176"/>
      <c r="E2" s="176"/>
      <c r="F2" s="176"/>
      <c r="G2" s="176"/>
      <c r="H2" s="176"/>
      <c r="I2" s="176"/>
      <c r="J2" s="176"/>
      <c r="K2" s="180"/>
      <c r="L2" s="180"/>
      <c r="M2" s="48"/>
      <c r="N2" s="48"/>
    </row>
    <row r="3" spans="1:14" ht="15" x14ac:dyDescent="0.25">
      <c r="A3" s="177">
        <f>'The Hayworth'!M1</f>
        <v>44651</v>
      </c>
      <c r="B3" s="177"/>
      <c r="C3" s="177"/>
      <c r="D3" s="177"/>
      <c r="E3" s="177"/>
      <c r="F3" s="177"/>
      <c r="G3" s="177"/>
      <c r="H3" s="177"/>
      <c r="I3" s="177"/>
      <c r="J3" s="177"/>
      <c r="K3" s="181"/>
      <c r="L3" s="181"/>
      <c r="M3" s="49"/>
      <c r="N3" s="49"/>
    </row>
    <row r="4" spans="1:14" ht="17.25" customHeight="1" x14ac:dyDescent="0.25">
      <c r="K4" s="44"/>
      <c r="M4" s="41"/>
      <c r="N4" s="41"/>
    </row>
    <row r="5" spans="1:14" s="90" customFormat="1" ht="46.9" customHeight="1" thickBot="1" x14ac:dyDescent="0.3">
      <c r="A5" s="134"/>
      <c r="B5" s="132" t="str">
        <f>Subject_Property</f>
        <v>The Hayworth</v>
      </c>
      <c r="C5" s="132" t="str">
        <f>'The McCarthy'!B1</f>
        <v>The McCarthy</v>
      </c>
      <c r="D5" s="132" t="str">
        <f>'Pearl Residences'!B1</f>
        <v>Pearl Residences</v>
      </c>
      <c r="E5" s="132" t="str">
        <f>'1900 Yorktown'!B1</f>
        <v>1900 Yorktown</v>
      </c>
      <c r="F5" s="132" t="str">
        <f>'Hanover Post Oak'!B1</f>
        <v>Hanover Post Oak</v>
      </c>
      <c r="G5" s="132" t="str">
        <f>'Fountains at Memorial City'!B1</f>
        <v>Fountains at Memorial City</v>
      </c>
      <c r="H5" s="132" t="str">
        <f>COMP10!B1</f>
        <v>McAdams</v>
      </c>
      <c r="I5" s="132" t="str">
        <f>'7 Riverway'!B1</f>
        <v>7 Riverway</v>
      </c>
      <c r="J5" s="132" t="str">
        <f>'Camden Post Oak'!B1</f>
        <v>Camden Post Oak</v>
      </c>
      <c r="K5" s="132" t="str">
        <f>'SkyHouse River Oaks'!B1</f>
        <v>SkyHouse River Oaks</v>
      </c>
      <c r="L5" s="132" t="str">
        <f>'The McAdams'!B1</f>
        <v>The McAdams Memorial City</v>
      </c>
    </row>
    <row r="6" spans="1:14" ht="17.25" customHeight="1" x14ac:dyDescent="0.25">
      <c r="A6" s="135" t="s">
        <v>38</v>
      </c>
      <c r="B6" s="162"/>
      <c r="C6" s="163"/>
      <c r="D6" s="163"/>
      <c r="E6" s="163"/>
      <c r="F6" s="163"/>
      <c r="G6" s="163"/>
      <c r="H6" s="163"/>
      <c r="I6" s="163"/>
      <c r="J6" s="163"/>
      <c r="K6" s="163"/>
      <c r="L6" s="163"/>
    </row>
    <row r="7" spans="1:14" ht="17.25" customHeight="1" x14ac:dyDescent="0.25">
      <c r="A7" s="133" t="s">
        <v>39</v>
      </c>
      <c r="B7" s="162" t="str">
        <f>IF('The Hayworth'!$D$86="x","x","")</f>
        <v>x</v>
      </c>
      <c r="C7" s="163" t="str">
        <f>IF('The McCarthy'!$D$86="x","x","")</f>
        <v/>
      </c>
      <c r="D7" s="163" t="str">
        <f>IF('Pearl Residences'!$D$86="x","x","")</f>
        <v>x</v>
      </c>
      <c r="E7" s="163" t="str">
        <f>IF('1900 Yorktown'!$D$86="x","x","")</f>
        <v>x</v>
      </c>
      <c r="F7" s="163" t="str">
        <f>IF('Hanover Post Oak'!$D$86="x","x","")</f>
        <v>x</v>
      </c>
      <c r="G7" s="163" t="str">
        <f>IF('Fountains at Memorial City'!$D$86="x","x","")</f>
        <v>x</v>
      </c>
      <c r="H7" s="163" t="str">
        <f>IF(COMP10!$D$86="x","x","")</f>
        <v>x</v>
      </c>
      <c r="I7" s="163" t="str">
        <f>IF('7 Riverway'!$D$86="x","x","")</f>
        <v>x</v>
      </c>
      <c r="J7" s="163" t="str">
        <f>IF('Camden Post Oak'!$D$86="x","x","")</f>
        <v>x</v>
      </c>
      <c r="K7" s="163" t="str">
        <f>IF('SkyHouse River Oaks'!$D$86="x","x","")</f>
        <v>x</v>
      </c>
      <c r="L7" s="163" t="str">
        <f>IF('The McAdams'!$D$86="x","x","")</f>
        <v>x</v>
      </c>
    </row>
    <row r="8" spans="1:14" ht="17.25" customHeight="1" x14ac:dyDescent="0.25">
      <c r="A8" s="133" t="s">
        <v>40</v>
      </c>
      <c r="B8" s="162" t="str">
        <f>IF('The Hayworth'!$D$87="x","x","")</f>
        <v>x</v>
      </c>
      <c r="C8" s="163" t="str">
        <f>IF('The McCarthy'!$D$87="x","x","")</f>
        <v>x</v>
      </c>
      <c r="D8" s="163" t="str">
        <f>IF('Pearl Residences'!$D$87="x","x","")</f>
        <v/>
      </c>
      <c r="E8" s="163" t="str">
        <f>IF('1900 Yorktown'!$D$87="x","x","")</f>
        <v>x</v>
      </c>
      <c r="F8" s="163" t="str">
        <f>IF('Hanover Post Oak'!$D$87="x","x","")</f>
        <v>x</v>
      </c>
      <c r="G8" s="163" t="str">
        <f>IF('Fountains at Memorial City'!$D$87="x","x","")</f>
        <v/>
      </c>
      <c r="H8" s="163" t="str">
        <f>IF(COMP10!$D$87="x","x","")</f>
        <v>x</v>
      </c>
      <c r="I8" s="163" t="str">
        <f>IF('7 Riverway'!$D$87="x","x","")</f>
        <v>x</v>
      </c>
      <c r="J8" s="163" t="str">
        <f>IF('Camden Post Oak'!$D$87="x","x","")</f>
        <v>x</v>
      </c>
      <c r="K8" s="163" t="str">
        <f>IF('SkyHouse River Oaks'!$D$87="x","x","")</f>
        <v>x</v>
      </c>
      <c r="L8" s="163" t="str">
        <f>IF('The McAdams'!$D$87="x","x","")</f>
        <v>x</v>
      </c>
    </row>
    <row r="9" spans="1:14" ht="17.25" customHeight="1" x14ac:dyDescent="0.25">
      <c r="A9" s="133" t="s">
        <v>70</v>
      </c>
      <c r="B9" s="162" t="str">
        <f>IF('The Hayworth'!$D$88="x","x","")</f>
        <v/>
      </c>
      <c r="C9" s="163" t="str">
        <f>IF('The McCarthy'!$D$88="x","x","")</f>
        <v/>
      </c>
      <c r="D9" s="163" t="str">
        <f>IF('Pearl Residences'!$D$88="x","x","")</f>
        <v/>
      </c>
      <c r="E9" s="163" t="str">
        <f>IF('1900 Yorktown'!$D$88="x","x","")</f>
        <v/>
      </c>
      <c r="F9" s="163" t="str">
        <f>IF('Hanover Post Oak'!$D$88="x","x","")</f>
        <v/>
      </c>
      <c r="G9" s="163" t="str">
        <f>IF('Fountains at Memorial City'!$D$88="x","x","")</f>
        <v/>
      </c>
      <c r="H9" s="163" t="str">
        <f>IF(COMP10!$D$88="x","x","")</f>
        <v/>
      </c>
      <c r="I9" s="163" t="str">
        <f>IF('7 Riverway'!$D$88="x","x","")</f>
        <v/>
      </c>
      <c r="J9" s="163" t="str">
        <f>IF('Camden Post Oak'!$D$88="x","x","")</f>
        <v/>
      </c>
      <c r="K9" s="163" t="str">
        <f>IF('SkyHouse River Oaks'!$D$88="x","x","")</f>
        <v/>
      </c>
      <c r="L9" s="163" t="str">
        <f>IF('The McAdams'!$D$88="x","x","")</f>
        <v/>
      </c>
    </row>
    <row r="10" spans="1:14" ht="17.25" customHeight="1" x14ac:dyDescent="0.25">
      <c r="A10" s="133" t="s">
        <v>41</v>
      </c>
      <c r="B10" s="162" t="str">
        <f>IF('The Hayworth'!$D$89="x","x","")</f>
        <v>x</v>
      </c>
      <c r="C10" s="163" t="str">
        <f>IF('The McCarthy'!$D$89="x","x","")</f>
        <v>x</v>
      </c>
      <c r="D10" s="163" t="str">
        <f>IF('Pearl Residences'!$D$89="x","x","")</f>
        <v>x</v>
      </c>
      <c r="E10" s="163" t="str">
        <f>IF('1900 Yorktown'!$D$89="x","x","")</f>
        <v>x</v>
      </c>
      <c r="F10" s="163" t="str">
        <f>IF('Hanover Post Oak'!$D$89="x","x","")</f>
        <v>x</v>
      </c>
      <c r="G10" s="163" t="str">
        <f>IF('Fountains at Memorial City'!$D$89="x","x","")</f>
        <v>x</v>
      </c>
      <c r="H10" s="163" t="str">
        <f>IF(COMP10!$D$89="x","x","")</f>
        <v>x</v>
      </c>
      <c r="I10" s="163" t="str">
        <f>IF('7 Riverway'!$D$89="x","x","")</f>
        <v>x</v>
      </c>
      <c r="J10" s="163" t="str">
        <f>IF('Camden Post Oak'!$D$89="x","x","")</f>
        <v>x</v>
      </c>
      <c r="K10" s="163" t="str">
        <f>IF('SkyHouse River Oaks'!$D$89="x","x","")</f>
        <v>x</v>
      </c>
      <c r="L10" s="163" t="str">
        <f>IF('The McAdams'!$D$89="x","x","")</f>
        <v>x</v>
      </c>
    </row>
    <row r="11" spans="1:14" ht="17.25" customHeight="1" x14ac:dyDescent="0.25">
      <c r="A11" s="133" t="s">
        <v>164</v>
      </c>
      <c r="B11" s="162" t="str">
        <f>IF('The Hayworth'!$D$90="x","x","")</f>
        <v>x</v>
      </c>
      <c r="C11" s="163" t="str">
        <f>IF('The McCarthy'!$D$90="x","x","")</f>
        <v/>
      </c>
      <c r="D11" s="163" t="str">
        <f>IF('Pearl Residences'!$D$90="x","x","")</f>
        <v>x</v>
      </c>
      <c r="E11" s="163" t="str">
        <f>IF('1900 Yorktown'!$D$90="x","x","")</f>
        <v/>
      </c>
      <c r="F11" s="163" t="str">
        <f>IF('Hanover Post Oak'!$D$90="x","x","")</f>
        <v>x</v>
      </c>
      <c r="G11" s="163" t="str">
        <f>IF('Fountains at Memorial City'!$D$90="x","x","")</f>
        <v/>
      </c>
      <c r="H11" s="163" t="str">
        <f>IF(COMP10!$D$90="x","x","")</f>
        <v>x</v>
      </c>
      <c r="I11" s="163" t="str">
        <f>IF('7 Riverway'!$D$90="x","x","")</f>
        <v>x</v>
      </c>
      <c r="J11" s="163" t="str">
        <f>IF('Camden Post Oak'!$D$90="x","x","")</f>
        <v/>
      </c>
      <c r="K11" s="163" t="str">
        <f>IF('SkyHouse River Oaks'!$D$90="x","x","")</f>
        <v/>
      </c>
      <c r="L11" s="163" t="str">
        <f>IF('The McAdams'!$D$90="x","x","")</f>
        <v/>
      </c>
    </row>
    <row r="12" spans="1:14" ht="17.25" customHeight="1" x14ac:dyDescent="0.25">
      <c r="A12" s="133" t="s">
        <v>153</v>
      </c>
      <c r="B12" s="162" t="str">
        <f>IF('The Hayworth'!$D$91="x","x","")</f>
        <v>x</v>
      </c>
      <c r="C12" s="163" t="str">
        <f>IF('The McCarthy'!$D$91="x","x","")</f>
        <v>x</v>
      </c>
      <c r="D12" s="163" t="str">
        <f>IF('Pearl Residences'!$D$91="x","x","")</f>
        <v>x</v>
      </c>
      <c r="E12" s="163" t="str">
        <f>IF('1900 Yorktown'!$D$91="x","x","")</f>
        <v/>
      </c>
      <c r="F12" s="163" t="str">
        <f>IF('Hanover Post Oak'!$D$91="x","x","")</f>
        <v>x</v>
      </c>
      <c r="G12" s="163" t="str">
        <f>IF('Fountains at Memorial City'!$D$91="x","x","")</f>
        <v/>
      </c>
      <c r="H12" s="163" t="str">
        <f>IF(COMP10!$D$91="x","x","")</f>
        <v/>
      </c>
      <c r="I12" s="163" t="str">
        <f>IF('7 Riverway'!$D$91="x","x","")</f>
        <v>x</v>
      </c>
      <c r="J12" s="163" t="str">
        <f>IF('Camden Post Oak'!$D$91="x","x","")</f>
        <v>x</v>
      </c>
      <c r="K12" s="163" t="str">
        <f>IF('SkyHouse River Oaks'!$D$91="x","x","")</f>
        <v>x</v>
      </c>
      <c r="L12" s="163" t="str">
        <f>IF('The McAdams'!$D$91="x","x","")</f>
        <v>x</v>
      </c>
    </row>
    <row r="13" spans="1:14" ht="17.25" customHeight="1" x14ac:dyDescent="0.25">
      <c r="A13" s="133" t="s">
        <v>155</v>
      </c>
      <c r="B13" s="162" t="str">
        <f>IF('The Hayworth'!$D$92="x","x","")</f>
        <v>x</v>
      </c>
      <c r="C13" s="163" t="str">
        <f>IF('The McCarthy'!$D$92="x","x","")</f>
        <v/>
      </c>
      <c r="D13" s="163" t="str">
        <f>IF('Pearl Residences'!$D$92="x","x","")</f>
        <v>x</v>
      </c>
      <c r="E13" s="163" t="str">
        <f>IF('1900 Yorktown'!$D$92="x","x","")</f>
        <v/>
      </c>
      <c r="F13" s="163" t="str">
        <f>IF('Hanover Post Oak'!$D$92="x","x","")</f>
        <v/>
      </c>
      <c r="G13" s="163" t="str">
        <f>IF('Fountains at Memorial City'!$D$92="x","x","")</f>
        <v/>
      </c>
      <c r="H13" s="163" t="str">
        <f>IF(COMP10!$D$92="x","x","")</f>
        <v/>
      </c>
      <c r="I13" s="163" t="str">
        <f>IF('7 Riverway'!$D$92="x","x","")</f>
        <v/>
      </c>
      <c r="J13" s="163" t="str">
        <f>IF('Camden Post Oak'!$D$92="x","x","")</f>
        <v/>
      </c>
      <c r="K13" s="163" t="str">
        <f>IF('SkyHouse River Oaks'!$D$92="x","x","")</f>
        <v/>
      </c>
      <c r="L13" s="163" t="str">
        <f>IF('The McAdams'!$D$92="x","x","")</f>
        <v/>
      </c>
    </row>
    <row r="14" spans="1:14" ht="17.25" customHeight="1" x14ac:dyDescent="0.25">
      <c r="A14" s="133" t="s">
        <v>42</v>
      </c>
      <c r="B14" s="162" t="str">
        <f>IF('The Hayworth'!$D$93="x","x","")</f>
        <v>x</v>
      </c>
      <c r="C14" s="163" t="str">
        <f>IF('The McCarthy'!$D$93="x","x","")</f>
        <v/>
      </c>
      <c r="D14" s="163" t="str">
        <f>IF('Pearl Residences'!$D$93="x","x","")</f>
        <v>x</v>
      </c>
      <c r="E14" s="163" t="str">
        <f>IF('1900 Yorktown'!$D$93="x","x","")</f>
        <v/>
      </c>
      <c r="F14" s="163" t="str">
        <f>IF('Hanover Post Oak'!$D$93="x","x","")</f>
        <v>x</v>
      </c>
      <c r="G14" s="163" t="str">
        <f>IF('Fountains at Memorial City'!$D$93="x","x","")</f>
        <v/>
      </c>
      <c r="H14" s="163" t="str">
        <f>IF(COMP10!$D$93="x","x","")</f>
        <v>x</v>
      </c>
      <c r="I14" s="163" t="str">
        <f>IF('7 Riverway'!$D$93="x","x","")</f>
        <v/>
      </c>
      <c r="J14" s="163" t="str">
        <f>IF('Camden Post Oak'!$D$93="x","x","")</f>
        <v>x</v>
      </c>
      <c r="K14" s="163" t="str">
        <f>IF('SkyHouse River Oaks'!$D$93="x","x","")</f>
        <v/>
      </c>
      <c r="L14" s="163" t="str">
        <f>IF('The McAdams'!$D$93="x","x","")</f>
        <v/>
      </c>
    </row>
    <row r="15" spans="1:14" ht="17.25" customHeight="1" x14ac:dyDescent="0.25">
      <c r="A15" s="133" t="s">
        <v>163</v>
      </c>
      <c r="B15" s="162" t="str">
        <f>IF('The Hayworth'!$D$94="x","x","")</f>
        <v>x</v>
      </c>
      <c r="C15" s="163" t="str">
        <f>IF('The McCarthy'!$D$94="x","x","")</f>
        <v>x</v>
      </c>
      <c r="D15" s="163" t="str">
        <f>IF('Pearl Residences'!$D$94="x","x","")</f>
        <v/>
      </c>
      <c r="E15" s="163" t="str">
        <f>IF('1900 Yorktown'!$D$94="x","x","")</f>
        <v/>
      </c>
      <c r="F15" s="163" t="str">
        <f>IF('Hanover Post Oak'!$D$94="x","x","")</f>
        <v>x</v>
      </c>
      <c r="G15" s="163" t="str">
        <f>IF('Fountains at Memorial City'!$D$94="x","x","")</f>
        <v/>
      </c>
      <c r="H15" s="163" t="str">
        <f>IF(COMP10!$D$94="x","x","")</f>
        <v/>
      </c>
      <c r="I15" s="163" t="str">
        <f>IF('7 Riverway'!$D$94="x","x","")</f>
        <v/>
      </c>
      <c r="J15" s="163" t="str">
        <f>IF('Camden Post Oak'!$D$94="x","x","")</f>
        <v>x</v>
      </c>
      <c r="K15" s="163" t="str">
        <f>IF('SkyHouse River Oaks'!$D$94="x","x","")</f>
        <v>x</v>
      </c>
      <c r="L15" s="163" t="str">
        <f>IF('The McAdams'!$D$94="x","x","")</f>
        <v/>
      </c>
    </row>
    <row r="16" spans="1:14" ht="17.25" customHeight="1" x14ac:dyDescent="0.25">
      <c r="A16" s="133" t="s">
        <v>43</v>
      </c>
      <c r="B16" s="162" t="str">
        <f>IF('The Hayworth'!$D$95="x","x","")</f>
        <v>x</v>
      </c>
      <c r="C16" s="163" t="str">
        <f>IF('The McCarthy'!$D$95="x","x","")</f>
        <v>x</v>
      </c>
      <c r="D16" s="163" t="str">
        <f>IF('Pearl Residences'!$D$95="x","x","")</f>
        <v>x</v>
      </c>
      <c r="E16" s="163" t="str">
        <f>IF('1900 Yorktown'!$D$95="x","x","")</f>
        <v>x</v>
      </c>
      <c r="F16" s="163" t="str">
        <f>IF('Hanover Post Oak'!$D$95="x","x","")</f>
        <v>x</v>
      </c>
      <c r="G16" s="163" t="str">
        <f>IF('Fountains at Memorial City'!$D$95="x","x","")</f>
        <v/>
      </c>
      <c r="H16" s="163" t="str">
        <f>IF(COMP10!$D$95="x","x","")</f>
        <v>x</v>
      </c>
      <c r="I16" s="163" t="str">
        <f>IF('7 Riverway'!$D$95="x","x","")</f>
        <v>x</v>
      </c>
      <c r="J16" s="163" t="str">
        <f>IF('Camden Post Oak'!$D$95="x","x","")</f>
        <v>x</v>
      </c>
      <c r="K16" s="163" t="str">
        <f>IF('SkyHouse River Oaks'!$D$95="x","x","")</f>
        <v>x</v>
      </c>
      <c r="L16" s="163" t="str">
        <f>IF('The McAdams'!$D$95="x","x","")</f>
        <v>x</v>
      </c>
    </row>
    <row r="17" spans="1:12" ht="17.25" customHeight="1" x14ac:dyDescent="0.25">
      <c r="A17" s="133" t="s">
        <v>44</v>
      </c>
      <c r="B17" s="162" t="str">
        <f>IF('The Hayworth'!$D$96="x","x","")</f>
        <v>x</v>
      </c>
      <c r="C17" s="163" t="str">
        <f>IF('The McCarthy'!$D$96="x","x","")</f>
        <v>x</v>
      </c>
      <c r="D17" s="163" t="str">
        <f>IF('Pearl Residences'!$D$96="x","x","")</f>
        <v>x</v>
      </c>
      <c r="E17" s="163" t="str">
        <f>IF('1900 Yorktown'!$D$96="x","x","")</f>
        <v>x</v>
      </c>
      <c r="F17" s="163" t="str">
        <f>IF('Hanover Post Oak'!$D$96="x","x","")</f>
        <v>x</v>
      </c>
      <c r="G17" s="163" t="str">
        <f>IF('Fountains at Memorial City'!$D$96="x","x","")</f>
        <v>x</v>
      </c>
      <c r="H17" s="163" t="str">
        <f>IF(COMP10!$D$96="x","x","")</f>
        <v>x</v>
      </c>
      <c r="I17" s="163" t="str">
        <f>IF('7 Riverway'!$D$96="x","x","")</f>
        <v>x</v>
      </c>
      <c r="J17" s="163" t="str">
        <f>IF('Camden Post Oak'!$D$96="x","x","")</f>
        <v>x</v>
      </c>
      <c r="K17" s="163" t="str">
        <f>IF('SkyHouse River Oaks'!$D$96="x","x","")</f>
        <v>x</v>
      </c>
      <c r="L17" s="163" t="str">
        <f>IF('The McAdams'!$D$96="x","x","")</f>
        <v>x</v>
      </c>
    </row>
    <row r="18" spans="1:12" ht="17.25" customHeight="1" x14ac:dyDescent="0.25">
      <c r="A18" s="133" t="s">
        <v>45</v>
      </c>
      <c r="B18" s="162" t="str">
        <f>IF('The Hayworth'!$D$97="x","x","")</f>
        <v/>
      </c>
      <c r="C18" s="163" t="str">
        <f>IF('The McCarthy'!$D$97="x","x","")</f>
        <v/>
      </c>
      <c r="D18" s="163" t="str">
        <f>IF('Pearl Residences'!$D$97="x","x","")</f>
        <v/>
      </c>
      <c r="E18" s="163" t="str">
        <f>IF('1900 Yorktown'!$D$97="x","x","")</f>
        <v/>
      </c>
      <c r="F18" s="163" t="str">
        <f>IF('Hanover Post Oak'!$D$97="x","x","")</f>
        <v/>
      </c>
      <c r="G18" s="163" t="str">
        <f>IF('Fountains at Memorial City'!$D$97="x","x","")</f>
        <v/>
      </c>
      <c r="H18" s="163" t="str">
        <f>IF(COMP10!$D$97="x","x","")</f>
        <v>x</v>
      </c>
      <c r="I18" s="163" t="str">
        <f>IF('7 Riverway'!$D$97="x","x","")</f>
        <v/>
      </c>
      <c r="J18" s="163" t="str">
        <f>IF('Camden Post Oak'!$D$97="x","x","")</f>
        <v/>
      </c>
      <c r="K18" s="163" t="str">
        <f>IF('SkyHouse River Oaks'!$D$97="x","x","")</f>
        <v/>
      </c>
      <c r="L18" s="163" t="str">
        <f>IF('The McAdams'!$D$97="x","x","")</f>
        <v>x</v>
      </c>
    </row>
    <row r="19" spans="1:12" ht="17.25" customHeight="1" x14ac:dyDescent="0.25">
      <c r="A19" s="165" t="s">
        <v>46</v>
      </c>
      <c r="B19" s="162" t="str">
        <f>IF('The Hayworth'!$D$98="x","x","")</f>
        <v/>
      </c>
      <c r="C19" s="163" t="str">
        <f>IF('The McCarthy'!$D$98="x","x","")</f>
        <v/>
      </c>
      <c r="D19" s="163" t="str">
        <f>IF('Pearl Residences'!$D$98="x","x","")</f>
        <v/>
      </c>
      <c r="E19" s="163" t="str">
        <f>IF('1900 Yorktown'!$D$98="x","x","")</f>
        <v/>
      </c>
      <c r="F19" s="163" t="str">
        <f>IF('Hanover Post Oak'!$D$98="x","x","")</f>
        <v/>
      </c>
      <c r="G19" s="163" t="str">
        <f>IF('Fountains at Memorial City'!$D$98="x","x","")</f>
        <v>x</v>
      </c>
      <c r="H19" s="163" t="str">
        <f>IF(COMP10!$D$98="x","x","")</f>
        <v/>
      </c>
      <c r="I19" s="163" t="str">
        <f>IF('7 Riverway'!$D$98="x","x","")</f>
        <v/>
      </c>
      <c r="J19" s="163" t="str">
        <f>IF('Camden Post Oak'!$D$98="x","x","")</f>
        <v/>
      </c>
      <c r="K19" s="163" t="str">
        <f>IF('SkyHouse River Oaks'!$D$98="x","x","")</f>
        <v/>
      </c>
      <c r="L19" s="163" t="str">
        <f>IF('The McAdams'!$D$98="x","x","")</f>
        <v/>
      </c>
    </row>
    <row r="20" spans="1:12" ht="17.25" customHeight="1" x14ac:dyDescent="0.25">
      <c r="A20" s="133" t="s">
        <v>47</v>
      </c>
      <c r="B20" s="162" t="str">
        <f>IF('The Hayworth'!$I$86="x","x","")</f>
        <v>x</v>
      </c>
      <c r="C20" s="163" t="str">
        <f>IF('The McCarthy'!$I$86="x","x","")</f>
        <v>x</v>
      </c>
      <c r="D20" s="163" t="str">
        <f>IF('Pearl Residences'!$I$86="x","x","")</f>
        <v>x</v>
      </c>
      <c r="E20" s="163" t="str">
        <f>IF('1900 Yorktown'!$I$86="x","x","")</f>
        <v>x</v>
      </c>
      <c r="F20" s="163" t="str">
        <f>IF('Hanover Post Oak'!$I$86="x","x","")</f>
        <v>x</v>
      </c>
      <c r="G20" s="163" t="str">
        <f>IF('Fountains at Memorial City'!$I$86="x","x","")</f>
        <v>x</v>
      </c>
      <c r="H20" s="163" t="str">
        <f>IF(COMP10!$I$86="x","x","")</f>
        <v>x</v>
      </c>
      <c r="I20" s="163" t="str">
        <f>IF('7 Riverway'!$I$86="x","x","")</f>
        <v>x</v>
      </c>
      <c r="J20" s="163" t="str">
        <f>IF('Camden Post Oak'!$I$86="x","x","")</f>
        <v>x</v>
      </c>
      <c r="K20" s="163" t="str">
        <f>IF('SkyHouse River Oaks'!$I$86="x","x","")</f>
        <v>x</v>
      </c>
      <c r="L20" s="163" t="str">
        <f>IF('The McAdams'!$I$86="x","x","")</f>
        <v/>
      </c>
    </row>
    <row r="21" spans="1:12" ht="17.25" customHeight="1" x14ac:dyDescent="0.25">
      <c r="A21" s="133" t="s">
        <v>54</v>
      </c>
      <c r="B21" s="162" t="str">
        <f>IF('The Hayworth'!$I$87="x","x","")</f>
        <v/>
      </c>
      <c r="C21" s="163" t="str">
        <f>IF('The McCarthy'!$I$87="x","x","")</f>
        <v/>
      </c>
      <c r="D21" s="163" t="str">
        <f>IF('Pearl Residences'!$I$87="x","x","")</f>
        <v/>
      </c>
      <c r="E21" s="163" t="str">
        <f>IF('1900 Yorktown'!$I$87="x","x","")</f>
        <v/>
      </c>
      <c r="F21" s="163" t="str">
        <f>IF('Hanover Post Oak'!$I$87="x","x","")</f>
        <v>x</v>
      </c>
      <c r="G21" s="163" t="str">
        <f>IF('Fountains at Memorial City'!$I$87="x","x","")</f>
        <v/>
      </c>
      <c r="H21" s="163" t="str">
        <f>IF(COMP10!$I$87="x","x","")</f>
        <v>x</v>
      </c>
      <c r="I21" s="163" t="str">
        <f>IF('7 Riverway'!$I$87="x","x","")</f>
        <v>x</v>
      </c>
      <c r="J21" s="163" t="str">
        <f>IF('Camden Post Oak'!$I$87="x","x","")</f>
        <v/>
      </c>
      <c r="K21" s="163" t="str">
        <f>IF('SkyHouse River Oaks'!$I$87="x","x","")</f>
        <v/>
      </c>
      <c r="L21" s="163" t="str">
        <f>IF('The McAdams'!$I$87="x","x","")</f>
        <v/>
      </c>
    </row>
    <row r="22" spans="1:12" ht="17.25" customHeight="1" x14ac:dyDescent="0.25">
      <c r="A22" s="133" t="s">
        <v>48</v>
      </c>
      <c r="B22" s="162" t="str">
        <f>IF('The Hayworth'!$I$88="x","x","")</f>
        <v/>
      </c>
      <c r="C22" s="163" t="str">
        <f>IF('The McCarthy'!$I$88="x","x","")</f>
        <v>x</v>
      </c>
      <c r="D22" s="163" t="str">
        <f>IF('Pearl Residences'!$I$88="x","x","")</f>
        <v/>
      </c>
      <c r="E22" s="163" t="str">
        <f>IF('1900 Yorktown'!$I$88="x","x","")</f>
        <v/>
      </c>
      <c r="F22" s="163" t="str">
        <f>IF('Hanover Post Oak'!$I$88="x","x","")</f>
        <v>x</v>
      </c>
      <c r="G22" s="163" t="str">
        <f>IF('Fountains at Memorial City'!$I$88="x","x","")</f>
        <v/>
      </c>
      <c r="H22" s="163" t="str">
        <f>IF(COMP10!$I$88="x","x","")</f>
        <v/>
      </c>
      <c r="I22" s="163" t="str">
        <f>IF('7 Riverway'!$I$88="x","x","")</f>
        <v/>
      </c>
      <c r="J22" s="163" t="str">
        <f>IF('Camden Post Oak'!$I$88="x","x","")</f>
        <v>x</v>
      </c>
      <c r="K22" s="163" t="str">
        <f>IF('SkyHouse River Oaks'!$I$88="x","x","")</f>
        <v/>
      </c>
      <c r="L22" s="163" t="str">
        <f>IF('The McAdams'!$I$88="x","x","")</f>
        <v/>
      </c>
    </row>
    <row r="23" spans="1:12" ht="17.25" customHeight="1" x14ac:dyDescent="0.25">
      <c r="A23" s="133" t="s">
        <v>49</v>
      </c>
      <c r="B23" s="162" t="str">
        <f>IF('The Hayworth'!$I$89="x","x","")</f>
        <v/>
      </c>
      <c r="C23" s="163" t="str">
        <f>IF('The McCarthy'!$I$89="x","x","")</f>
        <v/>
      </c>
      <c r="D23" s="163" t="str">
        <f>IF('Pearl Residences'!$I$89="x","x","")</f>
        <v/>
      </c>
      <c r="E23" s="163" t="str">
        <f>IF('1900 Yorktown'!$I$89="x","x","")</f>
        <v/>
      </c>
      <c r="F23" s="163" t="str">
        <f>IF('Hanover Post Oak'!$I$89="x","x","")</f>
        <v/>
      </c>
      <c r="G23" s="163" t="str">
        <f>IF('Fountains at Memorial City'!$I$89="x","x","")</f>
        <v/>
      </c>
      <c r="H23" s="163" t="str">
        <f>IF(COMP10!$I$89="x","x","")</f>
        <v/>
      </c>
      <c r="I23" s="163" t="str">
        <f>IF('7 Riverway'!$I$89="x","x","")</f>
        <v/>
      </c>
      <c r="J23" s="163" t="str">
        <f>IF('Camden Post Oak'!$I$89="x","x","")</f>
        <v/>
      </c>
      <c r="K23" s="163" t="str">
        <f>IF('SkyHouse River Oaks'!$I$89="x","x","")</f>
        <v/>
      </c>
      <c r="L23" s="163" t="str">
        <f>IF('The McAdams'!$I$89="x","x","")</f>
        <v/>
      </c>
    </row>
    <row r="24" spans="1:12" ht="17.25" customHeight="1" x14ac:dyDescent="0.25">
      <c r="A24" s="133" t="s">
        <v>50</v>
      </c>
      <c r="B24" s="162" t="str">
        <f>IF('The Hayworth'!$I$90="x","x","")</f>
        <v>x</v>
      </c>
      <c r="C24" s="163" t="str">
        <f>IF('The McCarthy'!$I$90="x","x","")</f>
        <v>x</v>
      </c>
      <c r="D24" s="163" t="str">
        <f>IF('Pearl Residences'!$I$90="x","x","")</f>
        <v>x</v>
      </c>
      <c r="E24" s="163" t="str">
        <f>IF('1900 Yorktown'!$I$90="x","x","")</f>
        <v>x</v>
      </c>
      <c r="F24" s="163" t="str">
        <f>IF('Hanover Post Oak'!$I$90="x","x","")</f>
        <v>x</v>
      </c>
      <c r="G24" s="163" t="str">
        <f>IF('Fountains at Memorial City'!$I$90="x","x","")</f>
        <v>x</v>
      </c>
      <c r="H24" s="163" t="str">
        <f>IF(COMP10!$I$90="x","x","")</f>
        <v>x</v>
      </c>
      <c r="I24" s="163" t="str">
        <f>IF('7 Riverway'!$I$90="x","x","")</f>
        <v>x</v>
      </c>
      <c r="J24" s="163" t="str">
        <f>IF('Camden Post Oak'!$I$90="x","x","")</f>
        <v>x</v>
      </c>
      <c r="K24" s="163" t="str">
        <f>IF('SkyHouse River Oaks'!$I$90="x","x","")</f>
        <v>x</v>
      </c>
      <c r="L24" s="163" t="str">
        <f>IF('The McAdams'!$I$90="x","x","")</f>
        <v>x</v>
      </c>
    </row>
    <row r="25" spans="1:12" ht="17.25" customHeight="1" x14ac:dyDescent="0.25">
      <c r="A25" s="133" t="s">
        <v>154</v>
      </c>
      <c r="B25" s="162" t="str">
        <f>IF('The Hayworth'!$I$91="x","x","")</f>
        <v/>
      </c>
      <c r="C25" s="163" t="str">
        <f>IF('The McCarthy'!$I$91="x","x","")</f>
        <v/>
      </c>
      <c r="D25" s="163" t="str">
        <f>IF('Pearl Residences'!$I$91="x","x","")</f>
        <v/>
      </c>
      <c r="E25" s="163" t="str">
        <f>IF('1900 Yorktown'!$I$91="x","x","")</f>
        <v/>
      </c>
      <c r="F25" s="163" t="str">
        <f>IF('Hanover Post Oak'!$I$91="x","x","")</f>
        <v/>
      </c>
      <c r="G25" s="163" t="str">
        <f>IF('Fountains at Memorial City'!$I$91="x","x","")</f>
        <v/>
      </c>
      <c r="H25" s="163" t="str">
        <f>IF(COMP10!$I$91="x","x","")</f>
        <v/>
      </c>
      <c r="I25" s="163" t="str">
        <f>IF('7 Riverway'!$I$91="x","x","")</f>
        <v/>
      </c>
      <c r="J25" s="163" t="str">
        <f>IF('Camden Post Oak'!$I$91="x","x","")</f>
        <v/>
      </c>
      <c r="K25" s="163" t="str">
        <f>IF('SkyHouse River Oaks'!$I$91="x","x","")</f>
        <v/>
      </c>
      <c r="L25" s="163" t="str">
        <f>IF('The McAdams'!$I$91="x","x","")</f>
        <v/>
      </c>
    </row>
    <row r="26" spans="1:12" ht="17.25" customHeight="1" x14ac:dyDescent="0.25">
      <c r="A26" s="133" t="s">
        <v>71</v>
      </c>
      <c r="B26" s="162" t="str">
        <f>IF('The Hayworth'!$I$92="x","x","")</f>
        <v/>
      </c>
      <c r="C26" s="163" t="str">
        <f>IF('The McCarthy'!$I$92="x","x","")</f>
        <v/>
      </c>
      <c r="D26" s="163" t="str">
        <f>IF('Pearl Residences'!$I$92="x","x","")</f>
        <v/>
      </c>
      <c r="E26" s="163" t="str">
        <f>IF('1900 Yorktown'!$I$92="x","x","")</f>
        <v/>
      </c>
      <c r="F26" s="163" t="str">
        <f>IF('Hanover Post Oak'!$I$92="x","x","")</f>
        <v/>
      </c>
      <c r="G26" s="163" t="str">
        <f>IF('Fountains at Memorial City'!$I$92="x","x","")</f>
        <v/>
      </c>
      <c r="H26" s="163" t="str">
        <f>IF(COMP10!$I$92="x","x","")</f>
        <v/>
      </c>
      <c r="I26" s="163" t="str">
        <f>IF('7 Riverway'!$I$92="x","x","")</f>
        <v/>
      </c>
      <c r="J26" s="163" t="str">
        <f>IF('Camden Post Oak'!$I$92="x","x","")</f>
        <v/>
      </c>
      <c r="K26" s="163" t="str">
        <f>IF('SkyHouse River Oaks'!$I$92="x","x","")</f>
        <v/>
      </c>
      <c r="L26" s="163" t="str">
        <f>IF('The McAdams'!$I$92="x","x","")</f>
        <v/>
      </c>
    </row>
    <row r="27" spans="1:12" ht="17.25" customHeight="1" x14ac:dyDescent="0.25">
      <c r="A27" s="133" t="s">
        <v>51</v>
      </c>
      <c r="B27" s="162" t="str">
        <f>IF('The Hayworth'!$I$93="x","x","")</f>
        <v/>
      </c>
      <c r="C27" s="163" t="str">
        <f>IF('The McCarthy'!$I$93="x","x","")</f>
        <v/>
      </c>
      <c r="D27" s="163" t="str">
        <f>IF('Pearl Residences'!$I$93="x","x","")</f>
        <v/>
      </c>
      <c r="E27" s="163" t="str">
        <f>IF('1900 Yorktown'!$I$93="x","x","")</f>
        <v/>
      </c>
      <c r="F27" s="163" t="str">
        <f>IF('Hanover Post Oak'!$I$93="x","x","")</f>
        <v/>
      </c>
      <c r="G27" s="163" t="str">
        <f>IF('Fountains at Memorial City'!$I$93="x","x","")</f>
        <v/>
      </c>
      <c r="H27" s="163" t="str">
        <f>IF(COMP10!$I$93="x","x","")</f>
        <v/>
      </c>
      <c r="I27" s="163" t="str">
        <f>IF('7 Riverway'!$I$93="x","x","")</f>
        <v/>
      </c>
      <c r="J27" s="163" t="str">
        <f>IF('Camden Post Oak'!$I$93="x","x","")</f>
        <v/>
      </c>
      <c r="K27" s="163" t="str">
        <f>IF('SkyHouse River Oaks'!$I$93="x","x","")</f>
        <v/>
      </c>
      <c r="L27" s="163" t="str">
        <f>IF('The McAdams'!$I$93="x","x","")</f>
        <v/>
      </c>
    </row>
    <row r="28" spans="1:12" ht="17.25" customHeight="1" x14ac:dyDescent="0.25">
      <c r="A28" s="133" t="s">
        <v>52</v>
      </c>
      <c r="B28" s="162" t="str">
        <f>IF('The Hayworth'!$I$94="x","x","")</f>
        <v/>
      </c>
      <c r="C28" s="163" t="str">
        <f>IF('The McCarthy'!$I$94="x","x","")</f>
        <v/>
      </c>
      <c r="D28" s="163" t="str">
        <f>IF('Pearl Residences'!$I$94="x","x","")</f>
        <v/>
      </c>
      <c r="E28" s="163" t="str">
        <f>IF('1900 Yorktown'!$I$94="x","x","")</f>
        <v/>
      </c>
      <c r="F28" s="163" t="str">
        <f>IF('Hanover Post Oak'!$I$94="x","x","")</f>
        <v/>
      </c>
      <c r="G28" s="163" t="str">
        <f>IF('Fountains at Memorial City'!$I$94="x","x","")</f>
        <v/>
      </c>
      <c r="H28" s="163" t="str">
        <f>IF(COMP10!$I$94="x","x","")</f>
        <v/>
      </c>
      <c r="I28" s="163" t="str">
        <f>IF('7 Riverway'!$I$94="x","x","")</f>
        <v/>
      </c>
      <c r="J28" s="163" t="str">
        <f>IF('Camden Post Oak'!$I$94="x","x","")</f>
        <v/>
      </c>
      <c r="K28" s="163" t="str">
        <f>IF('SkyHouse River Oaks'!$I$94="x","x","")</f>
        <v/>
      </c>
      <c r="L28" s="163" t="str">
        <f>IF('The McAdams'!$I$94="x","x","")</f>
        <v/>
      </c>
    </row>
    <row r="29" spans="1:12" ht="17.25" customHeight="1" x14ac:dyDescent="0.25">
      <c r="A29" s="133" t="s">
        <v>150</v>
      </c>
      <c r="B29" s="162" t="str">
        <f>IF('The Hayworth'!$I$95="x","x","")</f>
        <v>x</v>
      </c>
      <c r="C29" s="163" t="str">
        <f>IF('The McCarthy'!$I$95="x","x","")</f>
        <v>x</v>
      </c>
      <c r="D29" s="163" t="str">
        <f>IF('Pearl Residences'!$I$95="x","x","")</f>
        <v>x</v>
      </c>
      <c r="E29" s="163" t="str">
        <f>IF('1900 Yorktown'!$I$95="x","x","")</f>
        <v>x</v>
      </c>
      <c r="F29" s="163" t="str">
        <f>IF('Hanover Post Oak'!$I$95="x","x","")</f>
        <v>x</v>
      </c>
      <c r="G29" s="163" t="str">
        <f>IF('Fountains at Memorial City'!$I$95="x","x","")</f>
        <v>x</v>
      </c>
      <c r="H29" s="163" t="str">
        <f>IF(COMP10!$I$95="x","x","")</f>
        <v>x</v>
      </c>
      <c r="I29" s="163" t="str">
        <f>IF('7 Riverway'!$I$95="x","x","")</f>
        <v>x</v>
      </c>
      <c r="J29" s="163" t="str">
        <f>IF('Camden Post Oak'!$I$95="x","x","")</f>
        <v>x</v>
      </c>
      <c r="K29" s="163" t="str">
        <f>IF('SkyHouse River Oaks'!$I$95="x","x","")</f>
        <v>x</v>
      </c>
      <c r="L29" s="163" t="str">
        <f>IF('The McAdams'!$I$95="x","x","")</f>
        <v>x</v>
      </c>
    </row>
    <row r="30" spans="1:12" ht="17.25" customHeight="1" x14ac:dyDescent="0.25">
      <c r="A30" s="133" t="s">
        <v>53</v>
      </c>
      <c r="B30" s="162" t="str">
        <f>IF('The Hayworth'!$I$96="x","x","")</f>
        <v/>
      </c>
      <c r="C30" s="163" t="str">
        <f>IF('The McCarthy'!$I$96="x","x","")</f>
        <v/>
      </c>
      <c r="D30" s="163" t="str">
        <f>IF('Pearl Residences'!$I$96="x","x","")</f>
        <v/>
      </c>
      <c r="E30" s="163" t="str">
        <f>IF('1900 Yorktown'!$I$96="x","x","")</f>
        <v/>
      </c>
      <c r="F30" s="163" t="str">
        <f>IF('Hanover Post Oak'!$I$96="x","x","")</f>
        <v/>
      </c>
      <c r="G30" s="163" t="str">
        <f>IF('Fountains at Memorial City'!$I$96="x","x","")</f>
        <v/>
      </c>
      <c r="H30" s="163" t="str">
        <f>IF(COMP10!$I$96="x","x","")</f>
        <v/>
      </c>
      <c r="I30" s="163" t="str">
        <f>IF('7 Riverway'!$I$96="x","x","")</f>
        <v/>
      </c>
      <c r="J30" s="163" t="str">
        <f>IF('Camden Post Oak'!$I$96="x","x","")</f>
        <v/>
      </c>
      <c r="K30" s="163" t="str">
        <f>IF('SkyHouse River Oaks'!$I$96="x","x","")</f>
        <v/>
      </c>
      <c r="L30" s="163" t="str">
        <f>IF('The McAdams'!$I$96="x","x","")</f>
        <v/>
      </c>
    </row>
    <row r="31" spans="1:12" ht="17.25" customHeight="1" x14ac:dyDescent="0.25">
      <c r="A31" s="133" t="s">
        <v>151</v>
      </c>
      <c r="B31" s="162" t="str">
        <f>IF('The Hayworth'!$I$97="x","x","")</f>
        <v/>
      </c>
      <c r="C31" s="163" t="str">
        <f>IF('The McCarthy'!$I$97="x","x","")</f>
        <v/>
      </c>
      <c r="D31" s="163" t="str">
        <f>IF('Pearl Residences'!$I$97="x","x","")</f>
        <v/>
      </c>
      <c r="E31" s="163" t="str">
        <f>IF('1900 Yorktown'!$I$97="x","x","")</f>
        <v/>
      </c>
      <c r="F31" s="163" t="str">
        <f>IF('Hanover Post Oak'!$I$97="x","x","")</f>
        <v/>
      </c>
      <c r="G31" s="163" t="str">
        <f>IF('Fountains at Memorial City'!$I$97="x","x","")</f>
        <v/>
      </c>
      <c r="H31" s="163" t="str">
        <f>IF(COMP10!$I$97="x","x","")</f>
        <v/>
      </c>
      <c r="I31" s="163" t="str">
        <f>IF('7 Riverway'!$I$97="x","x","")</f>
        <v/>
      </c>
      <c r="J31" s="163" t="str">
        <f>IF('Camden Post Oak'!$I$97="x","x","")</f>
        <v/>
      </c>
      <c r="K31" s="163" t="str">
        <f>IF('SkyHouse River Oaks'!$I$97="x","x","")</f>
        <v/>
      </c>
      <c r="L31" s="163" t="str">
        <f>IF('The McAdams'!$I$97="x","x","")</f>
        <v/>
      </c>
    </row>
    <row r="32" spans="1:12" ht="17.25" customHeight="1" x14ac:dyDescent="0.25">
      <c r="A32" s="133" t="s">
        <v>149</v>
      </c>
      <c r="B32" s="162" t="str">
        <f>IF('The Hayworth'!$I$98="x","x","")</f>
        <v>x</v>
      </c>
      <c r="C32" s="163" t="str">
        <f>IF('The McCarthy'!$I$98="x","x","")</f>
        <v>x</v>
      </c>
      <c r="D32" s="163" t="str">
        <f>IF('Pearl Residences'!$I$98="x","x","")</f>
        <v>x</v>
      </c>
      <c r="E32" s="163" t="str">
        <f>IF('1900 Yorktown'!$I$98="x","x","")</f>
        <v>x</v>
      </c>
      <c r="F32" s="163" t="str">
        <f>IF('Hanover Post Oak'!$I$98="x","x","")</f>
        <v>x</v>
      </c>
      <c r="G32" s="163" t="str">
        <f>IF('Fountains at Memorial City'!$I$98="x","x","")</f>
        <v>x</v>
      </c>
      <c r="H32" s="163" t="str">
        <f>IF(COMP10!$I$98="x","x","")</f>
        <v>x</v>
      </c>
      <c r="I32" s="163" t="str">
        <f>IF('7 Riverway'!$I$98="x","x","")</f>
        <v>x</v>
      </c>
      <c r="J32" s="163" t="str">
        <f>IF('Camden Post Oak'!$I$98="x","x","")</f>
        <v>x</v>
      </c>
      <c r="K32" s="163" t="str">
        <f>IF('SkyHouse River Oaks'!$I$98="x","x","")</f>
        <v>x</v>
      </c>
      <c r="L32" s="163" t="str">
        <f>IF('The McAdams'!$I$98="x","x","")</f>
        <v>x</v>
      </c>
    </row>
    <row r="33" spans="1:12" ht="17.25" customHeight="1" x14ac:dyDescent="0.25">
      <c r="A33" s="136" t="s">
        <v>72</v>
      </c>
      <c r="B33" s="162"/>
      <c r="C33" s="163"/>
      <c r="D33" s="163"/>
      <c r="E33" s="163"/>
      <c r="F33" s="163"/>
      <c r="G33" s="163"/>
      <c r="H33" s="163"/>
      <c r="I33" s="163"/>
      <c r="J33" s="163"/>
      <c r="K33" s="163"/>
      <c r="L33" s="163"/>
    </row>
    <row r="34" spans="1:12" ht="17.25" customHeight="1" x14ac:dyDescent="0.25">
      <c r="A34" s="133" t="s">
        <v>73</v>
      </c>
      <c r="B34" s="162" t="str">
        <f>IF('The Hayworth'!$D$101="x","x","")</f>
        <v/>
      </c>
      <c r="C34" s="163" t="str">
        <f>IF('The McCarthy'!$D$101="x","x","")</f>
        <v/>
      </c>
      <c r="D34" s="163" t="str">
        <f>IF('Pearl Residences'!$D$101="x","x","")</f>
        <v/>
      </c>
      <c r="E34" s="163" t="str">
        <f>IF('1900 Yorktown'!$D$101="x","x","")</f>
        <v/>
      </c>
      <c r="F34" s="163" t="str">
        <f>IF('Hanover Post Oak'!$D$101="x","x","")</f>
        <v/>
      </c>
      <c r="G34" s="163" t="str">
        <f>IF('Fountains at Memorial City'!$D$101="x","x","")</f>
        <v/>
      </c>
      <c r="H34" s="163" t="str">
        <f>IF(COMP10!$D$101="x","x","")</f>
        <v/>
      </c>
      <c r="I34" s="163" t="str">
        <f>IF('7 Riverway'!$D$101="x","x","")</f>
        <v/>
      </c>
      <c r="J34" s="163" t="str">
        <f>IF('Camden Post Oak'!$D$101="x","x","")</f>
        <v/>
      </c>
      <c r="K34" s="163" t="str">
        <f>IF('SkyHouse River Oaks'!$D$101="x","x","")</f>
        <v/>
      </c>
      <c r="L34" s="163" t="str">
        <f>IF('The McAdams'!$D$101="x","x","")</f>
        <v/>
      </c>
    </row>
    <row r="35" spans="1:12" ht="17.25" customHeight="1" x14ac:dyDescent="0.25">
      <c r="A35" s="133" t="s">
        <v>192</v>
      </c>
      <c r="B35" s="162" t="str">
        <f>IF('The Hayworth'!$D$102="x","x","")</f>
        <v>x</v>
      </c>
      <c r="C35" s="163" t="str">
        <f>IF('The McCarthy'!$D$102="x","x","")</f>
        <v>x</v>
      </c>
      <c r="D35" s="163" t="str">
        <f>IF('Pearl Residences'!$D$102="x","x","")</f>
        <v>x</v>
      </c>
      <c r="E35" s="163" t="str">
        <f>IF('1900 Yorktown'!$D$102="x","x","")</f>
        <v/>
      </c>
      <c r="F35" s="163" t="str">
        <f>IF('Hanover Post Oak'!$D$102="x","x","")</f>
        <v/>
      </c>
      <c r="G35" s="163" t="str">
        <f>IF('Fountains at Memorial City'!$D$102="x","x","")</f>
        <v>x</v>
      </c>
      <c r="H35" s="163" t="str">
        <f>IF(COMP10!$D$102="x","x","")</f>
        <v>x</v>
      </c>
      <c r="I35" s="163" t="str">
        <f>IF('7 Riverway'!$D$102="x","x","")</f>
        <v/>
      </c>
      <c r="J35" s="163" t="str">
        <f>IF('Camden Post Oak'!$D$102="x","x","")</f>
        <v/>
      </c>
      <c r="K35" s="163" t="str">
        <f>IF('SkyHouse River Oaks'!$D$102="x","x","")</f>
        <v/>
      </c>
      <c r="L35" s="163" t="str">
        <f>IF('The McAdams'!$D$102="x","x","")</f>
        <v/>
      </c>
    </row>
    <row r="36" spans="1:12" ht="17.25" customHeight="1" x14ac:dyDescent="0.25">
      <c r="A36" s="133" t="s">
        <v>191</v>
      </c>
      <c r="B36" s="162" t="str">
        <f>IF('The Hayworth'!$D$103="x","x","")</f>
        <v>x</v>
      </c>
      <c r="C36" s="163" t="str">
        <f>IF('The McCarthy'!$D$103="x","x","")</f>
        <v/>
      </c>
      <c r="D36" s="163" t="str">
        <f>IF('Pearl Residences'!$D$103="x","x","")</f>
        <v/>
      </c>
      <c r="E36" s="163" t="str">
        <f>IF('1900 Yorktown'!$D$103="x","x","")</f>
        <v/>
      </c>
      <c r="F36" s="163" t="str">
        <f>IF('Hanover Post Oak'!$D$103="x","x","")</f>
        <v>x</v>
      </c>
      <c r="G36" s="163" t="str">
        <f>IF('Fountains at Memorial City'!$D$103="x","x","")</f>
        <v/>
      </c>
      <c r="H36" s="163" t="str">
        <f>IF(COMP10!$D$103="x","x","")</f>
        <v>x</v>
      </c>
      <c r="I36" s="163" t="str">
        <f>IF('7 Riverway'!$D$103="x","x","")</f>
        <v>x</v>
      </c>
      <c r="J36" s="163" t="str">
        <f>IF('Camden Post Oak'!$D$103="x","x","")</f>
        <v>x</v>
      </c>
      <c r="K36" s="163" t="str">
        <f>IF('SkyHouse River Oaks'!$D$103="x","x","")</f>
        <v/>
      </c>
      <c r="L36" s="163" t="str">
        <f>IF('The McAdams'!$D$103="x","x","")</f>
        <v/>
      </c>
    </row>
    <row r="37" spans="1:12" ht="17.25" customHeight="1" x14ac:dyDescent="0.25">
      <c r="A37" s="165" t="s">
        <v>157</v>
      </c>
      <c r="B37" s="162" t="str">
        <f>IF('The Hayworth'!$D$104="x","x","")</f>
        <v>x</v>
      </c>
      <c r="C37" s="163" t="str">
        <f>IF('The McCarthy'!$D$104="x","x","")</f>
        <v/>
      </c>
      <c r="D37" s="163" t="str">
        <f>IF('Pearl Residences'!$D$104="x","x","")</f>
        <v>x</v>
      </c>
      <c r="E37" s="163" t="str">
        <f>IF('1900 Yorktown'!$D$104="x","x","")</f>
        <v>x</v>
      </c>
      <c r="F37" s="163" t="str">
        <f>IF('Hanover Post Oak'!$D$104="x","x","")</f>
        <v/>
      </c>
      <c r="G37" s="163" t="str">
        <f>IF('Fountains at Memorial City'!$D$104="x","x","")</f>
        <v/>
      </c>
      <c r="H37" s="163" t="str">
        <f>IF(COMP10!$D$104="x","x","")</f>
        <v>x</v>
      </c>
      <c r="I37" s="163" t="str">
        <f>IF('7 Riverway'!$D$104="x","x","")</f>
        <v/>
      </c>
      <c r="J37" s="163" t="str">
        <f>IF('Camden Post Oak'!$D$104="x","x","")</f>
        <v/>
      </c>
      <c r="K37" s="163" t="str">
        <f>IF('SkyHouse River Oaks'!$D$104="x","x","")</f>
        <v/>
      </c>
      <c r="L37" s="163" t="str">
        <f>IF('The McAdams'!$D$104="x","x","")</f>
        <v/>
      </c>
    </row>
    <row r="38" spans="1:12" ht="17.25" customHeight="1" x14ac:dyDescent="0.25">
      <c r="A38" s="165" t="s">
        <v>75</v>
      </c>
      <c r="B38" s="162" t="str">
        <f>IF('The Hayworth'!$I$101="x","x","")</f>
        <v/>
      </c>
      <c r="C38" s="163" t="str">
        <f>IF('The McCarthy'!$I$101="x","x","")</f>
        <v/>
      </c>
      <c r="D38" s="163" t="str">
        <f>IF('Pearl Residences'!$I$101="x","x","")</f>
        <v/>
      </c>
      <c r="E38" s="163" t="str">
        <f>IF('1900 Yorktown'!$I$101="x","x","")</f>
        <v>x</v>
      </c>
      <c r="F38" s="163" t="str">
        <f>IF('Hanover Post Oak'!$I$101="x","x","")</f>
        <v/>
      </c>
      <c r="G38" s="163" t="str">
        <f>IF('Fountains at Memorial City'!$I$101="x","x","")</f>
        <v/>
      </c>
      <c r="H38" s="163" t="str">
        <f>IF(COMP10!$I$101="x","x","")</f>
        <v>x</v>
      </c>
      <c r="I38" s="163" t="str">
        <f>IF('7 Riverway'!$I$101="x","x","")</f>
        <v/>
      </c>
      <c r="J38" s="163" t="str">
        <f>IF('Camden Post Oak'!$I$101="x","x","")</f>
        <v/>
      </c>
      <c r="K38" s="163" t="str">
        <f>IF('SkyHouse River Oaks'!$I$101="x","x","")</f>
        <v/>
      </c>
      <c r="L38" s="163" t="str">
        <f>IF('The McAdams'!$I$101="x","x","")</f>
        <v/>
      </c>
    </row>
    <row r="39" spans="1:12" ht="17.25" customHeight="1" x14ac:dyDescent="0.25">
      <c r="A39" s="133" t="s">
        <v>74</v>
      </c>
      <c r="B39" s="162" t="str">
        <f>IF('The Hayworth'!$I$102="x","x","")</f>
        <v>x</v>
      </c>
      <c r="C39" s="163" t="str">
        <f>IF('The McCarthy'!$I$102="x","x","")</f>
        <v>x</v>
      </c>
      <c r="D39" s="163" t="str">
        <f>IF('Pearl Residences'!$I$102="x","x","")</f>
        <v>x</v>
      </c>
      <c r="E39" s="163" t="str">
        <f>IF('1900 Yorktown'!$I$102="x","x","")</f>
        <v>x</v>
      </c>
      <c r="F39" s="163" t="str">
        <f>IF('Hanover Post Oak'!$I$102="x","x","")</f>
        <v>x</v>
      </c>
      <c r="G39" s="163" t="str">
        <f>IF('Fountains at Memorial City'!$I$102="x","x","")</f>
        <v>x</v>
      </c>
      <c r="H39" s="163" t="str">
        <f>IF(COMP10!$I$102="x","x","")</f>
        <v>x</v>
      </c>
      <c r="I39" s="163" t="str">
        <f>IF('7 Riverway'!$I$102="x","x","")</f>
        <v>x</v>
      </c>
      <c r="J39" s="163" t="str">
        <f>IF('Camden Post Oak'!$I$102="x","x","")</f>
        <v>x</v>
      </c>
      <c r="K39" s="163" t="str">
        <f>IF('SkyHouse River Oaks'!$I$102="x","x","")</f>
        <v>x</v>
      </c>
      <c r="L39" s="163" t="str">
        <f>IF('The McAdams'!$I$102="x","x","")</f>
        <v/>
      </c>
    </row>
    <row r="40" spans="1:12" ht="17.25" customHeight="1" x14ac:dyDescent="0.25">
      <c r="A40" s="133" t="s">
        <v>76</v>
      </c>
      <c r="B40" s="162" t="str">
        <f>IF('The Hayworth'!$I$103="x","x","")</f>
        <v>x</v>
      </c>
      <c r="C40" s="163" t="str">
        <f>IF('The McCarthy'!$I$103="x","x","")</f>
        <v/>
      </c>
      <c r="D40" s="163" t="str">
        <f>IF('Pearl Residences'!$I$103="x","x","")</f>
        <v>x</v>
      </c>
      <c r="E40" s="163" t="str">
        <f>IF('1900 Yorktown'!$I$103="x","x","")</f>
        <v/>
      </c>
      <c r="F40" s="163" t="str">
        <f>IF('Hanover Post Oak'!$I$103="x","x","")</f>
        <v/>
      </c>
      <c r="G40" s="163" t="str">
        <f>IF('Fountains at Memorial City'!$I$103="x","x","")</f>
        <v/>
      </c>
      <c r="H40" s="163" t="str">
        <f>IF(COMP10!$I$103="x","x","")</f>
        <v>x</v>
      </c>
      <c r="I40" s="163" t="str">
        <f>IF('7 Riverway'!$I$103="x","x","")</f>
        <v>x</v>
      </c>
      <c r="J40" s="163" t="str">
        <f>IF('Camden Post Oak'!$I$103="x","x","")</f>
        <v/>
      </c>
      <c r="K40" s="163" t="str">
        <f>IF('SkyHouse River Oaks'!$I$103="x","x","")</f>
        <v/>
      </c>
      <c r="L40" s="163" t="str">
        <f>IF('The McAdams'!$I$103="x","x","")</f>
        <v/>
      </c>
    </row>
    <row r="41" spans="1:12" ht="17.25" customHeight="1" x14ac:dyDescent="0.25">
      <c r="A41" s="133" t="s">
        <v>156</v>
      </c>
      <c r="B41" s="162" t="str">
        <f>IF('The Hayworth'!$I$104="x","x","")</f>
        <v>x</v>
      </c>
      <c r="C41" s="163" t="str">
        <f>IF('The McCarthy'!$I$104="x","x","")</f>
        <v/>
      </c>
      <c r="D41" s="163" t="str">
        <f>IF('Pearl Residences'!$I$104="x","x","")</f>
        <v>x</v>
      </c>
      <c r="E41" s="163" t="str">
        <f>IF('1900 Yorktown'!$I$104="x","x","")</f>
        <v/>
      </c>
      <c r="F41" s="163" t="str">
        <f>IF('Hanover Post Oak'!$I$104="x","x","")</f>
        <v/>
      </c>
      <c r="G41" s="163" t="str">
        <f>IF('Fountains at Memorial City'!$I$104="x","x","")</f>
        <v>x</v>
      </c>
      <c r="H41" s="163" t="str">
        <f>IF(COMP10!$I$104="x","x","")</f>
        <v/>
      </c>
      <c r="I41" s="163" t="str">
        <f>IF('7 Riverway'!$I$104="x","x","")</f>
        <v>x</v>
      </c>
      <c r="J41" s="163" t="str">
        <f>IF('Camden Post Oak'!$I$104="x","x","")</f>
        <v/>
      </c>
      <c r="K41" s="163" t="str">
        <f>IF('SkyHouse River Oaks'!$I$104="x","x","")</f>
        <v/>
      </c>
      <c r="L41" s="163" t="str">
        <f>IF('The McAdams'!$I$104="x","x","")</f>
        <v/>
      </c>
    </row>
    <row r="42" spans="1:12" ht="17.25" customHeight="1" x14ac:dyDescent="0.25">
      <c r="A42" s="136" t="s">
        <v>55</v>
      </c>
      <c r="B42" s="162"/>
      <c r="C42" s="163"/>
      <c r="D42" s="163"/>
      <c r="E42" s="163"/>
      <c r="F42" s="163"/>
      <c r="G42" s="163"/>
      <c r="H42" s="163"/>
      <c r="I42" s="163"/>
      <c r="J42" s="163"/>
      <c r="K42" s="163"/>
      <c r="L42" s="163"/>
    </row>
    <row r="43" spans="1:12" ht="17.25" customHeight="1" x14ac:dyDescent="0.25">
      <c r="A43" s="133" t="s">
        <v>56</v>
      </c>
      <c r="B43" s="162" t="str">
        <f>IF('The Hayworth'!$D$108="x","x","")</f>
        <v>x</v>
      </c>
      <c r="C43" s="163" t="str">
        <f>IF('The McCarthy'!$D$108="x","x","")</f>
        <v>x</v>
      </c>
      <c r="D43" s="163" t="str">
        <f>IF('Pearl Residences'!$D$108="x","x","")</f>
        <v>x</v>
      </c>
      <c r="E43" s="163" t="str">
        <f>IF('1900 Yorktown'!$D$108="x","x","")</f>
        <v>x</v>
      </c>
      <c r="F43" s="163" t="str">
        <f>IF('Hanover Post Oak'!$D$108="x","x","")</f>
        <v>x</v>
      </c>
      <c r="G43" s="163" t="str">
        <f>IF('Fountains at Memorial City'!$D$108="x","x","")</f>
        <v>x</v>
      </c>
      <c r="H43" s="163" t="str">
        <f>IF(COMP10!$D$108="x","x","")</f>
        <v>x</v>
      </c>
      <c r="I43" s="163" t="str">
        <f>IF('7 Riverway'!$D$108="x","x","")</f>
        <v>x</v>
      </c>
      <c r="J43" s="163" t="str">
        <f>IF('Camden Post Oak'!$D$108="x","x","")</f>
        <v>x</v>
      </c>
      <c r="K43" s="163" t="str">
        <f>IF('SkyHouse River Oaks'!$D$108="x","x","")</f>
        <v>x</v>
      </c>
      <c r="L43" s="163" t="str">
        <f>IF('The McAdams'!$D$108="x","x","")</f>
        <v>x</v>
      </c>
    </row>
    <row r="44" spans="1:12" ht="17.25" customHeight="1" x14ac:dyDescent="0.25">
      <c r="A44" s="133" t="s">
        <v>158</v>
      </c>
      <c r="B44" s="162" t="str">
        <f>IF('The Hayworth'!$D$109="x","x","")</f>
        <v/>
      </c>
      <c r="C44" s="163" t="str">
        <f>IF('The McCarthy'!$D$109="x","x","")</f>
        <v/>
      </c>
      <c r="D44" s="163" t="str">
        <f>IF('Pearl Residences'!$D$109="x","x","")</f>
        <v>x</v>
      </c>
      <c r="E44" s="163" t="str">
        <f>IF('1900 Yorktown'!$D$109="x","x","")</f>
        <v>x</v>
      </c>
      <c r="F44" s="163" t="str">
        <f>IF('Hanover Post Oak'!$D$109="x","x","")</f>
        <v/>
      </c>
      <c r="G44" s="163" t="str">
        <f>IF('Fountains at Memorial City'!$D$109="x","x","")</f>
        <v/>
      </c>
      <c r="H44" s="163" t="str">
        <f>IF(COMP10!$D$109="x","x","")</f>
        <v/>
      </c>
      <c r="I44" s="163" t="str">
        <f>IF('7 Riverway'!$D$109="x","x","")</f>
        <v/>
      </c>
      <c r="J44" s="163" t="str">
        <f>IF('Camden Post Oak'!$D$109="x","x","")</f>
        <v/>
      </c>
      <c r="K44" s="163" t="str">
        <f>IF('SkyHouse River Oaks'!$D$109="x","x","")</f>
        <v/>
      </c>
      <c r="L44" s="163" t="str">
        <f>IF('The McAdams'!$D$109="x","x","")</f>
        <v>x</v>
      </c>
    </row>
    <row r="45" spans="1:12" ht="17.25" customHeight="1" x14ac:dyDescent="0.25">
      <c r="A45" s="133" t="s">
        <v>152</v>
      </c>
      <c r="B45" s="162" t="str">
        <f>IF('The Hayworth'!$D$110="x","x","")</f>
        <v>x</v>
      </c>
      <c r="C45" s="163" t="str">
        <f>IF('The McCarthy'!$D$110="x","x","")</f>
        <v/>
      </c>
      <c r="D45" s="163" t="str">
        <f>IF('Pearl Residences'!$D$110="x","x","")</f>
        <v>x</v>
      </c>
      <c r="E45" s="163" t="str">
        <f>IF('1900 Yorktown'!$D$110="x","x","")</f>
        <v>x</v>
      </c>
      <c r="F45" s="163" t="str">
        <f>IF('Hanover Post Oak'!$D$110="x","x","")</f>
        <v>x</v>
      </c>
      <c r="G45" s="163" t="str">
        <f>IF('Fountains at Memorial City'!$D$110="x","x","")</f>
        <v>x</v>
      </c>
      <c r="H45" s="163" t="str">
        <f>IF(COMP10!$D$110="x","x","")</f>
        <v/>
      </c>
      <c r="I45" s="163" t="str">
        <f>IF('7 Riverway'!$D$110="x","x","")</f>
        <v>x</v>
      </c>
      <c r="J45" s="163" t="str">
        <f>IF('Camden Post Oak'!$D$110="x","x","")</f>
        <v>x</v>
      </c>
      <c r="K45" s="163" t="str">
        <f>IF('SkyHouse River Oaks'!$D$110="x","x","")</f>
        <v>x</v>
      </c>
      <c r="L45" s="163" t="str">
        <f>IF('The McAdams'!$D$110="x","x","")</f>
        <v>x</v>
      </c>
    </row>
    <row r="46" spans="1:12" ht="17.25" customHeight="1" x14ac:dyDescent="0.25">
      <c r="A46" s="136" t="s">
        <v>136</v>
      </c>
      <c r="B46" s="162"/>
      <c r="C46" s="163"/>
      <c r="D46" s="163"/>
      <c r="E46" s="163"/>
      <c r="F46" s="163"/>
      <c r="G46" s="163"/>
      <c r="H46" s="163"/>
      <c r="I46" s="163"/>
      <c r="J46" s="163"/>
      <c r="K46" s="163"/>
      <c r="L46" s="163"/>
    </row>
    <row r="47" spans="1:12" ht="17.25" customHeight="1" x14ac:dyDescent="0.25">
      <c r="A47" s="133" t="s">
        <v>57</v>
      </c>
      <c r="B47" s="162" t="str">
        <f>IF('The Hayworth'!$D$113="x","x","")</f>
        <v>x</v>
      </c>
      <c r="C47" s="163" t="str">
        <f>IF('The McCarthy'!$D$113="x","x","")</f>
        <v>x</v>
      </c>
      <c r="D47" s="163" t="str">
        <f>IF('Pearl Residences'!$D$113="x","x","")</f>
        <v>x</v>
      </c>
      <c r="E47" s="163" t="str">
        <f>IF('1900 Yorktown'!$D$113="x","x","")</f>
        <v>x</v>
      </c>
      <c r="F47" s="163" t="str">
        <f>IF('Hanover Post Oak'!$D$113="x","x","")</f>
        <v>x</v>
      </c>
      <c r="G47" s="163" t="str">
        <f>IF('Fountains at Memorial City'!$D$113="x","x","")</f>
        <v>x</v>
      </c>
      <c r="H47" s="163" t="str">
        <f>IF(COMP10!$D$113="x","x","")</f>
        <v>x</v>
      </c>
      <c r="I47" s="163" t="str">
        <f>IF('7 Riverway'!$D$113="x","x","")</f>
        <v>x</v>
      </c>
      <c r="J47" s="163" t="str">
        <f>IF('Camden Post Oak'!$D$113="x","x","")</f>
        <v>x</v>
      </c>
      <c r="K47" s="163" t="str">
        <f>IF('SkyHouse River Oaks'!$D$113="x","x","")</f>
        <v>x</v>
      </c>
      <c r="L47" s="163" t="str">
        <f>IF('The McAdams'!$D$113="x","x","")</f>
        <v>x</v>
      </c>
    </row>
    <row r="48" spans="1:12" ht="17.25" customHeight="1" x14ac:dyDescent="0.25">
      <c r="A48" s="133" t="s">
        <v>58</v>
      </c>
      <c r="B48" s="162" t="str">
        <f>IF('The Hayworth'!$D$114="x","x","")</f>
        <v>x</v>
      </c>
      <c r="C48" s="163" t="str">
        <f>IF('The McCarthy'!$D$114="x","x","")</f>
        <v>x</v>
      </c>
      <c r="D48" s="163" t="str">
        <f>IF('Pearl Residences'!$D$114="x","x","")</f>
        <v>x</v>
      </c>
      <c r="E48" s="163" t="str">
        <f>IF('1900 Yorktown'!$D$114="x","x","")</f>
        <v>x</v>
      </c>
      <c r="F48" s="163" t="str">
        <f>IF('Hanover Post Oak'!$D$114="x","x","")</f>
        <v>x</v>
      </c>
      <c r="G48" s="163" t="str">
        <f>IF('Fountains at Memorial City'!$D$114="x","x","")</f>
        <v>x</v>
      </c>
      <c r="H48" s="163" t="str">
        <f>IF(COMP10!$D$114="x","x","")</f>
        <v>x</v>
      </c>
      <c r="I48" s="163" t="str">
        <f>IF('7 Riverway'!$D$114="x","x","")</f>
        <v>x</v>
      </c>
      <c r="J48" s="163" t="str">
        <f>IF('Camden Post Oak'!$D$114="x","x","")</f>
        <v>x</v>
      </c>
      <c r="K48" s="163" t="str">
        <f>IF('SkyHouse River Oaks'!$D$114="x","x","")</f>
        <v>x</v>
      </c>
      <c r="L48" s="163" t="str">
        <f>IF('The McAdams'!$D$114="x","x","")</f>
        <v>x</v>
      </c>
    </row>
    <row r="49" spans="1:12" ht="17.25" customHeight="1" x14ac:dyDescent="0.25">
      <c r="A49" s="133" t="s">
        <v>148</v>
      </c>
      <c r="B49" s="162" t="str">
        <f>IF('The Hayworth'!$D$115="x","x","")</f>
        <v>x</v>
      </c>
      <c r="C49" s="163" t="str">
        <f>IF('The McCarthy'!$D$115="x","x","")</f>
        <v>x</v>
      </c>
      <c r="D49" s="163" t="str">
        <f>IF('Pearl Residences'!$D$115="x","x","")</f>
        <v>x</v>
      </c>
      <c r="E49" s="163" t="str">
        <f>IF('1900 Yorktown'!$D$115="x","x","")</f>
        <v>x</v>
      </c>
      <c r="F49" s="163" t="str">
        <f>IF('Hanover Post Oak'!$D$115="x","x","")</f>
        <v/>
      </c>
      <c r="G49" s="163" t="str">
        <f>IF('Fountains at Memorial City'!$D$115="x","x","")</f>
        <v/>
      </c>
      <c r="H49" s="163" t="str">
        <f>IF(COMP10!$D$115="x","x","")</f>
        <v>x</v>
      </c>
      <c r="I49" s="163" t="str">
        <f>IF('7 Riverway'!$D$115="x","x","")</f>
        <v/>
      </c>
      <c r="J49" s="163" t="str">
        <f>IF('Camden Post Oak'!$D$115="x","x","")</f>
        <v/>
      </c>
      <c r="K49" s="163" t="str">
        <f>IF('SkyHouse River Oaks'!$D$115="x","x","")</f>
        <v/>
      </c>
      <c r="L49" s="163" t="str">
        <f>IF('The McAdams'!$D$115="x","x","")</f>
        <v/>
      </c>
    </row>
    <row r="50" spans="1:12" ht="17.25" customHeight="1" x14ac:dyDescent="0.25">
      <c r="A50" s="133" t="s">
        <v>147</v>
      </c>
      <c r="B50" s="162" t="str">
        <f>IF('The Hayworth'!$D$116="x","x","")</f>
        <v/>
      </c>
      <c r="C50" s="163" t="str">
        <f>IF('The McCarthy'!$D$116="x","x","")</f>
        <v/>
      </c>
      <c r="D50" s="163" t="str">
        <f>IF('Pearl Residences'!$D$116="x","x","")</f>
        <v/>
      </c>
      <c r="E50" s="163" t="str">
        <f>IF('1900 Yorktown'!$D$116="x","x","")</f>
        <v>x</v>
      </c>
      <c r="F50" s="163" t="str">
        <f>IF('Hanover Post Oak'!$D$116="x","x","")</f>
        <v/>
      </c>
      <c r="G50" s="163" t="str">
        <f>IF('Fountains at Memorial City'!$D$116="x","x","")</f>
        <v/>
      </c>
      <c r="H50" s="163" t="str">
        <f>IF(COMP10!$D$116="x","x","")</f>
        <v>x</v>
      </c>
      <c r="I50" s="163" t="str">
        <f>IF('7 Riverway'!$D$116="x","x","")</f>
        <v/>
      </c>
      <c r="J50" s="163" t="str">
        <f>IF('Camden Post Oak'!$D$116="x","x","")</f>
        <v/>
      </c>
      <c r="K50" s="163" t="str">
        <f>IF('SkyHouse River Oaks'!$D$116="x","x","")</f>
        <v/>
      </c>
      <c r="L50" s="163" t="str">
        <f>IF('The McAdams'!$D$116="x","x","")</f>
        <v/>
      </c>
    </row>
    <row r="51" spans="1:12" ht="17.25" customHeight="1" x14ac:dyDescent="0.25">
      <c r="A51" s="133" t="s">
        <v>162</v>
      </c>
      <c r="B51" s="162" t="str">
        <f>IF('The Hayworth'!$D$117="x","x","")</f>
        <v/>
      </c>
      <c r="C51" s="163" t="str">
        <f>IF('The McCarthy'!$D$117="x","x","")</f>
        <v>x</v>
      </c>
      <c r="D51" s="163" t="str">
        <f>IF('Pearl Residences'!$D$117="x","x","")</f>
        <v/>
      </c>
      <c r="E51" s="163" t="str">
        <f>IF('1900 Yorktown'!$D$117="x","x","")</f>
        <v/>
      </c>
      <c r="F51" s="163" t="str">
        <f>IF('Hanover Post Oak'!$D$117="x","x","")</f>
        <v/>
      </c>
      <c r="G51" s="163" t="str">
        <f>IF('Fountains at Memorial City'!$D$117="x","x","")</f>
        <v/>
      </c>
      <c r="H51" s="163" t="str">
        <f>IF(COMP10!$D$117="x","x","")</f>
        <v>x</v>
      </c>
      <c r="I51" s="163" t="str">
        <f>IF('7 Riverway'!$D$117="x","x","")</f>
        <v/>
      </c>
      <c r="J51" s="163" t="str">
        <f>IF('Camden Post Oak'!$D$117="x","x","")</f>
        <v/>
      </c>
      <c r="K51" s="163" t="str">
        <f>IF('SkyHouse River Oaks'!$D$117="x","x","")</f>
        <v/>
      </c>
      <c r="L51" s="163" t="str">
        <f>IF('The McAdams'!$D$117="x","x","")</f>
        <v/>
      </c>
    </row>
    <row r="52" spans="1:12" ht="17.25" customHeight="1" x14ac:dyDescent="0.25">
      <c r="A52" s="133" t="s">
        <v>159</v>
      </c>
      <c r="B52" s="162" t="str">
        <f>IF('The Hayworth'!$D$118="x","x","")</f>
        <v/>
      </c>
      <c r="C52" s="163" t="str">
        <f>IF('The McCarthy'!$D$118="x","x","")</f>
        <v/>
      </c>
      <c r="D52" s="163" t="str">
        <f>IF('Pearl Residences'!$D$118="x","x","")</f>
        <v/>
      </c>
      <c r="E52" s="163" t="str">
        <f>IF('1900 Yorktown'!$D$118="x","x","")</f>
        <v/>
      </c>
      <c r="F52" s="163" t="str">
        <f>IF('Hanover Post Oak'!$D$118="x","x","")</f>
        <v/>
      </c>
      <c r="G52" s="163" t="str">
        <f>IF('Fountains at Memorial City'!$D$118="x","x","")</f>
        <v/>
      </c>
      <c r="H52" s="163" t="str">
        <f>IF(COMP10!$D$118="x","x","")</f>
        <v>x</v>
      </c>
      <c r="I52" s="163" t="str">
        <f>IF('7 Riverway'!$D$118="x","x","")</f>
        <v/>
      </c>
      <c r="J52" s="163" t="str">
        <f>IF('Camden Post Oak'!$D$118="x","x","")</f>
        <v/>
      </c>
      <c r="K52" s="163" t="str">
        <f>IF('SkyHouse River Oaks'!$D$118="x","x","")</f>
        <v/>
      </c>
      <c r="L52" s="163" t="str">
        <f>IF('The McAdams'!$D$118="x","x","")</f>
        <v>x</v>
      </c>
    </row>
    <row r="53" spans="1:12" ht="17.25" customHeight="1" x14ac:dyDescent="0.25">
      <c r="A53" s="133" t="s">
        <v>194</v>
      </c>
      <c r="B53" s="162" t="str">
        <f>IF('The Hayworth'!$D$119="x","x","")</f>
        <v/>
      </c>
      <c r="C53" s="163" t="str">
        <f>IF('The McCarthy'!$D$119="x","x","")</f>
        <v/>
      </c>
      <c r="D53" s="163" t="str">
        <f>IF('Pearl Residences'!$D$119="x","x","")</f>
        <v/>
      </c>
      <c r="E53" s="163" t="str">
        <f>IF('1900 Yorktown'!$D$119="x","x","")</f>
        <v/>
      </c>
      <c r="F53" s="163" t="str">
        <f>IF('Hanover Post Oak'!$D$119="x","x","")</f>
        <v/>
      </c>
      <c r="G53" s="163" t="str">
        <f>IF('Fountains at Memorial City'!$D$119="x","x","")</f>
        <v/>
      </c>
      <c r="H53" s="163" t="str">
        <f>IF(COMP10!$D$119="x","x","")</f>
        <v/>
      </c>
      <c r="I53" s="163" t="str">
        <f>IF('7 Riverway'!$D$119="x","x","")</f>
        <v/>
      </c>
      <c r="J53" s="163" t="str">
        <f>IF('Camden Post Oak'!$D$119="x","x","")</f>
        <v>x</v>
      </c>
      <c r="K53" s="163" t="str">
        <f>IF('SkyHouse River Oaks'!$D$119="x","x","")</f>
        <v/>
      </c>
      <c r="L53" s="163" t="str">
        <f>IF('The McAdams'!$D$119="x","x","")</f>
        <v/>
      </c>
    </row>
    <row r="54" spans="1:12" ht="17.25" customHeight="1" x14ac:dyDescent="0.25">
      <c r="A54" s="133" t="s">
        <v>161</v>
      </c>
      <c r="B54" s="162" t="str">
        <f>IF('The Hayworth'!$D$120="x","x","")</f>
        <v>x</v>
      </c>
      <c r="C54" s="163" t="str">
        <f>IF('The McCarthy'!$D$120="x","x","")</f>
        <v/>
      </c>
      <c r="D54" s="163" t="str">
        <f>IF('Pearl Residences'!$D$120="x","x","")</f>
        <v>x</v>
      </c>
      <c r="E54" s="163" t="str">
        <f>IF('1900 Yorktown'!$D$120="x","x","")</f>
        <v/>
      </c>
      <c r="F54" s="163" t="str">
        <f>IF('Hanover Post Oak'!$D$120="x","x","")</f>
        <v/>
      </c>
      <c r="G54" s="163" t="str">
        <f>IF('Fountains at Memorial City'!$D$120="x","x","")</f>
        <v/>
      </c>
      <c r="H54" s="163" t="str">
        <f>IF(COMP10!$D$120="x","x","")</f>
        <v>x</v>
      </c>
      <c r="I54" s="163" t="str">
        <f>IF('7 Riverway'!$D$120="x","x","")</f>
        <v/>
      </c>
      <c r="J54" s="163" t="str">
        <f>IF('Camden Post Oak'!$D$120="x","x","")</f>
        <v/>
      </c>
      <c r="K54" s="163" t="str">
        <f>IF('SkyHouse River Oaks'!$D$120="x","x","")</f>
        <v/>
      </c>
      <c r="L54" s="163" t="str">
        <f>IF('The McAdams'!$D$120="x","x","")</f>
        <v/>
      </c>
    </row>
    <row r="55" spans="1:12" ht="17.25" customHeight="1" x14ac:dyDescent="0.25">
      <c r="A55" s="133" t="s">
        <v>59</v>
      </c>
      <c r="B55" s="162" t="str">
        <f>IF('The Hayworth'!$D$121="x","x","")</f>
        <v/>
      </c>
      <c r="C55" s="163" t="str">
        <f>IF('The McCarthy'!$D$121="x","x","")</f>
        <v/>
      </c>
      <c r="D55" s="163" t="str">
        <f>IF('Pearl Residences'!$D$121="x","x","")</f>
        <v/>
      </c>
      <c r="E55" s="163" t="str">
        <f>IF('1900 Yorktown'!$D$121="x","x","")</f>
        <v/>
      </c>
      <c r="F55" s="163" t="str">
        <f>IF('Hanover Post Oak'!$D$121="x","x","")</f>
        <v/>
      </c>
      <c r="G55" s="163" t="str">
        <f>IF('Fountains at Memorial City'!$D$121="x","x","")</f>
        <v/>
      </c>
      <c r="H55" s="163" t="str">
        <f>IF(COMP10!$D$121="x","x","")</f>
        <v/>
      </c>
      <c r="I55" s="163" t="str">
        <f>IF('7 Riverway'!$D$121="x","x","")</f>
        <v/>
      </c>
      <c r="J55" s="163" t="str">
        <f>IF('Camden Post Oak'!$D$121="x","x","")</f>
        <v/>
      </c>
      <c r="K55" s="163" t="str">
        <f>IF('SkyHouse River Oaks'!$D$121="x","x","")</f>
        <v/>
      </c>
      <c r="L55" s="163" t="str">
        <f>IF('The McAdams'!$D$121="x","x","")</f>
        <v/>
      </c>
    </row>
    <row r="56" spans="1:12" ht="17.25" customHeight="1" x14ac:dyDescent="0.25">
      <c r="A56" s="133" t="s">
        <v>60</v>
      </c>
      <c r="B56" s="162" t="str">
        <f>IF('The Hayworth'!$D$122="x","x","")</f>
        <v>x</v>
      </c>
      <c r="C56" s="163" t="str">
        <f>IF('The McCarthy'!$D$122="x","x","")</f>
        <v>x</v>
      </c>
      <c r="D56" s="163" t="str">
        <f>IF('Pearl Residences'!$D$122="x","x","")</f>
        <v>x</v>
      </c>
      <c r="E56" s="163" t="str">
        <f>IF('1900 Yorktown'!$D$122="x","x","")</f>
        <v>x</v>
      </c>
      <c r="F56" s="163" t="str">
        <f>IF('Hanover Post Oak'!$D$122="x","x","")</f>
        <v>x</v>
      </c>
      <c r="G56" s="163" t="str">
        <f>IF('Fountains at Memorial City'!$D$122="x","x","")</f>
        <v>x</v>
      </c>
      <c r="H56" s="163" t="str">
        <f>IF(COMP10!$D$122="x","x","")</f>
        <v>x</v>
      </c>
      <c r="I56" s="163" t="str">
        <f>IF('7 Riverway'!$D$122="x","x","")</f>
        <v>x</v>
      </c>
      <c r="J56" s="163" t="str">
        <f>IF('Camden Post Oak'!$D$122="x","x","")</f>
        <v>x</v>
      </c>
      <c r="K56" s="163" t="str">
        <f>IF('SkyHouse River Oaks'!$D$122="x","x","")</f>
        <v>x</v>
      </c>
      <c r="L56" s="163" t="str">
        <f>IF('The McAdams'!$D$122="x","x","")</f>
        <v>x</v>
      </c>
    </row>
    <row r="57" spans="1:12" ht="17.25" customHeight="1" x14ac:dyDescent="0.25">
      <c r="A57" s="165" t="s">
        <v>166</v>
      </c>
      <c r="B57" s="162" t="str">
        <f>IF('The Hayworth'!$D$123="x","x","")</f>
        <v>x</v>
      </c>
      <c r="C57" s="163" t="str">
        <f>IF('The McCarthy'!$D$123="x","x","")</f>
        <v/>
      </c>
      <c r="D57" s="163" t="str">
        <f>IF('Pearl Residences'!$D$123="x","x","")</f>
        <v>x</v>
      </c>
      <c r="E57" s="163" t="str">
        <f>IF('1900 Yorktown'!$D$123="x","x","")</f>
        <v>x</v>
      </c>
      <c r="F57" s="163" t="str">
        <f>IF('Hanover Post Oak'!$D$123="x","x","")</f>
        <v/>
      </c>
      <c r="G57" s="163" t="str">
        <f>IF('Fountains at Memorial City'!$D$123="x","x","")</f>
        <v>x</v>
      </c>
      <c r="H57" s="163" t="str">
        <f>IF(COMP10!$D$123="x","x","")</f>
        <v>x</v>
      </c>
      <c r="I57" s="163" t="str">
        <f>IF('7 Riverway'!$D$123="x","x","")</f>
        <v/>
      </c>
      <c r="J57" s="163" t="str">
        <f>IF('Camden Post Oak'!$D$123="x","x","")</f>
        <v/>
      </c>
      <c r="K57" s="163" t="str">
        <f>IF('SkyHouse River Oaks'!$D$123="x","x","")</f>
        <v/>
      </c>
      <c r="L57" s="163" t="str">
        <f>IF('The McAdams'!$D$123="x","x","")</f>
        <v/>
      </c>
    </row>
    <row r="58" spans="1:12" ht="17.25" customHeight="1" x14ac:dyDescent="0.25">
      <c r="A58" s="133" t="s">
        <v>167</v>
      </c>
      <c r="B58" s="162" t="str">
        <f>IF('The Hayworth'!$D$124="x","x","")</f>
        <v>x</v>
      </c>
      <c r="C58" s="163" t="str">
        <f>IF('The McCarthy'!$D$124="x","x","")</f>
        <v/>
      </c>
      <c r="D58" s="163" t="str">
        <f>IF('Pearl Residences'!$D$124="x","x","")</f>
        <v>x</v>
      </c>
      <c r="E58" s="163" t="str">
        <f>IF('1900 Yorktown'!$D$124="x","x","")</f>
        <v>x</v>
      </c>
      <c r="F58" s="163" t="str">
        <f>IF('Hanover Post Oak'!$D$124="x","x","")</f>
        <v/>
      </c>
      <c r="G58" s="163" t="str">
        <f>IF('Fountains at Memorial City'!$D$124="x","x","")</f>
        <v>x</v>
      </c>
      <c r="H58" s="163" t="str">
        <f>IF(COMP10!$D$124="x","x","")</f>
        <v>x</v>
      </c>
      <c r="I58" s="163" t="str">
        <f>IF('7 Riverway'!$D$124="x","x","")</f>
        <v/>
      </c>
      <c r="J58" s="163" t="str">
        <f>IF('Camden Post Oak'!$D$124="x","x","")</f>
        <v/>
      </c>
      <c r="K58" s="163" t="str">
        <f>IF('SkyHouse River Oaks'!$D$124="x","x","")</f>
        <v/>
      </c>
      <c r="L58" s="163" t="str">
        <f>IF('The McAdams'!$D$124="x","x","")</f>
        <v/>
      </c>
    </row>
    <row r="59" spans="1:12" ht="17.25" customHeight="1" x14ac:dyDescent="0.25">
      <c r="A59" s="133" t="s">
        <v>193</v>
      </c>
      <c r="B59" s="162" t="str">
        <f>IF('The Hayworth'!$I113="x","x","")</f>
        <v>x</v>
      </c>
      <c r="C59" s="163" t="str">
        <f>IF('The McCarthy'!$I113="x","x","")</f>
        <v/>
      </c>
      <c r="D59" s="163" t="str">
        <f>IF('Pearl Residences'!$I113="x","x","")</f>
        <v>x</v>
      </c>
      <c r="E59" s="163" t="str">
        <f>IF('1900 Yorktown'!$I113="x","x","")</f>
        <v/>
      </c>
      <c r="F59" s="163" t="str">
        <f>IF('Hanover Post Oak'!$I113="x","x","")</f>
        <v/>
      </c>
      <c r="G59" s="163" t="str">
        <f>IF('Fountains at Memorial City'!$I113="x","x","")</f>
        <v/>
      </c>
      <c r="H59" s="163" t="str">
        <f>IF(COMP10!$I113="x","x","")</f>
        <v>x</v>
      </c>
      <c r="I59" s="163" t="str">
        <f>IF('7 Riverway'!$I113="x","x","")</f>
        <v/>
      </c>
      <c r="J59" s="163" t="str">
        <f>IF('Camden Post Oak'!$I113="x","x","")</f>
        <v/>
      </c>
      <c r="K59" s="163" t="str">
        <f>IF('SkyHouse River Oaks'!$I113="x","x","")</f>
        <v/>
      </c>
      <c r="L59" s="163" t="str">
        <f>IF('The McAdams'!$I113="x","x","")</f>
        <v/>
      </c>
    </row>
    <row r="60" spans="1:12" ht="17.25" customHeight="1" x14ac:dyDescent="0.25">
      <c r="A60" s="133" t="s">
        <v>61</v>
      </c>
      <c r="B60" s="162" t="str">
        <f>IF('The Hayworth'!$I114="x","x","")</f>
        <v>x</v>
      </c>
      <c r="C60" s="163" t="str">
        <f>IF('The McCarthy'!$I114="x","x","")</f>
        <v>x</v>
      </c>
      <c r="D60" s="163" t="str">
        <f>IF('Pearl Residences'!$I114="x","x","")</f>
        <v>x</v>
      </c>
      <c r="E60" s="163" t="str">
        <f>IF('1900 Yorktown'!$I114="x","x","")</f>
        <v>x</v>
      </c>
      <c r="F60" s="163" t="str">
        <f>IF('Hanover Post Oak'!$I114="x","x","")</f>
        <v>x</v>
      </c>
      <c r="G60" s="163" t="str">
        <f>IF('Fountains at Memorial City'!$I114="x","x","")</f>
        <v>x</v>
      </c>
      <c r="H60" s="163" t="str">
        <f>IF(COMP10!$I114="x","x","")</f>
        <v>x</v>
      </c>
      <c r="I60" s="163" t="str">
        <f>IF('7 Riverway'!$I114="x","x","")</f>
        <v>x</v>
      </c>
      <c r="J60" s="163" t="str">
        <f>IF('Camden Post Oak'!$I114="x","x","")</f>
        <v>x</v>
      </c>
      <c r="K60" s="163" t="str">
        <f>IF('SkyHouse River Oaks'!$I114="x","x","")</f>
        <v>x</v>
      </c>
      <c r="L60" s="163" t="str">
        <f>IF('The McAdams'!$I114="x","x","")</f>
        <v>x</v>
      </c>
    </row>
    <row r="61" spans="1:12" ht="17.25" customHeight="1" x14ac:dyDescent="0.25">
      <c r="A61" s="133" t="s">
        <v>165</v>
      </c>
      <c r="B61" s="162" t="str">
        <f>IF('The Hayworth'!$I115="x","x","")</f>
        <v>x</v>
      </c>
      <c r="C61" s="163" t="str">
        <f>IF('The McCarthy'!$I115="x","x","")</f>
        <v/>
      </c>
      <c r="D61" s="163" t="str">
        <f>IF('Pearl Residences'!$I115="x","x","")</f>
        <v>x</v>
      </c>
      <c r="E61" s="163" t="str">
        <f>IF('1900 Yorktown'!$I115="x","x","")</f>
        <v>x</v>
      </c>
      <c r="F61" s="163" t="str">
        <f>IF('Hanover Post Oak'!$I115="x","x","")</f>
        <v/>
      </c>
      <c r="G61" s="163" t="str">
        <f>IF('Fountains at Memorial City'!$I115="x","x","")</f>
        <v>x</v>
      </c>
      <c r="H61" s="163" t="str">
        <f>IF(COMP10!$I115="x","x","")</f>
        <v>x</v>
      </c>
      <c r="I61" s="163" t="str">
        <f>IF('7 Riverway'!$I115="x","x","")</f>
        <v>x</v>
      </c>
      <c r="J61" s="163" t="str">
        <f>IF('Camden Post Oak'!$I115="x","x","")</f>
        <v>x</v>
      </c>
      <c r="K61" s="163" t="str">
        <f>IF('SkyHouse River Oaks'!$I115="x","x","")</f>
        <v/>
      </c>
      <c r="L61" s="163" t="str">
        <f>IF('The McAdams'!$I115="x","x","")</f>
        <v/>
      </c>
    </row>
    <row r="62" spans="1:12" ht="17.25" customHeight="1" x14ac:dyDescent="0.25">
      <c r="A62" s="133" t="s">
        <v>160</v>
      </c>
      <c r="B62" s="162" t="str">
        <f>IF('The Hayworth'!$I116="x","x","")</f>
        <v>x</v>
      </c>
      <c r="C62" s="163" t="str">
        <f>IF('The McCarthy'!$I116="x","x","")</f>
        <v/>
      </c>
      <c r="D62" s="163" t="str">
        <f>IF('Pearl Residences'!$I116="x","x","")</f>
        <v>x</v>
      </c>
      <c r="E62" s="163" t="str">
        <f>IF('1900 Yorktown'!$I116="x","x","")</f>
        <v/>
      </c>
      <c r="F62" s="163" t="str">
        <f>IF('Hanover Post Oak'!$I116="x","x","")</f>
        <v/>
      </c>
      <c r="G62" s="163" t="str">
        <f>IF('Fountains at Memorial City'!$I116="x","x","")</f>
        <v/>
      </c>
      <c r="H62" s="163" t="str">
        <f>IF(COMP10!$I116="x","x","")</f>
        <v>x</v>
      </c>
      <c r="I62" s="163" t="str">
        <f>IF('7 Riverway'!$I116="x","x","")</f>
        <v/>
      </c>
      <c r="J62" s="163" t="str">
        <f>IF('Camden Post Oak'!$I116="x","x","")</f>
        <v/>
      </c>
      <c r="K62" s="163" t="str">
        <f>IF('SkyHouse River Oaks'!$I116="x","x","")</f>
        <v/>
      </c>
      <c r="L62" s="163" t="str">
        <f>IF('The McAdams'!$I116="x","x","")</f>
        <v/>
      </c>
    </row>
    <row r="63" spans="1:12" ht="17.25" customHeight="1" x14ac:dyDescent="0.25">
      <c r="A63" s="133" t="s">
        <v>62</v>
      </c>
      <c r="B63" s="162" t="str">
        <f>IF('The Hayworth'!$I117="x","x","")</f>
        <v>x</v>
      </c>
      <c r="C63" s="163" t="str">
        <f>IF('The McCarthy'!$I117="x","x","")</f>
        <v>x</v>
      </c>
      <c r="D63" s="163" t="str">
        <f>IF('Pearl Residences'!$I117="x","x","")</f>
        <v>x</v>
      </c>
      <c r="E63" s="163" t="str">
        <f>IF('1900 Yorktown'!$I117="x","x","")</f>
        <v>x</v>
      </c>
      <c r="F63" s="163" t="str">
        <f>IF('Hanover Post Oak'!$I117="x","x","")</f>
        <v>x</v>
      </c>
      <c r="G63" s="163" t="str">
        <f>IF('Fountains at Memorial City'!$I117="x","x","")</f>
        <v>x</v>
      </c>
      <c r="H63" s="163" t="str">
        <f>IF(COMP10!$I117="x","x","")</f>
        <v>x</v>
      </c>
      <c r="I63" s="163" t="str">
        <f>IF('7 Riverway'!$I117="x","x","")</f>
        <v/>
      </c>
      <c r="J63" s="163" t="str">
        <f>IF('Camden Post Oak'!$I117="x","x","")</f>
        <v>x</v>
      </c>
      <c r="K63" s="163" t="str">
        <f>IF('SkyHouse River Oaks'!$I117="x","x","")</f>
        <v>x</v>
      </c>
      <c r="L63" s="163" t="str">
        <f>IF('The McAdams'!$I117="x","x","")</f>
        <v>x</v>
      </c>
    </row>
    <row r="64" spans="1:12" ht="17.25" customHeight="1" x14ac:dyDescent="0.25">
      <c r="A64" s="133" t="s">
        <v>63</v>
      </c>
      <c r="B64" s="162" t="str">
        <f>IF('The Hayworth'!$I118="x","x","")</f>
        <v/>
      </c>
      <c r="C64" s="163" t="str">
        <f>IF('The McCarthy'!$I118="x","x","")</f>
        <v>x</v>
      </c>
      <c r="D64" s="163" t="str">
        <f>IF('Pearl Residences'!$I118="x","x","")</f>
        <v>x</v>
      </c>
      <c r="E64" s="163" t="str">
        <f>IF('1900 Yorktown'!$I118="x","x","")</f>
        <v/>
      </c>
      <c r="F64" s="163" t="str">
        <f>IF('Hanover Post Oak'!$I118="x","x","")</f>
        <v/>
      </c>
      <c r="G64" s="163" t="str">
        <f>IF('Fountains at Memorial City'!$I118="x","x","")</f>
        <v/>
      </c>
      <c r="H64" s="163" t="str">
        <f>IF(COMP10!$I118="x","x","")</f>
        <v/>
      </c>
      <c r="I64" s="163" t="str">
        <f>IF('7 Riverway'!$I118="x","x","")</f>
        <v/>
      </c>
      <c r="J64" s="163" t="str">
        <f>IF('Camden Post Oak'!$I118="x","x","")</f>
        <v/>
      </c>
      <c r="K64" s="163" t="str">
        <f>IF('SkyHouse River Oaks'!$I118="x","x","")</f>
        <v/>
      </c>
      <c r="L64" s="163" t="str">
        <f>IF('The McAdams'!$I118="x","x","")</f>
        <v/>
      </c>
    </row>
    <row r="65" spans="1:12" ht="17.25" customHeight="1" x14ac:dyDescent="0.25">
      <c r="A65" s="133" t="s">
        <v>64</v>
      </c>
      <c r="B65" s="162" t="str">
        <f>IF('The Hayworth'!$I119="x","x","")</f>
        <v>x</v>
      </c>
      <c r="C65" s="163" t="str">
        <f>IF('The McCarthy'!$I119="x","x","")</f>
        <v/>
      </c>
      <c r="D65" s="163" t="str">
        <f>IF('Pearl Residences'!$I119="x","x","")</f>
        <v>x</v>
      </c>
      <c r="E65" s="163" t="str">
        <f>IF('1900 Yorktown'!$I119="x","x","")</f>
        <v>x</v>
      </c>
      <c r="F65" s="163" t="str">
        <f>IF('Hanover Post Oak'!$I119="x","x","")</f>
        <v/>
      </c>
      <c r="G65" s="163" t="str">
        <f>IF('Fountains at Memorial City'!$I119="x","x","")</f>
        <v>x</v>
      </c>
      <c r="H65" s="163" t="str">
        <f>IF(COMP10!$I119="x","x","")</f>
        <v>x</v>
      </c>
      <c r="I65" s="163" t="str">
        <f>IF('7 Riverway'!$I119="x","x","")</f>
        <v/>
      </c>
      <c r="J65" s="163" t="str">
        <f>IF('Camden Post Oak'!$I119="x","x","")</f>
        <v/>
      </c>
      <c r="K65" s="163" t="str">
        <f>IF('SkyHouse River Oaks'!$I119="x","x","")</f>
        <v/>
      </c>
      <c r="L65" s="163" t="str">
        <f>IF('The McAdams'!$I119="x","x","")</f>
        <v/>
      </c>
    </row>
    <row r="66" spans="1:12" ht="17.25" customHeight="1" x14ac:dyDescent="0.25">
      <c r="A66" s="133" t="s">
        <v>65</v>
      </c>
      <c r="B66" s="162" t="str">
        <f>IF('The Hayworth'!$I120="x","x","")</f>
        <v>x</v>
      </c>
      <c r="C66" s="163" t="str">
        <f>IF('The McCarthy'!$I120="x","x","")</f>
        <v>x</v>
      </c>
      <c r="D66" s="163" t="str">
        <f>IF('Pearl Residences'!$I120="x","x","")</f>
        <v>x</v>
      </c>
      <c r="E66" s="163" t="str">
        <f>IF('1900 Yorktown'!$I120="x","x","")</f>
        <v>x</v>
      </c>
      <c r="F66" s="163" t="str">
        <f>IF('Hanover Post Oak'!$I120="x","x","")</f>
        <v>x</v>
      </c>
      <c r="G66" s="163" t="str">
        <f>IF('Fountains at Memorial City'!$I120="x","x","")</f>
        <v>x</v>
      </c>
      <c r="H66" s="163" t="str">
        <f>IF(COMP10!$I120="x","x","")</f>
        <v>x</v>
      </c>
      <c r="I66" s="163" t="str">
        <f>IF('7 Riverway'!$I120="x","x","")</f>
        <v>x</v>
      </c>
      <c r="J66" s="163" t="str">
        <f>IF('Camden Post Oak'!$I120="x","x","")</f>
        <v>x</v>
      </c>
      <c r="K66" s="163" t="str">
        <f>IF('SkyHouse River Oaks'!$I120="x","x","")</f>
        <v>x</v>
      </c>
      <c r="L66" s="163" t="str">
        <f>IF('The McAdams'!$I120="x","x","")</f>
        <v/>
      </c>
    </row>
    <row r="67" spans="1:12" ht="17.25" customHeight="1" x14ac:dyDescent="0.25">
      <c r="A67" s="133" t="s">
        <v>66</v>
      </c>
      <c r="B67" s="162" t="str">
        <f>IF('The Hayworth'!$I121="x","x","")</f>
        <v/>
      </c>
      <c r="C67" s="163" t="str">
        <f>IF('The McCarthy'!$I121="x","x","")</f>
        <v>x</v>
      </c>
      <c r="D67" s="163" t="str">
        <f>IF('Pearl Residences'!$I121="x","x","")</f>
        <v/>
      </c>
      <c r="E67" s="163" t="str">
        <f>IF('1900 Yorktown'!$I121="x","x","")</f>
        <v>x</v>
      </c>
      <c r="F67" s="163" t="str">
        <f>IF('Hanover Post Oak'!$I121="x","x","")</f>
        <v/>
      </c>
      <c r="G67" s="163" t="str">
        <f>IF('Fountains at Memorial City'!$I121="x","x","")</f>
        <v/>
      </c>
      <c r="H67" s="163" t="str">
        <f>IF(COMP10!$I121="x","x","")</f>
        <v>x</v>
      </c>
      <c r="I67" s="163" t="str">
        <f>IF('7 Riverway'!$I121="x","x","")</f>
        <v/>
      </c>
      <c r="J67" s="163" t="str">
        <f>IF('Camden Post Oak'!$I121="x","x","")</f>
        <v/>
      </c>
      <c r="K67" s="163" t="str">
        <f>IF('SkyHouse River Oaks'!$I121="x","x","")</f>
        <v/>
      </c>
      <c r="L67" s="163" t="str">
        <f>IF('The McAdams'!$I121="x","x","")</f>
        <v>x</v>
      </c>
    </row>
    <row r="68" spans="1:12" ht="17.25" customHeight="1" x14ac:dyDescent="0.25">
      <c r="A68" s="133" t="s">
        <v>67</v>
      </c>
      <c r="B68" s="162" t="str">
        <f>IF('The Hayworth'!$I122="x","x","")</f>
        <v>x</v>
      </c>
      <c r="C68" s="163" t="str">
        <f>IF('The McCarthy'!$I122="x","x","")</f>
        <v>x</v>
      </c>
      <c r="D68" s="163" t="str">
        <f>IF('Pearl Residences'!$I122="x","x","")</f>
        <v>x</v>
      </c>
      <c r="E68" s="163" t="str">
        <f>IF('1900 Yorktown'!$I122="x","x","")</f>
        <v>x</v>
      </c>
      <c r="F68" s="163" t="str">
        <f>IF('Hanover Post Oak'!$I122="x","x","")</f>
        <v>x</v>
      </c>
      <c r="G68" s="163" t="str">
        <f>IF('Fountains at Memorial City'!$I122="x","x","")</f>
        <v>x</v>
      </c>
      <c r="H68" s="163" t="str">
        <f>IF(COMP10!$I122="x","x","")</f>
        <v>x</v>
      </c>
      <c r="I68" s="163" t="str">
        <f>IF('7 Riverway'!$I122="x","x","")</f>
        <v>x</v>
      </c>
      <c r="J68" s="163" t="str">
        <f>IF('Camden Post Oak'!$I122="x","x","")</f>
        <v>x</v>
      </c>
      <c r="K68" s="163" t="str">
        <f>IF('SkyHouse River Oaks'!$I122="x","x","")</f>
        <v>x</v>
      </c>
      <c r="L68" s="163" t="str">
        <f>IF('The McAdams'!$I122="x","x","")</f>
        <v>x</v>
      </c>
    </row>
    <row r="69" spans="1:12" ht="17.25" customHeight="1" x14ac:dyDescent="0.25">
      <c r="A69" s="133" t="s">
        <v>68</v>
      </c>
      <c r="B69" s="162" t="str">
        <f>IF('The Hayworth'!$I123="x","x","")</f>
        <v/>
      </c>
      <c r="C69" s="163" t="str">
        <f>IF('The McCarthy'!$I123="x","x","")</f>
        <v/>
      </c>
      <c r="D69" s="163" t="str">
        <f>IF('Pearl Residences'!$I123="x","x","")</f>
        <v/>
      </c>
      <c r="E69" s="163" t="str">
        <f>IF('1900 Yorktown'!$I123="x","x","")</f>
        <v>x</v>
      </c>
      <c r="F69" s="163" t="str">
        <f>IF('Hanover Post Oak'!$I123="x","x","")</f>
        <v/>
      </c>
      <c r="G69" s="163" t="str">
        <f>IF('Fountains at Memorial City'!$I123="x","x","")</f>
        <v/>
      </c>
      <c r="H69" s="163" t="str">
        <f>IF(COMP10!$I123="x","x","")</f>
        <v>x</v>
      </c>
      <c r="I69" s="163" t="str">
        <f>IF('7 Riverway'!$I123="x","x","")</f>
        <v/>
      </c>
      <c r="J69" s="163" t="str">
        <f>IF('Camden Post Oak'!$I123="x","x","")</f>
        <v/>
      </c>
      <c r="K69" s="163" t="str">
        <f>IF('SkyHouse River Oaks'!$I123="x","x","")</f>
        <v/>
      </c>
      <c r="L69" s="163" t="str">
        <f>IF('The McAdams'!$I123="x","x","")</f>
        <v/>
      </c>
    </row>
    <row r="70" spans="1:12" ht="17.25" customHeight="1" x14ac:dyDescent="0.25">
      <c r="A70" s="133" t="s">
        <v>91</v>
      </c>
      <c r="B70" s="162" t="str">
        <f>IF('The Hayworth'!$I124="x","x","")</f>
        <v/>
      </c>
      <c r="C70" s="163" t="str">
        <f>IF('The McCarthy'!$I124="x","x","")</f>
        <v/>
      </c>
      <c r="D70" s="163" t="str">
        <f>IF('Pearl Residences'!$I124="x","x","")</f>
        <v/>
      </c>
      <c r="E70" s="163" t="str">
        <f>IF('1900 Yorktown'!$I124="x","x","")</f>
        <v/>
      </c>
      <c r="F70" s="163" t="str">
        <f>IF('Hanover Post Oak'!$I124="x","x","")</f>
        <v/>
      </c>
      <c r="G70" s="163" t="str">
        <f>IF('Fountains at Memorial City'!$I124="x","x","")</f>
        <v/>
      </c>
      <c r="H70" s="163" t="str">
        <f>IF(COMP10!$I124="x","x","")</f>
        <v>x</v>
      </c>
      <c r="I70" s="163" t="str">
        <f>IF('7 Riverway'!$I124="x","x","")</f>
        <v/>
      </c>
      <c r="J70" s="163" t="str">
        <f>IF('Camden Post Oak'!$I124="x","x","")</f>
        <v/>
      </c>
      <c r="K70" s="163" t="str">
        <f>IF('SkyHouse River Oaks'!$I124="x","x","")</f>
        <v/>
      </c>
      <c r="L70" s="163" t="str">
        <f>IF('The McAdams'!$I124="x","x","")</f>
        <v/>
      </c>
    </row>
    <row r="71" spans="1:12" ht="17.25" customHeight="1" thickBot="1" x14ac:dyDescent="0.3">
      <c r="A71" s="133" t="s">
        <v>69</v>
      </c>
      <c r="B71" s="162" t="str">
        <f>IF('The Hayworth'!$I125="x","x","")</f>
        <v>x</v>
      </c>
      <c r="C71" s="163" t="str">
        <f>IF('The McCarthy'!$I125="x","x","")</f>
        <v>x</v>
      </c>
      <c r="D71" s="163" t="str">
        <f>IF('Pearl Residences'!$I125="x","x","")</f>
        <v>x</v>
      </c>
      <c r="E71" s="163" t="str">
        <f>IF('1900 Yorktown'!$I125="x","x","")</f>
        <v>x</v>
      </c>
      <c r="F71" s="163" t="str">
        <f>IF('Hanover Post Oak'!$I125="x","x","")</f>
        <v>x</v>
      </c>
      <c r="G71" s="163" t="str">
        <f>IF('Fountains at Memorial City'!$I125="x","x","")</f>
        <v>x</v>
      </c>
      <c r="H71" s="163" t="str">
        <f>IF(COMP10!$I125="x","x","")</f>
        <v>x</v>
      </c>
      <c r="I71" s="163" t="str">
        <f>IF('7 Riverway'!$I125="x","x","")</f>
        <v>x</v>
      </c>
      <c r="J71" s="163" t="str">
        <f>IF('Camden Post Oak'!$I125="x","x","")</f>
        <v>x</v>
      </c>
      <c r="K71" s="163" t="str">
        <f>IF('SkyHouse River Oaks'!$I125="x","x","")</f>
        <v>x</v>
      </c>
      <c r="L71" s="163" t="str">
        <f>IF('The McAdams'!$I125="x","x","")</f>
        <v>x</v>
      </c>
    </row>
    <row r="72" spans="1:12" s="139" customFormat="1" ht="17.25" customHeight="1" x14ac:dyDescent="0.25">
      <c r="A72" s="137"/>
      <c r="B72" s="138">
        <f>COUNTIF(B6:B71,"x")</f>
        <v>38</v>
      </c>
      <c r="C72" s="138">
        <f t="shared" ref="C72:L72" si="0">COUNTIF(C6:C71,"x")</f>
        <v>26</v>
      </c>
      <c r="D72" s="138">
        <f t="shared" si="0"/>
        <v>37</v>
      </c>
      <c r="E72" s="138">
        <f t="shared" si="0"/>
        <v>31</v>
      </c>
      <c r="F72" s="138">
        <f t="shared" si="0"/>
        <v>27</v>
      </c>
      <c r="G72" s="138">
        <f t="shared" si="0"/>
        <v>25</v>
      </c>
      <c r="H72" s="138">
        <f t="shared" si="0"/>
        <v>42</v>
      </c>
      <c r="I72" s="138">
        <f t="shared" si="0"/>
        <v>26</v>
      </c>
      <c r="J72" s="138">
        <f t="shared" si="0"/>
        <v>27</v>
      </c>
      <c r="K72" s="138">
        <f t="shared" si="0"/>
        <v>22</v>
      </c>
      <c r="L72" s="138">
        <f t="shared" si="0"/>
        <v>22</v>
      </c>
    </row>
  </sheetData>
  <sheetProtection password="CC5B" sheet="1" objects="1" scenarios="1" formatCells="0" formatColumns="0" deleteColumns="0"/>
  <mergeCells count="6">
    <mergeCell ref="A1:J1"/>
    <mergeCell ref="A2:J2"/>
    <mergeCell ref="A3:J3"/>
    <mergeCell ref="K1:L1"/>
    <mergeCell ref="K2:L2"/>
    <mergeCell ref="K3:L3"/>
  </mergeCells>
  <printOptions horizontalCentered="1"/>
  <pageMargins left="0.2" right="0.2" top="0.35388888888888897" bottom="0.75" header="0.3" footer="0.3"/>
  <pageSetup scale="6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rgb="FFFFC000"/>
    <pageSetUpPr fitToPage="1"/>
  </sheetPr>
  <dimension ref="A1:H521"/>
  <sheetViews>
    <sheetView showGridLines="0" workbookViewId="0">
      <selection activeCell="C21" sqref="C21"/>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5" hidden="1" customWidth="1"/>
    <col min="8" max="8" width="14" style="147" customWidth="1"/>
    <col min="9" max="16384" width="9.28515625" style="40"/>
  </cols>
  <sheetData>
    <row r="1" spans="1:8" ht="15" x14ac:dyDescent="0.25">
      <c r="A1" s="182" t="s">
        <v>102</v>
      </c>
      <c r="B1" s="182"/>
      <c r="C1" s="182"/>
      <c r="D1" s="182"/>
      <c r="E1" s="182"/>
      <c r="F1" s="182"/>
      <c r="G1" s="182"/>
      <c r="H1" s="182"/>
    </row>
    <row r="2" spans="1:8" ht="15" x14ac:dyDescent="0.25">
      <c r="A2" s="182" t="str">
        <f>'The Hayworth'!B1</f>
        <v>The Hayworth</v>
      </c>
      <c r="B2" s="182"/>
      <c r="C2" s="182"/>
      <c r="D2" s="182"/>
      <c r="E2" s="182"/>
      <c r="F2" s="182"/>
      <c r="G2" s="182"/>
      <c r="H2" s="182"/>
    </row>
    <row r="3" spans="1:8" ht="13.5" thickBot="1" x14ac:dyDescent="0.25">
      <c r="A3" s="140"/>
    </row>
    <row r="4" spans="1:8" ht="13.5" thickBot="1" x14ac:dyDescent="0.25">
      <c r="A4" s="141" t="s">
        <v>97</v>
      </c>
      <c r="B4" s="142" t="s">
        <v>96</v>
      </c>
      <c r="C4" s="143" t="s">
        <v>95</v>
      </c>
      <c r="D4" s="144" t="s">
        <v>142</v>
      </c>
      <c r="E4" s="146" t="s">
        <v>141</v>
      </c>
      <c r="F4" s="146" t="s">
        <v>93</v>
      </c>
      <c r="G4" s="171" t="s">
        <v>143</v>
      </c>
      <c r="H4" s="148" t="s">
        <v>94</v>
      </c>
    </row>
    <row r="5" spans="1:8" hidden="1" x14ac:dyDescent="0.2">
      <c r="A5" s="96" t="str">
        <f>IF('The Hayworth'!A31="Studio",'The Hayworth'!$B$1,"")</f>
        <v/>
      </c>
      <c r="B5" s="108" t="str">
        <f>IF('The Hayworth'!$A31="Studio",'The Hayworth'!$A31&amp;"/"&amp;'The Hayworth'!$B31,"")</f>
        <v/>
      </c>
      <c r="C5" s="108">
        <f>IF('The Hayworth'!$A31="Studio",'The Hayworth'!$C31,0)</f>
        <v>0</v>
      </c>
      <c r="D5" s="149">
        <f>IF('The Hayworth'!$A31="Studio",'The Hayworth'!$D31,0)</f>
        <v>0</v>
      </c>
      <c r="E5" s="150">
        <f>IF(ISERROR(C5*D5),0,(C5*D5))</f>
        <v>0</v>
      </c>
      <c r="F5" s="150">
        <f>IF('The Hayworth'!$A31="Studio",'The Hayworth'!$K31,0)</f>
        <v>0</v>
      </c>
      <c r="G5" s="150">
        <f>C5*F5</f>
        <v>0</v>
      </c>
      <c r="H5" s="151">
        <f>IF('The Hayworth'!$A31="Studio",'The Hayworth'!$M31,0)</f>
        <v>0</v>
      </c>
    </row>
    <row r="6" spans="1:8" hidden="1" x14ac:dyDescent="0.2">
      <c r="A6" s="96" t="str">
        <f>IF('The Hayworth'!A32="Studio",'The Hayworth'!$B$1,"")</f>
        <v/>
      </c>
      <c r="B6" s="108" t="str">
        <f>IF('The Hayworth'!$A32="Studio",'The Hayworth'!$A32&amp;"/"&amp;'The Hayworth'!$B32,"")</f>
        <v/>
      </c>
      <c r="C6" s="108">
        <f>IF('The Hayworth'!$A32="Studio",'The Hayworth'!$C32,0)</f>
        <v>0</v>
      </c>
      <c r="D6" s="149">
        <f>IF('The Hayworth'!$A32="Studio",'The Hayworth'!$D32,0)</f>
        <v>0</v>
      </c>
      <c r="E6" s="150">
        <f t="shared" ref="E6:E40" si="0">IF(ISERROR(C6*D6),0,(C6*D6))</f>
        <v>0</v>
      </c>
      <c r="F6" s="150">
        <f>IF('The Hayworth'!$A32="Studio",'The Hayworth'!$K32,0)</f>
        <v>0</v>
      </c>
      <c r="G6" s="150">
        <f t="shared" ref="G6:G40" si="1">C6*F6</f>
        <v>0</v>
      </c>
      <c r="H6" s="151">
        <f>IF('The Hayworth'!$A32="Studio",'The Hayworth'!$M32,0)</f>
        <v>0</v>
      </c>
    </row>
    <row r="7" spans="1:8" hidden="1" x14ac:dyDescent="0.2">
      <c r="A7" s="96" t="str">
        <f>IF('The Hayworth'!A33="Studio",'The Hayworth'!$B$1,"")</f>
        <v/>
      </c>
      <c r="B7" s="108" t="str">
        <f>IF('The Hayworth'!$A33="Studio",'The Hayworth'!$A33&amp;"/"&amp;'The Hayworth'!$B33,"")</f>
        <v/>
      </c>
      <c r="C7" s="108">
        <f>IF('The Hayworth'!$A33="Studio",'The Hayworth'!$C33,0)</f>
        <v>0</v>
      </c>
      <c r="D7" s="149">
        <f>IF('The Hayworth'!$A33="Studio",'The Hayworth'!$D33,0)</f>
        <v>0</v>
      </c>
      <c r="E7" s="150">
        <f t="shared" si="0"/>
        <v>0</v>
      </c>
      <c r="F7" s="150">
        <f>IF('The Hayworth'!$A33="Studio",'The Hayworth'!$K33,0)</f>
        <v>0</v>
      </c>
      <c r="G7" s="150">
        <f t="shared" si="1"/>
        <v>0</v>
      </c>
      <c r="H7" s="151">
        <f>IF('The Hayworth'!$A33="Studio",'The Hayworth'!$M33,0)</f>
        <v>0</v>
      </c>
    </row>
    <row r="8" spans="1:8" hidden="1" x14ac:dyDescent="0.2">
      <c r="A8" s="96" t="str">
        <f>IF('The Hayworth'!A34="Studio",'The Hayworth'!$B$1,"")</f>
        <v/>
      </c>
      <c r="B8" s="108" t="str">
        <f>IF('The Hayworth'!$A34="Studio",'The Hayworth'!$A34&amp;"/"&amp;'The Hayworth'!$B34,"")</f>
        <v/>
      </c>
      <c r="C8" s="108">
        <f>IF('The Hayworth'!$A34="Studio",'The Hayworth'!$C34,0)</f>
        <v>0</v>
      </c>
      <c r="D8" s="149">
        <f>IF('The Hayworth'!$A34="Studio",'The Hayworth'!$D34,0)</f>
        <v>0</v>
      </c>
      <c r="E8" s="150">
        <f t="shared" si="0"/>
        <v>0</v>
      </c>
      <c r="F8" s="150">
        <f>IF('The Hayworth'!$A34="Studio",'The Hayworth'!$K34,0)</f>
        <v>0</v>
      </c>
      <c r="G8" s="150">
        <f t="shared" si="1"/>
        <v>0</v>
      </c>
      <c r="H8" s="151">
        <f>IF('The Hayworth'!$A34="Studio",'The Hayworth'!$M34,0)</f>
        <v>0</v>
      </c>
    </row>
    <row r="9" spans="1:8" hidden="1" x14ac:dyDescent="0.2">
      <c r="A9" s="96" t="str">
        <f>IF('The Hayworth'!A35="Studio",'The Hayworth'!$B$1,"")</f>
        <v/>
      </c>
      <c r="B9" s="108" t="str">
        <f>IF('The Hayworth'!$A35="Studio",'The Hayworth'!$A35&amp;"/"&amp;'The Hayworth'!$B35,"")</f>
        <v/>
      </c>
      <c r="C9" s="108">
        <f>IF('The Hayworth'!$A35="Studio",'The Hayworth'!$C35,0)</f>
        <v>0</v>
      </c>
      <c r="D9" s="149">
        <f>IF('The Hayworth'!$A35="Studio",'The Hayworth'!$D35,0)</f>
        <v>0</v>
      </c>
      <c r="E9" s="150">
        <f t="shared" si="0"/>
        <v>0</v>
      </c>
      <c r="F9" s="150">
        <f>IF('The Hayworth'!$A35="Studio",'The Hayworth'!$K35,0)</f>
        <v>0</v>
      </c>
      <c r="G9" s="150">
        <f t="shared" si="1"/>
        <v>0</v>
      </c>
      <c r="H9" s="151">
        <f>IF('The Hayworth'!$A35="Studio",'The Hayworth'!$M35,0)</f>
        <v>0</v>
      </c>
    </row>
    <row r="10" spans="1:8" hidden="1" x14ac:dyDescent="0.2">
      <c r="A10" s="96" t="str">
        <f>IF('The Hayworth'!A36="Studio",'The Hayworth'!$B$1,"")</f>
        <v/>
      </c>
      <c r="B10" s="108" t="str">
        <f>IF('The Hayworth'!$A36="Studio",'The Hayworth'!$A36&amp;"/"&amp;'The Hayworth'!$B36,"")</f>
        <v/>
      </c>
      <c r="C10" s="108">
        <f>IF('The Hayworth'!$A36="Studio",'The Hayworth'!$C36,0)</f>
        <v>0</v>
      </c>
      <c r="D10" s="149">
        <f>IF('The Hayworth'!$A36="Studio",'The Hayworth'!$D36,0)</f>
        <v>0</v>
      </c>
      <c r="E10" s="150">
        <f t="shared" si="0"/>
        <v>0</v>
      </c>
      <c r="F10" s="150">
        <f>IF('The Hayworth'!$A36="Studio",'The Hayworth'!$K36,0)</f>
        <v>0</v>
      </c>
      <c r="G10" s="150">
        <f t="shared" si="1"/>
        <v>0</v>
      </c>
      <c r="H10" s="151">
        <f>IF('The Hayworth'!$A36="Studio",'The Hayworth'!$M36,0)</f>
        <v>0</v>
      </c>
    </row>
    <row r="11" spans="1:8" hidden="1" x14ac:dyDescent="0.2">
      <c r="A11" s="96" t="str">
        <f>IF('The Hayworth'!A37="Studio",'The Hayworth'!$B$1,"")</f>
        <v/>
      </c>
      <c r="B11" s="108" t="str">
        <f>IF('The Hayworth'!$A37="Studio",'The Hayworth'!$A37&amp;"/"&amp;'The Hayworth'!$B37,"")</f>
        <v/>
      </c>
      <c r="C11" s="108">
        <f>IF('The Hayworth'!$A37="Studio",'The Hayworth'!$C37,0)</f>
        <v>0</v>
      </c>
      <c r="D11" s="149">
        <f>IF('The Hayworth'!$A37="Studio",'The Hayworth'!$D37,0)</f>
        <v>0</v>
      </c>
      <c r="E11" s="150">
        <f t="shared" si="0"/>
        <v>0</v>
      </c>
      <c r="F11" s="150">
        <f>IF('The Hayworth'!$A37="Studio",'The Hayworth'!$K37,0)</f>
        <v>0</v>
      </c>
      <c r="G11" s="150">
        <f t="shared" si="1"/>
        <v>0</v>
      </c>
      <c r="H11" s="151">
        <f>IF('The Hayworth'!$A37="Studio",'The Hayworth'!$M37,0)</f>
        <v>0</v>
      </c>
    </row>
    <row r="12" spans="1:8" hidden="1" x14ac:dyDescent="0.2">
      <c r="A12" s="96" t="str">
        <f>IF('The Hayworth'!A38="Studio",'The Hayworth'!$B$1,"")</f>
        <v/>
      </c>
      <c r="B12" s="108" t="str">
        <f>IF('The Hayworth'!$A38="Studio",'The Hayworth'!$A38&amp;"/"&amp;'The Hayworth'!$B38,"")</f>
        <v/>
      </c>
      <c r="C12" s="108">
        <f>IF('The Hayworth'!$A38="Studio",'The Hayworth'!$C38,0)</f>
        <v>0</v>
      </c>
      <c r="D12" s="149">
        <f>IF('The Hayworth'!$A38="Studio",'The Hayworth'!$D38,0)</f>
        <v>0</v>
      </c>
      <c r="E12" s="150">
        <f t="shared" si="0"/>
        <v>0</v>
      </c>
      <c r="F12" s="150">
        <f>IF('The Hayworth'!$A38="Studio",'The Hayworth'!$K38,0)</f>
        <v>0</v>
      </c>
      <c r="G12" s="150">
        <f t="shared" si="1"/>
        <v>0</v>
      </c>
      <c r="H12" s="151">
        <f>IF('The Hayworth'!$A38="Studio",'The Hayworth'!$M38,0)</f>
        <v>0</v>
      </c>
    </row>
    <row r="13" spans="1:8" hidden="1" x14ac:dyDescent="0.2">
      <c r="A13" s="96" t="str">
        <f>IF('The Hayworth'!A39="Studio",'The Hayworth'!$B$1,"")</f>
        <v/>
      </c>
      <c r="B13" s="108" t="str">
        <f>IF('The Hayworth'!$A39="Studio",'The Hayworth'!$A39&amp;"/"&amp;'The Hayworth'!$B39,"")</f>
        <v/>
      </c>
      <c r="C13" s="108">
        <f>IF('The Hayworth'!$A39="Studio",'The Hayworth'!$C39,0)</f>
        <v>0</v>
      </c>
      <c r="D13" s="149">
        <f>IF('The Hayworth'!$A39="Studio",'The Hayworth'!$D39,0)</f>
        <v>0</v>
      </c>
      <c r="E13" s="150">
        <f t="shared" si="0"/>
        <v>0</v>
      </c>
      <c r="F13" s="150">
        <f>IF('The Hayworth'!$A39="Studio",'The Hayworth'!$K39,0)</f>
        <v>0</v>
      </c>
      <c r="G13" s="150">
        <f t="shared" si="1"/>
        <v>0</v>
      </c>
      <c r="H13" s="151">
        <f>IF('The Hayworth'!$A39="Studio",'The Hayworth'!$M39,0)</f>
        <v>0</v>
      </c>
    </row>
    <row r="14" spans="1:8" hidden="1" x14ac:dyDescent="0.2">
      <c r="A14" s="96" t="str">
        <f>IF('The Hayworth'!A40="Studio",'The Hayworth'!$B$1,"")</f>
        <v/>
      </c>
      <c r="B14" s="108" t="str">
        <f>IF('The Hayworth'!$A40="Studio",'The Hayworth'!$A40&amp;"/"&amp;'The Hayworth'!$B40,"")</f>
        <v/>
      </c>
      <c r="C14" s="108">
        <f>IF('The Hayworth'!$A40="Studio",'The Hayworth'!$C40,0)</f>
        <v>0</v>
      </c>
      <c r="D14" s="149">
        <f>IF('The Hayworth'!$A40="Studio",'The Hayworth'!$D40,0)</f>
        <v>0</v>
      </c>
      <c r="E14" s="150">
        <f t="shared" si="0"/>
        <v>0</v>
      </c>
      <c r="F14" s="150">
        <f>IF('The Hayworth'!$A40="Studio",'The Hayworth'!$K40,0)</f>
        <v>0</v>
      </c>
      <c r="G14" s="150">
        <f t="shared" si="1"/>
        <v>0</v>
      </c>
      <c r="H14" s="151">
        <f>IF('The Hayworth'!$A40="Studio",'The Hayworth'!$M40,0)</f>
        <v>0</v>
      </c>
    </row>
    <row r="15" spans="1:8" hidden="1" x14ac:dyDescent="0.2">
      <c r="A15" s="96" t="str">
        <f>IF('The Hayworth'!A41="Studio",'The Hayworth'!$B$1,"")</f>
        <v/>
      </c>
      <c r="B15" s="108" t="str">
        <f>IF('The Hayworth'!$A41="Studio",'The Hayworth'!$A41&amp;"/"&amp;'The Hayworth'!$B41,"")</f>
        <v/>
      </c>
      <c r="C15" s="108">
        <f>IF('The Hayworth'!$A41="Studio",'The Hayworth'!$C41,0)</f>
        <v>0</v>
      </c>
      <c r="D15" s="149">
        <f>IF('The Hayworth'!$A41="Studio",'The Hayworth'!$D41,0)</f>
        <v>0</v>
      </c>
      <c r="E15" s="150">
        <f t="shared" si="0"/>
        <v>0</v>
      </c>
      <c r="F15" s="150">
        <f>IF('The Hayworth'!$A41="Studio",'The Hayworth'!$K41,0)</f>
        <v>0</v>
      </c>
      <c r="G15" s="150">
        <f t="shared" si="1"/>
        <v>0</v>
      </c>
      <c r="H15" s="151">
        <f>IF('The Hayworth'!$A41="Studio",'The Hayworth'!$M41,0)</f>
        <v>0</v>
      </c>
    </row>
    <row r="16" spans="1:8" hidden="1" x14ac:dyDescent="0.2">
      <c r="A16" s="96" t="str">
        <f>IF('The Hayworth'!A42="Studio",'The Hayworth'!$B$1,"")</f>
        <v/>
      </c>
      <c r="B16" s="108" t="str">
        <f>IF('The Hayworth'!$A42="Studio",'The Hayworth'!$A42&amp;"/"&amp;'The Hayworth'!$B42,"")</f>
        <v/>
      </c>
      <c r="C16" s="108">
        <f>IF('The Hayworth'!$A42="Studio",'The Hayworth'!$C42,0)</f>
        <v>0</v>
      </c>
      <c r="D16" s="149">
        <f>IF('The Hayworth'!$A42="Studio",'The Hayworth'!$D42,0)</f>
        <v>0</v>
      </c>
      <c r="E16" s="150">
        <f t="shared" si="0"/>
        <v>0</v>
      </c>
      <c r="F16" s="150">
        <f>IF('The Hayworth'!$A42="Studio",'The Hayworth'!$K42,0)</f>
        <v>0</v>
      </c>
      <c r="G16" s="150">
        <f t="shared" si="1"/>
        <v>0</v>
      </c>
      <c r="H16" s="151">
        <f>IF('The Hayworth'!$A42="Studio",'The Hayworth'!$M42,0)</f>
        <v>0</v>
      </c>
    </row>
    <row r="17" spans="1:8" hidden="1" x14ac:dyDescent="0.2">
      <c r="A17" s="96" t="str">
        <f>IF('The Hayworth'!A43="Studio",'The Hayworth'!$B$1,"")</f>
        <v/>
      </c>
      <c r="B17" s="108" t="str">
        <f>IF('The Hayworth'!$A43="Studio",'The Hayworth'!$A43&amp;"/"&amp;'The Hayworth'!$B43,"")</f>
        <v/>
      </c>
      <c r="C17" s="108">
        <f>IF('The Hayworth'!$A43="Studio",'The Hayworth'!$C43,0)</f>
        <v>0</v>
      </c>
      <c r="D17" s="149">
        <f>IF('The Hayworth'!$A43="Studio",'The Hayworth'!$D43,0)</f>
        <v>0</v>
      </c>
      <c r="E17" s="150">
        <f t="shared" si="0"/>
        <v>0</v>
      </c>
      <c r="F17" s="150">
        <f>IF('The Hayworth'!$A43="Studio",'The Hayworth'!$K43,0)</f>
        <v>0</v>
      </c>
      <c r="G17" s="150">
        <f t="shared" si="1"/>
        <v>0</v>
      </c>
      <c r="H17" s="151">
        <f>IF('The Hayworth'!$A43="Studio",'The Hayworth'!$M43,0)</f>
        <v>0</v>
      </c>
    </row>
    <row r="18" spans="1:8" hidden="1" x14ac:dyDescent="0.2">
      <c r="A18" s="96" t="str">
        <f>IF('The Hayworth'!A44="Studio",'The Hayworth'!$B$1,"")</f>
        <v/>
      </c>
      <c r="B18" s="108" t="str">
        <f>IF('The Hayworth'!$A44="Studio",'The Hayworth'!$A44&amp;"/"&amp;'The Hayworth'!$B44,"")</f>
        <v/>
      </c>
      <c r="C18" s="108">
        <f>IF('The Hayworth'!$A44="Studio",'The Hayworth'!$C44,0)</f>
        <v>0</v>
      </c>
      <c r="D18" s="149">
        <f>IF('The Hayworth'!$A44="Studio",'The Hayworth'!$D44,0)</f>
        <v>0</v>
      </c>
      <c r="E18" s="150">
        <f t="shared" si="0"/>
        <v>0</v>
      </c>
      <c r="F18" s="150">
        <f>IF('The Hayworth'!$A44="Studio",'The Hayworth'!$K44,0)</f>
        <v>0</v>
      </c>
      <c r="G18" s="150">
        <f t="shared" si="1"/>
        <v>0</v>
      </c>
      <c r="H18" s="151">
        <f>IF('The Hayworth'!$A44="Studio",'The Hayworth'!$M44,0)</f>
        <v>0</v>
      </c>
    </row>
    <row r="19" spans="1:8" hidden="1" x14ac:dyDescent="0.2">
      <c r="A19" s="96" t="str">
        <f>IF('The Hayworth'!A45="Studio",'The Hayworth'!$B$1,"")</f>
        <v/>
      </c>
      <c r="B19" s="108" t="str">
        <f>IF('The Hayworth'!$A45="Studio",'The Hayworth'!$A45&amp;"/"&amp;'The Hayworth'!$B45,"")</f>
        <v/>
      </c>
      <c r="C19" s="108">
        <f>IF('The Hayworth'!$A45="Studio",'The Hayworth'!$C45,0)</f>
        <v>0</v>
      </c>
      <c r="D19" s="149">
        <f>IF('The Hayworth'!$A45="Studio",'The Hayworth'!$D45,0)</f>
        <v>0</v>
      </c>
      <c r="E19" s="150">
        <f t="shared" si="0"/>
        <v>0</v>
      </c>
      <c r="F19" s="150">
        <f>IF('The Hayworth'!$A45="Studio",'The Hayworth'!$K45,0)</f>
        <v>0</v>
      </c>
      <c r="G19" s="150">
        <f t="shared" si="1"/>
        <v>0</v>
      </c>
      <c r="H19" s="151">
        <f>IF('The Hayworth'!$A45="Studio",'The Hayworth'!$M45,0)</f>
        <v>0</v>
      </c>
    </row>
    <row r="20" spans="1:8" hidden="1" x14ac:dyDescent="0.2">
      <c r="A20" s="96" t="str">
        <f>IF('The Hayworth'!A46="Studio",'The Hayworth'!$B$1,"")</f>
        <v/>
      </c>
      <c r="B20" s="108" t="str">
        <f>IF('The Hayworth'!$A46="Studio",'The Hayworth'!$A46&amp;"/"&amp;'The Hayworth'!$B46,"")</f>
        <v/>
      </c>
      <c r="C20" s="108">
        <f>IF('The Hayworth'!$A46="Studio",'The Hayworth'!$C46,0)</f>
        <v>0</v>
      </c>
      <c r="D20" s="149">
        <f>IF('The Hayworth'!$A46="Studio",'The Hayworth'!$D46,0)</f>
        <v>0</v>
      </c>
      <c r="E20" s="150">
        <f t="shared" si="0"/>
        <v>0</v>
      </c>
      <c r="F20" s="150">
        <f>IF('The Hayworth'!$A46="Studio",'The Hayworth'!$K46,0)</f>
        <v>0</v>
      </c>
      <c r="G20" s="150">
        <f t="shared" si="1"/>
        <v>0</v>
      </c>
      <c r="H20" s="151">
        <f>IF('The Hayworth'!$A46="Studio",'The Hayworth'!$M46,0)</f>
        <v>0</v>
      </c>
    </row>
    <row r="21" spans="1:8" hidden="1" x14ac:dyDescent="0.2">
      <c r="A21" s="96" t="str">
        <f>IF('The Hayworth'!A47="Studio",'The Hayworth'!$B$1,"")</f>
        <v/>
      </c>
      <c r="B21" s="108" t="str">
        <f>IF('The Hayworth'!$A47="Studio",'The Hayworth'!$A47&amp;"/"&amp;'The Hayworth'!$B47,"")</f>
        <v/>
      </c>
      <c r="C21" s="108">
        <f>IF('The Hayworth'!$A47="Studio",'The Hayworth'!$C47,0)</f>
        <v>0</v>
      </c>
      <c r="D21" s="149">
        <f>IF('The Hayworth'!$A47="Studio",'The Hayworth'!$D47,0)</f>
        <v>0</v>
      </c>
      <c r="E21" s="150">
        <f t="shared" si="0"/>
        <v>0</v>
      </c>
      <c r="F21" s="150">
        <f>IF('The Hayworth'!$A47="Studio",'The Hayworth'!$K47,0)</f>
        <v>0</v>
      </c>
      <c r="G21" s="150">
        <f t="shared" si="1"/>
        <v>0</v>
      </c>
      <c r="H21" s="151">
        <f>IF('The Hayworth'!$A47="Studio",'The Hayworth'!$M47,0)</f>
        <v>0</v>
      </c>
    </row>
    <row r="22" spans="1:8" hidden="1" x14ac:dyDescent="0.2">
      <c r="A22" s="96" t="str">
        <f>IF('The Hayworth'!A48="Studio",'The Hayworth'!$B$1,"")</f>
        <v/>
      </c>
      <c r="B22" s="108" t="str">
        <f>IF('The Hayworth'!$A48="Studio",'The Hayworth'!$A48&amp;"/"&amp;'The Hayworth'!$B48,"")</f>
        <v/>
      </c>
      <c r="C22" s="108">
        <f>IF('The Hayworth'!$A48="Studio",'The Hayworth'!$C48,0)</f>
        <v>0</v>
      </c>
      <c r="D22" s="149">
        <f>IF('The Hayworth'!$A48="Studio",'The Hayworth'!$D48,0)</f>
        <v>0</v>
      </c>
      <c r="E22" s="150">
        <f t="shared" si="0"/>
        <v>0</v>
      </c>
      <c r="F22" s="150">
        <f>IF('The Hayworth'!$A48="Studio",'The Hayworth'!$K48,0)</f>
        <v>0</v>
      </c>
      <c r="G22" s="150">
        <f t="shared" si="1"/>
        <v>0</v>
      </c>
      <c r="H22" s="151">
        <f>IF('The Hayworth'!$A48="Studio",'The Hayworth'!$M48,0)</f>
        <v>0</v>
      </c>
    </row>
    <row r="23" spans="1:8" hidden="1" x14ac:dyDescent="0.2">
      <c r="A23" s="96" t="str">
        <f>IF('The Hayworth'!A49="Studio",'The Hayworth'!$B$1,"")</f>
        <v/>
      </c>
      <c r="B23" s="108" t="str">
        <f>IF('The Hayworth'!$A49="Studio",'The Hayworth'!$A49&amp;"/"&amp;'The Hayworth'!$B49,"")</f>
        <v/>
      </c>
      <c r="C23" s="108">
        <f>IF('The Hayworth'!$A49="Studio",'The Hayworth'!$C49,0)</f>
        <v>0</v>
      </c>
      <c r="D23" s="149">
        <f>IF('The Hayworth'!$A49="Studio",'The Hayworth'!$D49,0)</f>
        <v>0</v>
      </c>
      <c r="E23" s="150">
        <f t="shared" si="0"/>
        <v>0</v>
      </c>
      <c r="F23" s="150">
        <f>IF('The Hayworth'!$A49="Studio",'The Hayworth'!$K49,0)</f>
        <v>0</v>
      </c>
      <c r="G23" s="150">
        <f t="shared" si="1"/>
        <v>0</v>
      </c>
      <c r="H23" s="151">
        <f>IF('The Hayworth'!$A49="Studio",'The Hayworth'!$M49,0)</f>
        <v>0</v>
      </c>
    </row>
    <row r="24" spans="1:8" hidden="1" x14ac:dyDescent="0.2">
      <c r="A24" s="96" t="str">
        <f>IF('The Hayworth'!A50="Studio",'The Hayworth'!$B$1,"")</f>
        <v/>
      </c>
      <c r="B24" s="108" t="str">
        <f>IF('The Hayworth'!$A50="Studio",'The Hayworth'!$A50&amp;"/"&amp;'The Hayworth'!$B50,"")</f>
        <v/>
      </c>
      <c r="C24" s="108">
        <f>IF('The Hayworth'!$A50="Studio",'The Hayworth'!$C50,0)</f>
        <v>0</v>
      </c>
      <c r="D24" s="149">
        <f>IF('The Hayworth'!$A50="Studio",'The Hayworth'!$D50,0)</f>
        <v>0</v>
      </c>
      <c r="E24" s="150">
        <f t="shared" si="0"/>
        <v>0</v>
      </c>
      <c r="F24" s="150">
        <f>IF('The Hayworth'!$A50="Studio",'The Hayworth'!$K50,0)</f>
        <v>0</v>
      </c>
      <c r="G24" s="150">
        <f t="shared" si="1"/>
        <v>0</v>
      </c>
      <c r="H24" s="151">
        <f>IF('The Hayworth'!$A50="Studio",'The Hayworth'!$M50,0)</f>
        <v>0</v>
      </c>
    </row>
    <row r="25" spans="1:8" hidden="1" x14ac:dyDescent="0.2">
      <c r="A25" s="96" t="str">
        <f>IF('The Hayworth'!A51="Studio",'The Hayworth'!$B$1,"")</f>
        <v/>
      </c>
      <c r="B25" s="108" t="str">
        <f>IF('The Hayworth'!$A51="Studio",'The Hayworth'!$A51&amp;"/"&amp;'The Hayworth'!$B51,"")</f>
        <v/>
      </c>
      <c r="C25" s="108">
        <f>IF('The Hayworth'!$A51="Studio",'The Hayworth'!$C51,0)</f>
        <v>0</v>
      </c>
      <c r="D25" s="149">
        <f>IF('The Hayworth'!$A51="Studio",'The Hayworth'!$D51,0)</f>
        <v>0</v>
      </c>
      <c r="E25" s="150">
        <f t="shared" si="0"/>
        <v>0</v>
      </c>
      <c r="F25" s="150">
        <f>IF('The Hayworth'!$A51="Studio",'The Hayworth'!$K51,0)</f>
        <v>0</v>
      </c>
      <c r="G25" s="150">
        <f t="shared" si="1"/>
        <v>0</v>
      </c>
      <c r="H25" s="151">
        <f>IF('The Hayworth'!$A51="Studio",'The Hayworth'!$M51,0)</f>
        <v>0</v>
      </c>
    </row>
    <row r="26" spans="1:8" hidden="1" x14ac:dyDescent="0.2">
      <c r="A26" s="96" t="str">
        <f>IF('The Hayworth'!A52="Studio",'The Hayworth'!$B$1,"")</f>
        <v/>
      </c>
      <c r="B26" s="108" t="str">
        <f>IF('The Hayworth'!$A52="Studio",'The Hayworth'!$A52&amp;"/"&amp;'The Hayworth'!$B52,"")</f>
        <v/>
      </c>
      <c r="C26" s="108">
        <f>IF('The Hayworth'!$A52="Studio",'The Hayworth'!$C52,0)</f>
        <v>0</v>
      </c>
      <c r="D26" s="149">
        <f>IF('The Hayworth'!$A52="Studio",'The Hayworth'!$D52,0)</f>
        <v>0</v>
      </c>
      <c r="E26" s="150">
        <f t="shared" si="0"/>
        <v>0</v>
      </c>
      <c r="F26" s="150">
        <f>IF('The Hayworth'!$A52="Studio",'The Hayworth'!$K52,0)</f>
        <v>0</v>
      </c>
      <c r="G26" s="150">
        <f t="shared" si="1"/>
        <v>0</v>
      </c>
      <c r="H26" s="151">
        <f>IF('The Hayworth'!$A52="Studio",'The Hayworth'!$M52,0)</f>
        <v>0</v>
      </c>
    </row>
    <row r="27" spans="1:8" hidden="1" x14ac:dyDescent="0.2">
      <c r="A27" s="96" t="str">
        <f>IF('The Hayworth'!A53="Studio",'The Hayworth'!$B$1,"")</f>
        <v/>
      </c>
      <c r="B27" s="108" t="str">
        <f>IF('The Hayworth'!$A53="Studio",'The Hayworth'!$A53&amp;"/"&amp;'The Hayworth'!$B53,"")</f>
        <v/>
      </c>
      <c r="C27" s="108">
        <f>IF('The Hayworth'!$A53="Studio",'The Hayworth'!$C53,0)</f>
        <v>0</v>
      </c>
      <c r="D27" s="149">
        <f>IF('The Hayworth'!$A53="Studio",'The Hayworth'!$D53,0)</f>
        <v>0</v>
      </c>
      <c r="E27" s="150">
        <f t="shared" si="0"/>
        <v>0</v>
      </c>
      <c r="F27" s="150">
        <f>IF('The Hayworth'!$A53="Studio",'The Hayworth'!$K53,0)</f>
        <v>0</v>
      </c>
      <c r="G27" s="150">
        <f t="shared" si="1"/>
        <v>0</v>
      </c>
      <c r="H27" s="151">
        <f>IF('The Hayworth'!$A53="Studio",'The Hayworth'!$M53,0)</f>
        <v>0</v>
      </c>
    </row>
    <row r="28" spans="1:8" hidden="1" x14ac:dyDescent="0.2">
      <c r="A28" s="96" t="str">
        <f>IF('The Hayworth'!A54="Studio",'The Hayworth'!$B$1,"")</f>
        <v/>
      </c>
      <c r="B28" s="108" t="str">
        <f>IF('The Hayworth'!$A54="Studio",'The Hayworth'!$A54&amp;"/"&amp;'The Hayworth'!$B54,"")</f>
        <v/>
      </c>
      <c r="C28" s="108">
        <f>IF('The Hayworth'!$A54="Studio",'The Hayworth'!$C54,0)</f>
        <v>0</v>
      </c>
      <c r="D28" s="149">
        <f>IF('The Hayworth'!$A54="Studio",'The Hayworth'!$D54,0)</f>
        <v>0</v>
      </c>
      <c r="E28" s="150">
        <f t="shared" si="0"/>
        <v>0</v>
      </c>
      <c r="F28" s="150">
        <f>IF('The Hayworth'!$A54="Studio",'The Hayworth'!$K54,0)</f>
        <v>0</v>
      </c>
      <c r="G28" s="150">
        <f t="shared" si="1"/>
        <v>0</v>
      </c>
      <c r="H28" s="151">
        <f>IF('The Hayworth'!$A54="Studio",'The Hayworth'!$M54,0)</f>
        <v>0</v>
      </c>
    </row>
    <row r="29" spans="1:8" hidden="1" x14ac:dyDescent="0.2">
      <c r="A29" s="96" t="str">
        <f>IF('The Hayworth'!A55="Studio",'The Hayworth'!$B$1,"")</f>
        <v/>
      </c>
      <c r="B29" s="108" t="str">
        <f>IF('The Hayworth'!$A55="Studio",'The Hayworth'!$A55&amp;"/"&amp;'The Hayworth'!$B55,"")</f>
        <v/>
      </c>
      <c r="C29" s="108">
        <f>IF('The Hayworth'!$A55="Studio",'The Hayworth'!$C55,0)</f>
        <v>0</v>
      </c>
      <c r="D29" s="149">
        <f>IF('The Hayworth'!$A55="Studio",'The Hayworth'!$D55,0)</f>
        <v>0</v>
      </c>
      <c r="E29" s="150">
        <f t="shared" si="0"/>
        <v>0</v>
      </c>
      <c r="F29" s="150">
        <f>IF('The Hayworth'!$A55="Studio",'The Hayworth'!$K55,0)</f>
        <v>0</v>
      </c>
      <c r="G29" s="150">
        <f t="shared" si="1"/>
        <v>0</v>
      </c>
      <c r="H29" s="151">
        <f>IF('The Hayworth'!$A55="Studio",'The Hayworth'!$M55,0)</f>
        <v>0</v>
      </c>
    </row>
    <row r="30" spans="1:8" hidden="1" x14ac:dyDescent="0.2">
      <c r="A30" s="96" t="str">
        <f>IF('The Hayworth'!A56="Studio",'The Hayworth'!$B$1,"")</f>
        <v/>
      </c>
      <c r="B30" s="108" t="str">
        <f>IF('The Hayworth'!$A56="Studio",'The Hayworth'!$A56&amp;"/"&amp;'The Hayworth'!$B56,"")</f>
        <v/>
      </c>
      <c r="C30" s="108">
        <f>IF('The Hayworth'!$A56="Studio",'The Hayworth'!$C56,0)</f>
        <v>0</v>
      </c>
      <c r="D30" s="149">
        <f>IF('The Hayworth'!$A56="Studio",'The Hayworth'!$D56,0)</f>
        <v>0</v>
      </c>
      <c r="E30" s="150">
        <f t="shared" si="0"/>
        <v>0</v>
      </c>
      <c r="F30" s="150">
        <f>IF('The Hayworth'!$A56="Studio",'The Hayworth'!$K56,0)</f>
        <v>0</v>
      </c>
      <c r="G30" s="150">
        <f t="shared" si="1"/>
        <v>0</v>
      </c>
      <c r="H30" s="151">
        <f>IF('The Hayworth'!$A56="Studio",'The Hayworth'!$M56,0)</f>
        <v>0</v>
      </c>
    </row>
    <row r="31" spans="1:8" hidden="1" x14ac:dyDescent="0.2">
      <c r="A31" s="96" t="str">
        <f>IF('The Hayworth'!A57="Studio",'The Hayworth'!$B$1,"")</f>
        <v/>
      </c>
      <c r="B31" s="108" t="str">
        <f>IF('The Hayworth'!$A57="Studio",'The Hayworth'!$A57&amp;"/"&amp;'The Hayworth'!$B57,"")</f>
        <v/>
      </c>
      <c r="C31" s="108">
        <f>IF('The Hayworth'!$A57="Studio",'The Hayworth'!$C57,0)</f>
        <v>0</v>
      </c>
      <c r="D31" s="149">
        <f>IF('The Hayworth'!$A57="Studio",'The Hayworth'!$D57,0)</f>
        <v>0</v>
      </c>
      <c r="E31" s="150">
        <f t="shared" si="0"/>
        <v>0</v>
      </c>
      <c r="F31" s="150">
        <f>IF('The Hayworth'!$A57="Studio",'The Hayworth'!$K57,0)</f>
        <v>0</v>
      </c>
      <c r="G31" s="150">
        <f t="shared" si="1"/>
        <v>0</v>
      </c>
      <c r="H31" s="151">
        <f>IF('The Hayworth'!$A57="Studio",'The Hayworth'!$M57,0)</f>
        <v>0</v>
      </c>
    </row>
    <row r="32" spans="1:8" hidden="1" x14ac:dyDescent="0.2">
      <c r="A32" s="96" t="str">
        <f>IF('The Hayworth'!A58="Studio",'The Hayworth'!$B$1,"")</f>
        <v/>
      </c>
      <c r="B32" s="108" t="str">
        <f>IF('The Hayworth'!$A58="Studio",'The Hayworth'!$A58&amp;"/"&amp;'The Hayworth'!$B58,"")</f>
        <v/>
      </c>
      <c r="C32" s="108">
        <f>IF('The Hayworth'!$A58="Studio",'The Hayworth'!$C58,0)</f>
        <v>0</v>
      </c>
      <c r="D32" s="149">
        <f>IF('The Hayworth'!$A58="Studio",'The Hayworth'!$D58,0)</f>
        <v>0</v>
      </c>
      <c r="E32" s="150">
        <f t="shared" si="0"/>
        <v>0</v>
      </c>
      <c r="F32" s="150">
        <f>IF('The Hayworth'!$A58="Studio",'The Hayworth'!$K58,0)</f>
        <v>0</v>
      </c>
      <c r="G32" s="150">
        <f t="shared" si="1"/>
        <v>0</v>
      </c>
      <c r="H32" s="151">
        <f>IF('The Hayworth'!$A58="Studio",'The Hayworth'!$M58,0)</f>
        <v>0</v>
      </c>
    </row>
    <row r="33" spans="1:8" hidden="1" x14ac:dyDescent="0.2">
      <c r="A33" s="96" t="str">
        <f>IF('The Hayworth'!A59="Studio",'The Hayworth'!$B$1,"")</f>
        <v/>
      </c>
      <c r="B33" s="108" t="str">
        <f>IF('The Hayworth'!$A59="Studio",'The Hayworth'!$A59&amp;"/"&amp;'The Hayworth'!$B59,"")</f>
        <v/>
      </c>
      <c r="C33" s="108">
        <f>IF('The Hayworth'!$A59="Studio",'The Hayworth'!$C59,0)</f>
        <v>0</v>
      </c>
      <c r="D33" s="149">
        <f>IF('The Hayworth'!$A59="Studio",'The Hayworth'!$D59,0)</f>
        <v>0</v>
      </c>
      <c r="E33" s="150">
        <f t="shared" si="0"/>
        <v>0</v>
      </c>
      <c r="F33" s="150">
        <f>IF('The Hayworth'!$A59="Studio",'The Hayworth'!$K59,0)</f>
        <v>0</v>
      </c>
      <c r="G33" s="150">
        <f t="shared" si="1"/>
        <v>0</v>
      </c>
      <c r="H33" s="151">
        <f>IF('The Hayworth'!$A59="Studio",'The Hayworth'!$M59,0)</f>
        <v>0</v>
      </c>
    </row>
    <row r="34" spans="1:8" hidden="1" x14ac:dyDescent="0.2">
      <c r="A34" s="96" t="str">
        <f>IF('The Hayworth'!A60="Studio",'The Hayworth'!$B$1,"")</f>
        <v/>
      </c>
      <c r="B34" s="108" t="str">
        <f>IF('The Hayworth'!$A60="Studio",'The Hayworth'!$A60&amp;"/"&amp;'The Hayworth'!$B60,"")</f>
        <v/>
      </c>
      <c r="C34" s="108">
        <f>IF('The Hayworth'!$A60="Studio",'The Hayworth'!$C60,0)</f>
        <v>0</v>
      </c>
      <c r="D34" s="149">
        <f>IF('The Hayworth'!$A60="Studio",'The Hayworth'!$D60,0)</f>
        <v>0</v>
      </c>
      <c r="E34" s="150">
        <f t="shared" si="0"/>
        <v>0</v>
      </c>
      <c r="F34" s="150">
        <f>IF('The Hayworth'!$A60="Studio",'The Hayworth'!$K60,0)</f>
        <v>0</v>
      </c>
      <c r="G34" s="150">
        <f t="shared" si="1"/>
        <v>0</v>
      </c>
      <c r="H34" s="151">
        <f>IF('The Hayworth'!$A60="Studio",'The Hayworth'!$M60,0)</f>
        <v>0</v>
      </c>
    </row>
    <row r="35" spans="1:8" hidden="1" x14ac:dyDescent="0.2">
      <c r="A35" s="96" t="str">
        <f>IF('The Hayworth'!A61="Studio",'The Hayworth'!$B$1,"")</f>
        <v/>
      </c>
      <c r="B35" s="108" t="str">
        <f>IF('The Hayworth'!$A61="Studio",'The Hayworth'!$A61&amp;"/"&amp;'The Hayworth'!$B61,"")</f>
        <v/>
      </c>
      <c r="C35" s="108">
        <f>IF('The Hayworth'!$A61="Studio",'The Hayworth'!$C61,0)</f>
        <v>0</v>
      </c>
      <c r="D35" s="149">
        <f>IF('The Hayworth'!$A61="Studio",'The Hayworth'!$D61,0)</f>
        <v>0</v>
      </c>
      <c r="E35" s="150">
        <f t="shared" si="0"/>
        <v>0</v>
      </c>
      <c r="F35" s="150">
        <f>IF('The Hayworth'!$A61="Studio",'The Hayworth'!$K61,0)</f>
        <v>0</v>
      </c>
      <c r="G35" s="150">
        <f t="shared" si="1"/>
        <v>0</v>
      </c>
      <c r="H35" s="151">
        <f>IF('The Hayworth'!$A61="Studio",'The Hayworth'!$M61,0)</f>
        <v>0</v>
      </c>
    </row>
    <row r="36" spans="1:8" hidden="1" x14ac:dyDescent="0.2">
      <c r="A36" s="96" t="str">
        <f>IF('The Hayworth'!A62="Studio",'The Hayworth'!$B$1,"")</f>
        <v/>
      </c>
      <c r="B36" s="108" t="str">
        <f>IF('The Hayworth'!$A62="Studio",'The Hayworth'!$A62&amp;"/"&amp;'The Hayworth'!$B62,"")</f>
        <v/>
      </c>
      <c r="C36" s="108">
        <f>IF('The Hayworth'!$A62="Studio",'The Hayworth'!$C62,0)</f>
        <v>0</v>
      </c>
      <c r="D36" s="149">
        <f>IF('The Hayworth'!$A62="Studio",'The Hayworth'!$D62,0)</f>
        <v>0</v>
      </c>
      <c r="E36" s="150">
        <f t="shared" si="0"/>
        <v>0</v>
      </c>
      <c r="F36" s="150">
        <f>IF('The Hayworth'!$A62="Studio",'The Hayworth'!$K62,0)</f>
        <v>0</v>
      </c>
      <c r="G36" s="150">
        <f t="shared" si="1"/>
        <v>0</v>
      </c>
      <c r="H36" s="151">
        <f>IF('The Hayworth'!$A62="Studio",'The Hayworth'!$M62,0)</f>
        <v>0</v>
      </c>
    </row>
    <row r="37" spans="1:8" hidden="1" x14ac:dyDescent="0.2">
      <c r="A37" s="96" t="str">
        <f>IF('The Hayworth'!A63="Studio",'The Hayworth'!$B$1,"")</f>
        <v/>
      </c>
      <c r="B37" s="108" t="str">
        <f>IF('The Hayworth'!$A63="Studio",'The Hayworth'!$A63&amp;"/"&amp;'The Hayworth'!$B63,"")</f>
        <v/>
      </c>
      <c r="C37" s="108">
        <f>IF('The Hayworth'!$A63="Studio",'The Hayworth'!$C63,0)</f>
        <v>0</v>
      </c>
      <c r="D37" s="149">
        <f>IF('The Hayworth'!$A63="Studio",'The Hayworth'!$D63,0)</f>
        <v>0</v>
      </c>
      <c r="E37" s="150">
        <f t="shared" si="0"/>
        <v>0</v>
      </c>
      <c r="F37" s="150">
        <f>IF('The Hayworth'!$A63="Studio",'The Hayworth'!$K63,0)</f>
        <v>0</v>
      </c>
      <c r="G37" s="150">
        <f t="shared" si="1"/>
        <v>0</v>
      </c>
      <c r="H37" s="151">
        <f>IF('The Hayworth'!$A63="Studio",'The Hayworth'!$M63,0)</f>
        <v>0</v>
      </c>
    </row>
    <row r="38" spans="1:8" hidden="1" x14ac:dyDescent="0.2">
      <c r="A38" s="96" t="str">
        <f>IF('The Hayworth'!A64="Studio",'The Hayworth'!$B$1,"")</f>
        <v/>
      </c>
      <c r="B38" s="108" t="str">
        <f>IF('The Hayworth'!$A64="Studio",'The Hayworth'!$A64&amp;"/"&amp;'The Hayworth'!$B64,"")</f>
        <v/>
      </c>
      <c r="C38" s="108">
        <f>IF('The Hayworth'!$A64="Studio",'The Hayworth'!$C64,0)</f>
        <v>0</v>
      </c>
      <c r="D38" s="149">
        <f>IF('The Hayworth'!$A64="Studio",'The Hayworth'!$D64,0)</f>
        <v>0</v>
      </c>
      <c r="E38" s="150">
        <f t="shared" si="0"/>
        <v>0</v>
      </c>
      <c r="F38" s="150">
        <f>IF('The Hayworth'!$A64="Studio",'The Hayworth'!$K64,0)</f>
        <v>0</v>
      </c>
      <c r="G38" s="150">
        <f t="shared" si="1"/>
        <v>0</v>
      </c>
      <c r="H38" s="151">
        <f>IF('The Hayworth'!$A64="Studio",'The Hayworth'!$M64,0)</f>
        <v>0</v>
      </c>
    </row>
    <row r="39" spans="1:8" hidden="1" x14ac:dyDescent="0.2">
      <c r="A39" s="96" t="str">
        <f>IF('The Hayworth'!A65="Studio",'The Hayworth'!$B$1,"")</f>
        <v/>
      </c>
      <c r="B39" s="108" t="str">
        <f>IF('The Hayworth'!$A65="Studio",'The Hayworth'!$A65&amp;"/"&amp;'The Hayworth'!$B65,"")</f>
        <v/>
      </c>
      <c r="C39" s="108">
        <f>IF('The Hayworth'!$A65="Studio",'The Hayworth'!$C65,0)</f>
        <v>0</v>
      </c>
      <c r="D39" s="149">
        <f>IF('The Hayworth'!$A65="Studio",'The Hayworth'!$D65,0)</f>
        <v>0</v>
      </c>
      <c r="E39" s="150">
        <f t="shared" si="0"/>
        <v>0</v>
      </c>
      <c r="F39" s="150">
        <f>IF('The Hayworth'!$A65="Studio",'The Hayworth'!$K65,0)</f>
        <v>0</v>
      </c>
      <c r="G39" s="150">
        <f t="shared" si="1"/>
        <v>0</v>
      </c>
      <c r="H39" s="151">
        <f>IF('The Hayworth'!$A65="Studio",'The Hayworth'!$M65,0)</f>
        <v>0</v>
      </c>
    </row>
    <row r="40" spans="1:8" hidden="1" x14ac:dyDescent="0.2">
      <c r="A40" s="96" t="str">
        <f>IF('The Hayworth'!A66="Studio",'The Hayworth'!$B$1,"")</f>
        <v/>
      </c>
      <c r="B40" s="108" t="str">
        <f>IF('The Hayworth'!$A66="Studio",'The Hayworth'!$A66&amp;"/"&amp;'The Hayworth'!$B66,"")</f>
        <v/>
      </c>
      <c r="C40" s="108">
        <f>IF('The Hayworth'!$A66="Studio",'The Hayworth'!$C66,0)</f>
        <v>0</v>
      </c>
      <c r="D40" s="149">
        <f>IF('The Hayworth'!$A66="Studio",'The Hayworth'!$D66,0)</f>
        <v>0</v>
      </c>
      <c r="E40" s="150">
        <f t="shared" si="0"/>
        <v>0</v>
      </c>
      <c r="F40" s="150">
        <f>IF('The Hayworth'!$A66="Studio",'The Hayworth'!$K66,0)</f>
        <v>0</v>
      </c>
      <c r="G40" s="150">
        <f t="shared" si="1"/>
        <v>0</v>
      </c>
      <c r="H40" s="151">
        <f>IF('The Hayworth'!$A66="Studio",'The Hayworth'!$M66,0)</f>
        <v>0</v>
      </c>
    </row>
    <row r="41" spans="1:8" hidden="1" x14ac:dyDescent="0.2">
      <c r="A41" s="96" t="str">
        <f>IF('The Hayworth'!A67="Studio",'The Hayworth'!$B$1,"")</f>
        <v/>
      </c>
      <c r="B41" s="108" t="str">
        <f>IF('The Hayworth'!$A67="Studio",'The Hayworth'!$A67&amp;"/"&amp;'The Hayworth'!$B67,"")</f>
        <v/>
      </c>
      <c r="C41" s="108">
        <f>IF('The Hayworth'!$A67="Studio",'The Hayworth'!$C67,0)</f>
        <v>0</v>
      </c>
      <c r="D41" s="149">
        <f>IF('The Hayworth'!$A67="Studio",'The Hayworth'!$D67,0)</f>
        <v>0</v>
      </c>
      <c r="E41" s="150">
        <f t="shared" ref="E41:E51" si="2">IF(ISERROR(C41*D41),0,(C41*D41))</f>
        <v>0</v>
      </c>
      <c r="F41" s="150">
        <f>IF('The Hayworth'!$A67="Studio",'The Hayworth'!$K67,0)</f>
        <v>0</v>
      </c>
      <c r="G41" s="150">
        <f t="shared" ref="G41:G51" si="3">C41*F41</f>
        <v>0</v>
      </c>
      <c r="H41" s="151">
        <f>IF('The Hayworth'!$A67="Studio",'The Hayworth'!$M67,0)</f>
        <v>0</v>
      </c>
    </row>
    <row r="42" spans="1:8" hidden="1" x14ac:dyDescent="0.2">
      <c r="A42" s="96" t="str">
        <f>IF('The Hayworth'!A68="Studio",'The Hayworth'!$B$1,"")</f>
        <v/>
      </c>
      <c r="B42" s="108" t="str">
        <f>IF('The Hayworth'!$A68="Studio",'The Hayworth'!$A68&amp;"/"&amp;'The Hayworth'!$B68,"")</f>
        <v/>
      </c>
      <c r="C42" s="108">
        <f>IF('The Hayworth'!$A68="Studio",'The Hayworth'!$C68,0)</f>
        <v>0</v>
      </c>
      <c r="D42" s="149">
        <f>IF('The Hayworth'!$A68="Studio",'The Hayworth'!$D68,0)</f>
        <v>0</v>
      </c>
      <c r="E42" s="150">
        <f t="shared" si="2"/>
        <v>0</v>
      </c>
      <c r="F42" s="150">
        <f>IF('The Hayworth'!$A68="Studio",'The Hayworth'!$K68,0)</f>
        <v>0</v>
      </c>
      <c r="G42" s="150">
        <f t="shared" si="3"/>
        <v>0</v>
      </c>
      <c r="H42" s="151">
        <f>IF('The Hayworth'!$A68="Studio",'The Hayworth'!$M68,0)</f>
        <v>0</v>
      </c>
    </row>
    <row r="43" spans="1:8" hidden="1" x14ac:dyDescent="0.2">
      <c r="A43" s="96" t="str">
        <f>IF('The Hayworth'!A69="Studio",'The Hayworth'!$B$1,"")</f>
        <v/>
      </c>
      <c r="B43" s="108" t="str">
        <f>IF('The Hayworth'!$A69="Studio",'The Hayworth'!$A69&amp;"/"&amp;'The Hayworth'!$B69,"")</f>
        <v/>
      </c>
      <c r="C43" s="108">
        <f>IF('The Hayworth'!$A69="Studio",'The Hayworth'!$C69,0)</f>
        <v>0</v>
      </c>
      <c r="D43" s="149">
        <f>IF('The Hayworth'!$A69="Studio",'The Hayworth'!$D69,0)</f>
        <v>0</v>
      </c>
      <c r="E43" s="150">
        <f t="shared" si="2"/>
        <v>0</v>
      </c>
      <c r="F43" s="150">
        <f>IF('The Hayworth'!$A69="Studio",'The Hayworth'!$K69,0)</f>
        <v>0</v>
      </c>
      <c r="G43" s="150">
        <f t="shared" si="3"/>
        <v>0</v>
      </c>
      <c r="H43" s="151">
        <f>IF('The Hayworth'!$A69="Studio",'The Hayworth'!$M69,0)</f>
        <v>0</v>
      </c>
    </row>
    <row r="44" spans="1:8" hidden="1" x14ac:dyDescent="0.2">
      <c r="A44" s="96" t="str">
        <f>IF('The Hayworth'!A70="Studio",'The Hayworth'!$B$1,"")</f>
        <v/>
      </c>
      <c r="B44" s="108" t="str">
        <f>IF('The Hayworth'!$A70="Studio",'The Hayworth'!$A70&amp;"/"&amp;'The Hayworth'!$B70,"")</f>
        <v/>
      </c>
      <c r="C44" s="108">
        <f>IF('The Hayworth'!$A70="Studio",'The Hayworth'!$C70,0)</f>
        <v>0</v>
      </c>
      <c r="D44" s="149">
        <f>IF('The Hayworth'!$A70="Studio",'The Hayworth'!$D70,0)</f>
        <v>0</v>
      </c>
      <c r="E44" s="150">
        <f t="shared" si="2"/>
        <v>0</v>
      </c>
      <c r="F44" s="150">
        <f>IF('The Hayworth'!$A70="Studio",'The Hayworth'!$K70,0)</f>
        <v>0</v>
      </c>
      <c r="G44" s="150">
        <f t="shared" si="3"/>
        <v>0</v>
      </c>
      <c r="H44" s="151">
        <f>IF('The Hayworth'!$A70="Studio",'The Hayworth'!$M70,0)</f>
        <v>0</v>
      </c>
    </row>
    <row r="45" spans="1:8" hidden="1" x14ac:dyDescent="0.2">
      <c r="A45" s="96" t="str">
        <f>IF('The Hayworth'!A71="Studio",'The Hayworth'!$B$1,"")</f>
        <v/>
      </c>
      <c r="B45" s="108" t="str">
        <f>IF('The Hayworth'!$A71="Studio",'The Hayworth'!$A71&amp;"/"&amp;'The Hayworth'!$B71,"")</f>
        <v/>
      </c>
      <c r="C45" s="108">
        <f>IF('The Hayworth'!$A71="Studio",'The Hayworth'!$C71,0)</f>
        <v>0</v>
      </c>
      <c r="D45" s="149">
        <f>IF('The Hayworth'!$A71="Studio",'The Hayworth'!$D71,0)</f>
        <v>0</v>
      </c>
      <c r="E45" s="150">
        <f t="shared" si="2"/>
        <v>0</v>
      </c>
      <c r="F45" s="150">
        <f>IF('The Hayworth'!$A71="Studio",'The Hayworth'!$K71,0)</f>
        <v>0</v>
      </c>
      <c r="G45" s="150">
        <f t="shared" si="3"/>
        <v>0</v>
      </c>
      <c r="H45" s="151">
        <f>IF('The Hayworth'!$A71="Studio",'The Hayworth'!$M71,0)</f>
        <v>0</v>
      </c>
    </row>
    <row r="46" spans="1:8" hidden="1" x14ac:dyDescent="0.2">
      <c r="A46" s="96" t="str">
        <f>IF('The Hayworth'!A72="Studio",'The Hayworth'!$B$1,"")</f>
        <v/>
      </c>
      <c r="B46" s="108" t="str">
        <f>IF('The Hayworth'!$A72="Studio",'The Hayworth'!$A72&amp;"/"&amp;'The Hayworth'!$B72,"")</f>
        <v/>
      </c>
      <c r="C46" s="108">
        <f>IF('The Hayworth'!$A72="Studio",'The Hayworth'!$C72,0)</f>
        <v>0</v>
      </c>
      <c r="D46" s="149">
        <f>IF('The Hayworth'!$A72="Studio",'The Hayworth'!$D72,0)</f>
        <v>0</v>
      </c>
      <c r="E46" s="150">
        <f t="shared" si="2"/>
        <v>0</v>
      </c>
      <c r="F46" s="150">
        <f>IF('The Hayworth'!$A72="Studio",'The Hayworth'!$K72,0)</f>
        <v>0</v>
      </c>
      <c r="G46" s="150">
        <f t="shared" si="3"/>
        <v>0</v>
      </c>
      <c r="H46" s="151">
        <f>IF('The Hayworth'!$A72="Studio",'The Hayworth'!$M72,0)</f>
        <v>0</v>
      </c>
    </row>
    <row r="47" spans="1:8" hidden="1" x14ac:dyDescent="0.2">
      <c r="A47" s="96" t="str">
        <f>IF('The Hayworth'!A73="Studio",'The Hayworth'!$B$1,"")</f>
        <v/>
      </c>
      <c r="B47" s="108" t="str">
        <f>IF('The Hayworth'!$A73="Studio",'The Hayworth'!$A73&amp;"/"&amp;'The Hayworth'!$B73,"")</f>
        <v/>
      </c>
      <c r="C47" s="108">
        <f>IF('The Hayworth'!$A73="Studio",'The Hayworth'!$C73,0)</f>
        <v>0</v>
      </c>
      <c r="D47" s="149">
        <f>IF('The Hayworth'!$A73="Studio",'The Hayworth'!$D73,0)</f>
        <v>0</v>
      </c>
      <c r="E47" s="150">
        <f t="shared" si="2"/>
        <v>0</v>
      </c>
      <c r="F47" s="150">
        <f>IF('The Hayworth'!$A73="Studio",'The Hayworth'!$K73,0)</f>
        <v>0</v>
      </c>
      <c r="G47" s="150">
        <f t="shared" si="3"/>
        <v>0</v>
      </c>
      <c r="H47" s="151">
        <f>IF('The Hayworth'!$A73="Studio",'The Hayworth'!$M73,0)</f>
        <v>0</v>
      </c>
    </row>
    <row r="48" spans="1:8" hidden="1" x14ac:dyDescent="0.2">
      <c r="A48" s="96" t="str">
        <f>IF('The Hayworth'!A74="Studio",'The Hayworth'!$B$1,"")</f>
        <v/>
      </c>
      <c r="B48" s="108" t="str">
        <f>IF('The Hayworth'!$A74="Studio",'The Hayworth'!$A74&amp;"/"&amp;'The Hayworth'!$B74,"")</f>
        <v/>
      </c>
      <c r="C48" s="108">
        <f>IF('The Hayworth'!$A74="Studio",'The Hayworth'!$C74,0)</f>
        <v>0</v>
      </c>
      <c r="D48" s="149">
        <f>IF('The Hayworth'!$A74="Studio",'The Hayworth'!$D74,0)</f>
        <v>0</v>
      </c>
      <c r="E48" s="150">
        <f t="shared" si="2"/>
        <v>0</v>
      </c>
      <c r="F48" s="150">
        <f>IF('The Hayworth'!$A74="Studio",'The Hayworth'!$K74,0)</f>
        <v>0</v>
      </c>
      <c r="G48" s="150">
        <f t="shared" si="3"/>
        <v>0</v>
      </c>
      <c r="H48" s="151">
        <f>IF('The Hayworth'!$A74="Studio",'The Hayworth'!$M74,0)</f>
        <v>0</v>
      </c>
    </row>
    <row r="49" spans="1:8" hidden="1" x14ac:dyDescent="0.2">
      <c r="A49" s="96" t="str">
        <f>IF('The Hayworth'!A75="Studio",'The Hayworth'!$B$1,"")</f>
        <v/>
      </c>
      <c r="B49" s="108" t="str">
        <f>IF('The Hayworth'!$A75="Studio",'The Hayworth'!$A75&amp;"/"&amp;'The Hayworth'!$B75,"")</f>
        <v/>
      </c>
      <c r="C49" s="108">
        <f>IF('The Hayworth'!$A75="Studio",'The Hayworth'!$C75,0)</f>
        <v>0</v>
      </c>
      <c r="D49" s="149">
        <f>IF('The Hayworth'!$A75="Studio",'The Hayworth'!$D75,0)</f>
        <v>0</v>
      </c>
      <c r="E49" s="150">
        <f t="shared" si="2"/>
        <v>0</v>
      </c>
      <c r="F49" s="150">
        <f>IF('The Hayworth'!$A75="Studio",'The Hayworth'!$K75,0)</f>
        <v>0</v>
      </c>
      <c r="G49" s="150">
        <f t="shared" si="3"/>
        <v>0</v>
      </c>
      <c r="H49" s="151">
        <f>IF('The Hayworth'!$A75="Studio",'The Hayworth'!$M75,0)</f>
        <v>0</v>
      </c>
    </row>
    <row r="50" spans="1:8" hidden="1" x14ac:dyDescent="0.2">
      <c r="A50" s="96" t="str">
        <f>IF('The Hayworth'!A76="Studio",'The Hayworth'!$B$1,"")</f>
        <v/>
      </c>
      <c r="B50" s="108" t="str">
        <f>IF('The Hayworth'!$A76="Studio",'The Hayworth'!$A76&amp;"/"&amp;'The Hayworth'!$B76,"")</f>
        <v/>
      </c>
      <c r="C50" s="108">
        <f>IF('The Hayworth'!$A76="Studio",'The Hayworth'!$C76,0)</f>
        <v>0</v>
      </c>
      <c r="D50" s="149">
        <f>IF('The Hayworth'!$A76="Studio",'The Hayworth'!$D76,0)</f>
        <v>0</v>
      </c>
      <c r="E50" s="150">
        <f t="shared" si="2"/>
        <v>0</v>
      </c>
      <c r="F50" s="150">
        <f>IF('The Hayworth'!$A76="Studio",'The Hayworth'!$K76,0)</f>
        <v>0</v>
      </c>
      <c r="G50" s="150">
        <f t="shared" si="3"/>
        <v>0</v>
      </c>
      <c r="H50" s="151">
        <f>IF('The Hayworth'!$A76="Studio",'The Hayworth'!$M76,0)</f>
        <v>0</v>
      </c>
    </row>
    <row r="51" spans="1:8" hidden="1" x14ac:dyDescent="0.2">
      <c r="A51" s="96" t="str">
        <f>IF('The Hayworth'!A77="Studio",'The Hayworth'!$B$1,"")</f>
        <v/>
      </c>
      <c r="B51" s="108" t="str">
        <f>IF('The Hayworth'!$A77="Studio",'The Hayworth'!$A77&amp;"/"&amp;'The Hayworth'!$B77,"")</f>
        <v/>
      </c>
      <c r="C51" s="108">
        <f>IF('The Hayworth'!$A77="Studio",'The Hayworth'!$C77,0)</f>
        <v>0</v>
      </c>
      <c r="D51" s="149">
        <f>IF('The Hayworth'!$A77="Studio",'The Hayworth'!$D77,0)</f>
        <v>0</v>
      </c>
      <c r="E51" s="150">
        <f t="shared" si="2"/>
        <v>0</v>
      </c>
      <c r="F51" s="150">
        <f>IF('The Hayworth'!$A77="Studio",'The Hayworth'!$K77,0)</f>
        <v>0</v>
      </c>
      <c r="G51" s="150">
        <f t="shared" si="3"/>
        <v>0</v>
      </c>
      <c r="H51" s="151">
        <f>IF('The Hayworth'!$A77="Studio",'The Hayworth'!$M77,0)</f>
        <v>0</v>
      </c>
    </row>
    <row r="52" spans="1:8" x14ac:dyDescent="0.2">
      <c r="A52" s="96" t="str">
        <f>IF('The McCarthy'!A31="Studio",'The McCarthy'!$B$1,"")</f>
        <v>The McCarthy</v>
      </c>
      <c r="B52" s="108" t="str">
        <f>IF('The McCarthy'!$A31="Studio",'The McCarthy'!$A31&amp;"/"&amp;'The McCarthy'!$B31,"")</f>
        <v>Studio/1</v>
      </c>
      <c r="C52" s="108">
        <f>IF('The McCarthy'!$A31="Studio",'The McCarthy'!$C31,0)</f>
        <v>6</v>
      </c>
      <c r="D52" s="149">
        <f>IF('The McCarthy'!$A31="Studio",'The McCarthy'!$D31,0)</f>
        <v>532</v>
      </c>
      <c r="E52" s="150">
        <f t="shared" ref="E52:E115" si="4">IF(ISERROR(C52*D52),0,(C52*D52))</f>
        <v>3192</v>
      </c>
      <c r="F52" s="150">
        <f>IF('The McCarthy'!$A31="Studio",'The McCarthy'!$K31,0)</f>
        <v>1261.6666666666667</v>
      </c>
      <c r="G52" s="150">
        <f t="shared" ref="G52:G115" si="5">C52*F52</f>
        <v>7570</v>
      </c>
      <c r="H52" s="151">
        <f>IF('The McCarthy'!$A31="Studio",'The McCarthy'!$M31,0)</f>
        <v>2.3715538847117794</v>
      </c>
    </row>
    <row r="53" spans="1:8" x14ac:dyDescent="0.2">
      <c r="A53" s="96" t="str">
        <f>IF('The McCarthy'!A32="Studio",'The McCarthy'!$B$1,"")</f>
        <v>The McCarthy</v>
      </c>
      <c r="B53" s="108" t="str">
        <f>IF('The McCarthy'!$A32="Studio",'The McCarthy'!$A32&amp;"/"&amp;'The McCarthy'!$B32,"")</f>
        <v>Studio/1</v>
      </c>
      <c r="C53" s="108">
        <f>IF('The McCarthy'!$A32="Studio",'The McCarthy'!$C32,0)</f>
        <v>2</v>
      </c>
      <c r="D53" s="149">
        <f>IF('The McCarthy'!$A32="Studio",'The McCarthy'!$D32,0)</f>
        <v>540</v>
      </c>
      <c r="E53" s="150">
        <f t="shared" si="4"/>
        <v>1080</v>
      </c>
      <c r="F53" s="150">
        <f>IF('The McCarthy'!$A32="Studio",'The McCarthy'!$K32,0)</f>
        <v>1246.6666666666667</v>
      </c>
      <c r="G53" s="150">
        <f t="shared" si="5"/>
        <v>2493.3333333333335</v>
      </c>
      <c r="H53" s="151">
        <f>IF('The McCarthy'!$A32="Studio",'The McCarthy'!$M32,0)</f>
        <v>2.308641975308642</v>
      </c>
    </row>
    <row r="54" spans="1:8" x14ac:dyDescent="0.2">
      <c r="A54" s="96" t="str">
        <f>IF('The McCarthy'!A33="Studio",'The McCarthy'!$B$1,"")</f>
        <v>The McCarthy</v>
      </c>
      <c r="B54" s="108" t="str">
        <f>IF('The McCarthy'!$A33="Studio",'The McCarthy'!$A33&amp;"/"&amp;'The McCarthy'!$B33,"")</f>
        <v>Studio/1</v>
      </c>
      <c r="C54" s="108">
        <f>IF('The McCarthy'!$A33="Studio",'The McCarthy'!$C33,0)</f>
        <v>4</v>
      </c>
      <c r="D54" s="149">
        <f>IF('The McCarthy'!$A33="Studio",'The McCarthy'!$D33,0)</f>
        <v>540</v>
      </c>
      <c r="E54" s="150">
        <f t="shared" si="4"/>
        <v>2160</v>
      </c>
      <c r="F54" s="150">
        <f>IF('The McCarthy'!$A33="Studio",'The McCarthy'!$K33,0)</f>
        <v>1381.6666666666667</v>
      </c>
      <c r="G54" s="150">
        <f t="shared" si="5"/>
        <v>5526.666666666667</v>
      </c>
      <c r="H54" s="151">
        <f>IF('The McCarthy'!$A33="Studio",'The McCarthy'!$M33,0)</f>
        <v>2.558641975308642</v>
      </c>
    </row>
    <row r="55" spans="1:8" x14ac:dyDescent="0.2">
      <c r="A55" s="96" t="str">
        <f>IF('The McAdams'!A31="Studio",'The McAdams'!B$1,"")</f>
        <v>The McAdams Memorial City</v>
      </c>
      <c r="B55" s="108" t="str">
        <f>IF('The McAdams'!$A31="Studio",'The McAdams'!$A31&amp;"/"&amp;'The McAdams'!$B31,"")</f>
        <v>Studio/1</v>
      </c>
      <c r="C55" s="108">
        <f>IF('The McAdams'!$A31="Studio",'The McAdams'!$C31,0)</f>
        <v>1</v>
      </c>
      <c r="D55" s="149">
        <f>IF('The McAdams'!$A31="Studio",'The McAdams'!$D31,0)</f>
        <v>560</v>
      </c>
      <c r="E55" s="150">
        <f t="shared" si="4"/>
        <v>560</v>
      </c>
      <c r="F55" s="150">
        <f>IF('The McAdams'!$A31="Studio",'The McAdams'!$K31,0)</f>
        <v>1443.3333333333333</v>
      </c>
      <c r="G55" s="150">
        <f t="shared" si="5"/>
        <v>1443.3333333333333</v>
      </c>
      <c r="H55" s="151">
        <f>IF('The McAdams'!$A31="Studio",'The McAdams'!$M31,0)</f>
        <v>2.5773809523809521</v>
      </c>
    </row>
    <row r="56" spans="1:8" hidden="1" x14ac:dyDescent="0.2">
      <c r="A56" s="96" t="str">
        <f>IF('The McCarthy'!A35="Studio",'The McCarthy'!$B$1,"")</f>
        <v/>
      </c>
      <c r="B56" s="108" t="str">
        <f>IF('The McCarthy'!$A35="Studio",'The McCarthy'!$A35&amp;"/"&amp;'The McCarthy'!$B35,"")</f>
        <v/>
      </c>
      <c r="C56" s="108">
        <f>IF('The McCarthy'!$A35="Studio",'The McCarthy'!$C35,0)</f>
        <v>0</v>
      </c>
      <c r="D56" s="149">
        <f>IF('The McCarthy'!$A35="Studio",'The McCarthy'!$D35,0)</f>
        <v>0</v>
      </c>
      <c r="E56" s="150">
        <f t="shared" si="4"/>
        <v>0</v>
      </c>
      <c r="F56" s="150">
        <f>IF('The McCarthy'!$A35="Studio",'The McCarthy'!$K35,0)</f>
        <v>0</v>
      </c>
      <c r="G56" s="150">
        <f t="shared" si="5"/>
        <v>0</v>
      </c>
      <c r="H56" s="151">
        <f>IF('The McCarthy'!$A35="Studio",'The McCarthy'!$M35,0)</f>
        <v>0</v>
      </c>
    </row>
    <row r="57" spans="1:8" hidden="1" x14ac:dyDescent="0.2">
      <c r="A57" s="96" t="str">
        <f>IF('The McCarthy'!A36="Studio",'The McCarthy'!$B$1,"")</f>
        <v/>
      </c>
      <c r="B57" s="108" t="str">
        <f>IF('The McCarthy'!$A36="Studio",'The McCarthy'!$A36&amp;"/"&amp;'The McCarthy'!$B36,"")</f>
        <v/>
      </c>
      <c r="C57" s="108">
        <f>IF('The McCarthy'!$A36="Studio",'The McCarthy'!$C36,0)</f>
        <v>0</v>
      </c>
      <c r="D57" s="149">
        <f>IF('The McCarthy'!$A36="Studio",'The McCarthy'!$D36,0)</f>
        <v>0</v>
      </c>
      <c r="E57" s="150">
        <f t="shared" si="4"/>
        <v>0</v>
      </c>
      <c r="F57" s="150">
        <f>IF('The McCarthy'!$A36="Studio",'The McCarthy'!$K36,0)</f>
        <v>0</v>
      </c>
      <c r="G57" s="150">
        <f t="shared" si="5"/>
        <v>0</v>
      </c>
      <c r="H57" s="151">
        <f>IF('The McCarthy'!$A36="Studio",'The McCarthy'!$M36,0)</f>
        <v>0</v>
      </c>
    </row>
    <row r="58" spans="1:8" hidden="1" x14ac:dyDescent="0.2">
      <c r="A58" s="96" t="str">
        <f>IF('The McCarthy'!A37="Studio",'The McCarthy'!$B$1,"")</f>
        <v/>
      </c>
      <c r="B58" s="108" t="str">
        <f>IF('The McCarthy'!$A37="Studio",'The McCarthy'!$A37&amp;"/"&amp;'The McCarthy'!$B37,"")</f>
        <v/>
      </c>
      <c r="C58" s="108">
        <f>IF('The McCarthy'!$A37="Studio",'The McCarthy'!$C37,0)</f>
        <v>0</v>
      </c>
      <c r="D58" s="149">
        <f>IF('The McCarthy'!$A37="Studio",'The McCarthy'!$D37,0)</f>
        <v>0</v>
      </c>
      <c r="E58" s="150">
        <f t="shared" si="4"/>
        <v>0</v>
      </c>
      <c r="F58" s="150">
        <f>IF('The McCarthy'!$A37="Studio",'The McCarthy'!$K37,0)</f>
        <v>0</v>
      </c>
      <c r="G58" s="150">
        <f t="shared" si="5"/>
        <v>0</v>
      </c>
      <c r="H58" s="151">
        <f>IF('The McCarthy'!$A37="Studio",'The McCarthy'!$M37,0)</f>
        <v>0</v>
      </c>
    </row>
    <row r="59" spans="1:8" hidden="1" x14ac:dyDescent="0.2">
      <c r="A59" s="96" t="str">
        <f>IF('The McCarthy'!A38="Studio",'The McCarthy'!$B$1,"")</f>
        <v/>
      </c>
      <c r="B59" s="108" t="str">
        <f>IF('The McCarthy'!$A38="Studio",'The McCarthy'!$A38&amp;"/"&amp;'The McCarthy'!$B38,"")</f>
        <v/>
      </c>
      <c r="C59" s="108">
        <f>IF('The McCarthy'!$A38="Studio",'The McCarthy'!$C38,0)</f>
        <v>0</v>
      </c>
      <c r="D59" s="149">
        <f>IF('The McCarthy'!$A38="Studio",'The McCarthy'!$D38,0)</f>
        <v>0</v>
      </c>
      <c r="E59" s="150">
        <f t="shared" si="4"/>
        <v>0</v>
      </c>
      <c r="F59" s="150">
        <f>IF('The McCarthy'!$A38="Studio",'The McCarthy'!$K38,0)</f>
        <v>0</v>
      </c>
      <c r="G59" s="150">
        <f t="shared" si="5"/>
        <v>0</v>
      </c>
      <c r="H59" s="151">
        <f>IF('The McCarthy'!$A38="Studio",'The McCarthy'!$M38,0)</f>
        <v>0</v>
      </c>
    </row>
    <row r="60" spans="1:8" hidden="1" x14ac:dyDescent="0.2">
      <c r="A60" s="96" t="str">
        <f>IF('The McCarthy'!A39="Studio",'The McCarthy'!$B$1,"")</f>
        <v/>
      </c>
      <c r="B60" s="108" t="str">
        <f>IF('The McCarthy'!$A39="Studio",'The McCarthy'!$A39&amp;"/"&amp;'The McCarthy'!$B39,"")</f>
        <v/>
      </c>
      <c r="C60" s="108">
        <f>IF('The McCarthy'!$A39="Studio",'The McCarthy'!$C39,0)</f>
        <v>0</v>
      </c>
      <c r="D60" s="149">
        <f>IF('The McCarthy'!$A39="Studio",'The McCarthy'!$D39,0)</f>
        <v>0</v>
      </c>
      <c r="E60" s="150">
        <f t="shared" si="4"/>
        <v>0</v>
      </c>
      <c r="F60" s="150">
        <f>IF('The McCarthy'!$A39="Studio",'The McCarthy'!$K39,0)</f>
        <v>0</v>
      </c>
      <c r="G60" s="150">
        <f t="shared" si="5"/>
        <v>0</v>
      </c>
      <c r="H60" s="151">
        <f>IF('The McCarthy'!$A39="Studio",'The McCarthy'!$M39,0)</f>
        <v>0</v>
      </c>
    </row>
    <row r="61" spans="1:8" hidden="1" x14ac:dyDescent="0.2">
      <c r="A61" s="96" t="str">
        <f>IF('The McCarthy'!A40="Studio",'The McCarthy'!$B$1,"")</f>
        <v/>
      </c>
      <c r="B61" s="108" t="str">
        <f>IF('The McCarthy'!$A40="Studio",'The McCarthy'!$A40&amp;"/"&amp;'The McCarthy'!$B40,"")</f>
        <v/>
      </c>
      <c r="C61" s="108">
        <f>IF('The McCarthy'!$A40="Studio",'The McCarthy'!$C40,0)</f>
        <v>0</v>
      </c>
      <c r="D61" s="149">
        <f>IF('The McCarthy'!$A40="Studio",'The McCarthy'!$D40,0)</f>
        <v>0</v>
      </c>
      <c r="E61" s="150">
        <f t="shared" si="4"/>
        <v>0</v>
      </c>
      <c r="F61" s="150">
        <f>IF('The McCarthy'!$A40="Studio",'The McCarthy'!$K40,0)</f>
        <v>0</v>
      </c>
      <c r="G61" s="150">
        <f t="shared" si="5"/>
        <v>0</v>
      </c>
      <c r="H61" s="151">
        <f>IF('The McCarthy'!$A40="Studio",'The McCarthy'!$M40,0)</f>
        <v>0</v>
      </c>
    </row>
    <row r="62" spans="1:8" hidden="1" x14ac:dyDescent="0.2">
      <c r="A62" s="96" t="str">
        <f>IF('The McCarthy'!A41="Studio",'The McCarthy'!$B$1,"")</f>
        <v/>
      </c>
      <c r="B62" s="108" t="str">
        <f>IF('The McCarthy'!$A41="Studio",'The McCarthy'!$A41&amp;"/"&amp;'The McCarthy'!$B41,"")</f>
        <v/>
      </c>
      <c r="C62" s="108">
        <f>IF('The McCarthy'!$A41="Studio",'The McCarthy'!$C41,0)</f>
        <v>0</v>
      </c>
      <c r="D62" s="149">
        <f>IF('The McCarthy'!$A41="Studio",'The McCarthy'!$D41,0)</f>
        <v>0</v>
      </c>
      <c r="E62" s="150">
        <f t="shared" si="4"/>
        <v>0</v>
      </c>
      <c r="F62" s="150">
        <f>IF('The McCarthy'!$A41="Studio",'The McCarthy'!$K41,0)</f>
        <v>0</v>
      </c>
      <c r="G62" s="150">
        <f t="shared" si="5"/>
        <v>0</v>
      </c>
      <c r="H62" s="151">
        <f>IF('The McCarthy'!$A41="Studio",'The McCarthy'!$M41,0)</f>
        <v>0</v>
      </c>
    </row>
    <row r="63" spans="1:8" hidden="1" x14ac:dyDescent="0.2">
      <c r="A63" s="96" t="str">
        <f>IF('The McCarthy'!A42="Studio",'The McCarthy'!$B$1,"")</f>
        <v/>
      </c>
      <c r="B63" s="108" t="str">
        <f>IF('The McCarthy'!$A42="Studio",'The McCarthy'!$A42&amp;"/"&amp;'The McCarthy'!$B42,"")</f>
        <v/>
      </c>
      <c r="C63" s="108">
        <f>IF('The McCarthy'!$A42="Studio",'The McCarthy'!$C42,0)</f>
        <v>0</v>
      </c>
      <c r="D63" s="149">
        <f>IF('The McCarthy'!$A42="Studio",'The McCarthy'!$D42,0)</f>
        <v>0</v>
      </c>
      <c r="E63" s="150">
        <f t="shared" si="4"/>
        <v>0</v>
      </c>
      <c r="F63" s="150">
        <f>IF('The McCarthy'!$A42="Studio",'The McCarthy'!$K42,0)</f>
        <v>0</v>
      </c>
      <c r="G63" s="150">
        <f t="shared" si="5"/>
        <v>0</v>
      </c>
      <c r="H63" s="151">
        <f>IF('The McCarthy'!$A42="Studio",'The McCarthy'!$M42,0)</f>
        <v>0</v>
      </c>
    </row>
    <row r="64" spans="1:8" hidden="1" x14ac:dyDescent="0.2">
      <c r="A64" s="96" t="str">
        <f>IF('The McCarthy'!A43="Studio",'The McCarthy'!$B$1,"")</f>
        <v/>
      </c>
      <c r="B64" s="108" t="str">
        <f>IF('The McCarthy'!$A43="Studio",'The McCarthy'!$A43&amp;"/"&amp;'The McCarthy'!$B43,"")</f>
        <v/>
      </c>
      <c r="C64" s="108">
        <f>IF('The McCarthy'!$A43="Studio",'The McCarthy'!$C43,0)</f>
        <v>0</v>
      </c>
      <c r="D64" s="149">
        <f>IF('The McCarthy'!$A43="Studio",'The McCarthy'!$D43,0)</f>
        <v>0</v>
      </c>
      <c r="E64" s="150">
        <f t="shared" si="4"/>
        <v>0</v>
      </c>
      <c r="F64" s="150">
        <f>IF('The McCarthy'!$A43="Studio",'The McCarthy'!$K43,0)</f>
        <v>0</v>
      </c>
      <c r="G64" s="150">
        <f t="shared" si="5"/>
        <v>0</v>
      </c>
      <c r="H64" s="151">
        <f>IF('The McCarthy'!$A43="Studio",'The McCarthy'!$M43,0)</f>
        <v>0</v>
      </c>
    </row>
    <row r="65" spans="1:8" hidden="1" x14ac:dyDescent="0.2">
      <c r="A65" s="96" t="str">
        <f>IF('The McCarthy'!A44="Studio",'The McCarthy'!$B$1,"")</f>
        <v/>
      </c>
      <c r="B65" s="108" t="str">
        <f>IF('The McCarthy'!$A44="Studio",'The McCarthy'!$A44&amp;"/"&amp;'The McCarthy'!$B44,"")</f>
        <v/>
      </c>
      <c r="C65" s="108">
        <f>IF('The McCarthy'!$A44="Studio",'The McCarthy'!$C44,0)</f>
        <v>0</v>
      </c>
      <c r="D65" s="149">
        <f>IF('The McCarthy'!$A44="Studio",'The McCarthy'!$D44,0)</f>
        <v>0</v>
      </c>
      <c r="E65" s="150">
        <f t="shared" si="4"/>
        <v>0</v>
      </c>
      <c r="F65" s="150">
        <f>IF('The McCarthy'!$A44="Studio",'The McCarthy'!$K44,0)</f>
        <v>0</v>
      </c>
      <c r="G65" s="150">
        <f t="shared" si="5"/>
        <v>0</v>
      </c>
      <c r="H65" s="151">
        <f>IF('The McCarthy'!$A44="Studio",'The McCarthy'!$M44,0)</f>
        <v>0</v>
      </c>
    </row>
    <row r="66" spans="1:8" hidden="1" x14ac:dyDescent="0.2">
      <c r="A66" s="96" t="str">
        <f>IF('The McCarthy'!A45="Studio",'The McCarthy'!$B$1,"")</f>
        <v/>
      </c>
      <c r="B66" s="108" t="str">
        <f>IF('The McCarthy'!$A45="Studio",'The McCarthy'!$A45&amp;"/"&amp;'The McCarthy'!$B45,"")</f>
        <v/>
      </c>
      <c r="C66" s="108">
        <f>IF('The McCarthy'!$A45="Studio",'The McCarthy'!$C45,0)</f>
        <v>0</v>
      </c>
      <c r="D66" s="149">
        <f>IF('The McCarthy'!$A45="Studio",'The McCarthy'!$D45,0)</f>
        <v>0</v>
      </c>
      <c r="E66" s="150">
        <f t="shared" si="4"/>
        <v>0</v>
      </c>
      <c r="F66" s="150">
        <f>IF('The McCarthy'!$A45="Studio",'The McCarthy'!$K45,0)</f>
        <v>0</v>
      </c>
      <c r="G66" s="150">
        <f t="shared" si="5"/>
        <v>0</v>
      </c>
      <c r="H66" s="151">
        <f>IF('The McCarthy'!$A45="Studio",'The McCarthy'!$M45,0)</f>
        <v>0</v>
      </c>
    </row>
    <row r="67" spans="1:8" hidden="1" x14ac:dyDescent="0.2">
      <c r="A67" s="96" t="str">
        <f>IF('The McCarthy'!A46="Studio",'The McCarthy'!$B$1,"")</f>
        <v/>
      </c>
      <c r="B67" s="108" t="str">
        <f>IF('The McCarthy'!$A46="Studio",'The McCarthy'!$A46&amp;"/"&amp;'The McCarthy'!$B46,"")</f>
        <v/>
      </c>
      <c r="C67" s="108">
        <f>IF('The McCarthy'!$A46="Studio",'The McCarthy'!$C46,0)</f>
        <v>0</v>
      </c>
      <c r="D67" s="149">
        <f>IF('The McCarthy'!$A46="Studio",'The McCarthy'!$D46,0)</f>
        <v>0</v>
      </c>
      <c r="E67" s="150">
        <f t="shared" si="4"/>
        <v>0</v>
      </c>
      <c r="F67" s="150">
        <f>IF('The McCarthy'!$A46="Studio",'The McCarthy'!$K46,0)</f>
        <v>0</v>
      </c>
      <c r="G67" s="150">
        <f t="shared" si="5"/>
        <v>0</v>
      </c>
      <c r="H67" s="151">
        <f>IF('The McCarthy'!$A46="Studio",'The McCarthy'!$M46,0)</f>
        <v>0</v>
      </c>
    </row>
    <row r="68" spans="1:8" hidden="1" x14ac:dyDescent="0.2">
      <c r="A68" s="96" t="str">
        <f>IF('The McCarthy'!A47="Studio",'The McCarthy'!$B$1,"")</f>
        <v/>
      </c>
      <c r="B68" s="108" t="str">
        <f>IF('The McCarthy'!$A47="Studio",'The McCarthy'!$A47&amp;"/"&amp;'The McCarthy'!$B47,"")</f>
        <v/>
      </c>
      <c r="C68" s="108">
        <f>IF('The McCarthy'!$A47="Studio",'The McCarthy'!$C47,0)</f>
        <v>0</v>
      </c>
      <c r="D68" s="149">
        <f>IF('The McCarthy'!$A47="Studio",'The McCarthy'!$D47,0)</f>
        <v>0</v>
      </c>
      <c r="E68" s="150">
        <f t="shared" si="4"/>
        <v>0</v>
      </c>
      <c r="F68" s="150">
        <f>IF('The McCarthy'!$A47="Studio",'The McCarthy'!$K47,0)</f>
        <v>0</v>
      </c>
      <c r="G68" s="150">
        <f t="shared" si="5"/>
        <v>0</v>
      </c>
      <c r="H68" s="151">
        <f>IF('The McCarthy'!$A47="Studio",'The McCarthy'!$M47,0)</f>
        <v>0</v>
      </c>
    </row>
    <row r="69" spans="1:8" hidden="1" x14ac:dyDescent="0.2">
      <c r="A69" s="96" t="str">
        <f>IF('The McCarthy'!A48="Studio",'The McCarthy'!$B$1,"")</f>
        <v/>
      </c>
      <c r="B69" s="108" t="str">
        <f>IF('The McCarthy'!$A48="Studio",'The McCarthy'!$A48&amp;"/"&amp;'The McCarthy'!$B48,"")</f>
        <v/>
      </c>
      <c r="C69" s="108">
        <f>IF('The McCarthy'!$A48="Studio",'The McCarthy'!$C48,0)</f>
        <v>0</v>
      </c>
      <c r="D69" s="149">
        <f>IF('The McCarthy'!$A48="Studio",'The McCarthy'!$D48,0)</f>
        <v>0</v>
      </c>
      <c r="E69" s="150">
        <f t="shared" si="4"/>
        <v>0</v>
      </c>
      <c r="F69" s="150">
        <f>IF('The McCarthy'!$A48="Studio",'The McCarthy'!$K48,0)</f>
        <v>0</v>
      </c>
      <c r="G69" s="150">
        <f t="shared" si="5"/>
        <v>0</v>
      </c>
      <c r="H69" s="151">
        <f>IF('The McCarthy'!$A48="Studio",'The McCarthy'!$M48,0)</f>
        <v>0</v>
      </c>
    </row>
    <row r="70" spans="1:8" hidden="1" x14ac:dyDescent="0.2">
      <c r="A70" s="96" t="str">
        <f>IF('The McCarthy'!A49="Studio",'The McCarthy'!$B$1,"")</f>
        <v/>
      </c>
      <c r="B70" s="108" t="str">
        <f>IF('The McCarthy'!$A49="Studio",'The McCarthy'!$A49&amp;"/"&amp;'The McCarthy'!$B49,"")</f>
        <v/>
      </c>
      <c r="C70" s="108">
        <f>IF('The McCarthy'!$A49="Studio",'The McCarthy'!$C49,0)</f>
        <v>0</v>
      </c>
      <c r="D70" s="149">
        <f>IF('The McCarthy'!$A49="Studio",'The McCarthy'!$D49,0)</f>
        <v>0</v>
      </c>
      <c r="E70" s="150">
        <f t="shared" si="4"/>
        <v>0</v>
      </c>
      <c r="F70" s="150">
        <f>IF('The McCarthy'!$A49="Studio",'The McCarthy'!$K49,0)</f>
        <v>0</v>
      </c>
      <c r="G70" s="150">
        <f t="shared" si="5"/>
        <v>0</v>
      </c>
      <c r="H70" s="151">
        <f>IF('The McCarthy'!$A49="Studio",'The McCarthy'!$M49,0)</f>
        <v>0</v>
      </c>
    </row>
    <row r="71" spans="1:8" hidden="1" x14ac:dyDescent="0.2">
      <c r="A71" s="96" t="str">
        <f>IF('The McCarthy'!A50="Studio",'The McCarthy'!$B$1,"")</f>
        <v/>
      </c>
      <c r="B71" s="108" t="str">
        <f>IF('The McCarthy'!$A50="Studio",'The McCarthy'!$A50&amp;"/"&amp;'The McCarthy'!$B50,"")</f>
        <v/>
      </c>
      <c r="C71" s="108">
        <f>IF('The McCarthy'!$A50="Studio",'The McCarthy'!$C50,0)</f>
        <v>0</v>
      </c>
      <c r="D71" s="149">
        <f>IF('The McCarthy'!$A50="Studio",'The McCarthy'!$D50,0)</f>
        <v>0</v>
      </c>
      <c r="E71" s="150">
        <f t="shared" si="4"/>
        <v>0</v>
      </c>
      <c r="F71" s="150">
        <f>IF('The McCarthy'!$A50="Studio",'The McCarthy'!$K50,0)</f>
        <v>0</v>
      </c>
      <c r="G71" s="150">
        <f t="shared" si="5"/>
        <v>0</v>
      </c>
      <c r="H71" s="151">
        <f>IF('The McCarthy'!$A50="Studio",'The McCarthy'!$M50,0)</f>
        <v>0</v>
      </c>
    </row>
    <row r="72" spans="1:8" hidden="1" x14ac:dyDescent="0.2">
      <c r="A72" s="96" t="str">
        <f>IF('The McCarthy'!A51="Studio",'The McCarthy'!$B$1,"")</f>
        <v/>
      </c>
      <c r="B72" s="108" t="str">
        <f>IF('The McCarthy'!$A51="Studio",'The McCarthy'!$A51&amp;"/"&amp;'The McCarthy'!$B51,"")</f>
        <v/>
      </c>
      <c r="C72" s="108">
        <f>IF('The McCarthy'!$A51="Studio",'The McCarthy'!$C51,0)</f>
        <v>0</v>
      </c>
      <c r="D72" s="149">
        <f>IF('The McCarthy'!$A51="Studio",'The McCarthy'!$D51,0)</f>
        <v>0</v>
      </c>
      <c r="E72" s="150">
        <f t="shared" si="4"/>
        <v>0</v>
      </c>
      <c r="F72" s="150">
        <f>IF('The McCarthy'!$A51="Studio",'The McCarthy'!$K51,0)</f>
        <v>0</v>
      </c>
      <c r="G72" s="150">
        <f t="shared" si="5"/>
        <v>0</v>
      </c>
      <c r="H72" s="151">
        <f>IF('The McCarthy'!$A51="Studio",'The McCarthy'!$M51,0)</f>
        <v>0</v>
      </c>
    </row>
    <row r="73" spans="1:8" hidden="1" x14ac:dyDescent="0.2">
      <c r="A73" s="96" t="str">
        <f>IF('The McCarthy'!A52="Studio",'The McCarthy'!$B$1,"")</f>
        <v/>
      </c>
      <c r="B73" s="108" t="str">
        <f>IF('The McCarthy'!$A52="Studio",'The McCarthy'!$A52&amp;"/"&amp;'The McCarthy'!$B52,"")</f>
        <v/>
      </c>
      <c r="C73" s="108">
        <f>IF('The McCarthy'!$A52="Studio",'The McCarthy'!$C52,0)</f>
        <v>0</v>
      </c>
      <c r="D73" s="149">
        <f>IF('The McCarthy'!$A52="Studio",'The McCarthy'!$D52,0)</f>
        <v>0</v>
      </c>
      <c r="E73" s="150">
        <f t="shared" si="4"/>
        <v>0</v>
      </c>
      <c r="F73" s="150">
        <f>IF('The McCarthy'!$A52="Studio",'The McCarthy'!$K52,0)</f>
        <v>0</v>
      </c>
      <c r="G73" s="150">
        <f t="shared" si="5"/>
        <v>0</v>
      </c>
      <c r="H73" s="151">
        <f>IF('The McCarthy'!$A52="Studio",'The McCarthy'!$M52,0)</f>
        <v>0</v>
      </c>
    </row>
    <row r="74" spans="1:8" hidden="1" x14ac:dyDescent="0.2">
      <c r="A74" s="96" t="str">
        <f>IF('The McCarthy'!A53="Studio",'The McCarthy'!$B$1,"")</f>
        <v/>
      </c>
      <c r="B74" s="108" t="str">
        <f>IF('The McCarthy'!$A53="Studio",'The McCarthy'!$A53&amp;"/"&amp;'The McCarthy'!$B53,"")</f>
        <v/>
      </c>
      <c r="C74" s="108">
        <f>IF('The McCarthy'!$A53="Studio",'The McCarthy'!$C53,0)</f>
        <v>0</v>
      </c>
      <c r="D74" s="149">
        <f>IF('The McCarthy'!$A53="Studio",'The McCarthy'!$D53,0)</f>
        <v>0</v>
      </c>
      <c r="E74" s="150">
        <f t="shared" si="4"/>
        <v>0</v>
      </c>
      <c r="F74" s="150">
        <f>IF('The McCarthy'!$A53="Studio",'The McCarthy'!$K53,0)</f>
        <v>0</v>
      </c>
      <c r="G74" s="150">
        <f t="shared" si="5"/>
        <v>0</v>
      </c>
      <c r="H74" s="151">
        <f>IF('The McCarthy'!$A53="Studio",'The McCarthy'!$M53,0)</f>
        <v>0</v>
      </c>
    </row>
    <row r="75" spans="1:8" hidden="1" x14ac:dyDescent="0.2">
      <c r="A75" s="96" t="str">
        <f>IF('The McCarthy'!A54="Studio",'The McCarthy'!$B$1,"")</f>
        <v/>
      </c>
      <c r="B75" s="108" t="str">
        <f>IF('The McCarthy'!$A54="Studio",'The McCarthy'!$A54&amp;"/"&amp;'The McCarthy'!$B54,"")</f>
        <v/>
      </c>
      <c r="C75" s="108">
        <f>IF('The McCarthy'!$A54="Studio",'The McCarthy'!$C54,0)</f>
        <v>0</v>
      </c>
      <c r="D75" s="149">
        <f>IF('The McCarthy'!$A54="Studio",'The McCarthy'!$D54,0)</f>
        <v>0</v>
      </c>
      <c r="E75" s="150">
        <f t="shared" si="4"/>
        <v>0</v>
      </c>
      <c r="F75" s="150">
        <f>IF('The McCarthy'!$A54="Studio",'The McCarthy'!$K54,0)</f>
        <v>0</v>
      </c>
      <c r="G75" s="150">
        <f t="shared" si="5"/>
        <v>0</v>
      </c>
      <c r="H75" s="151">
        <f>IF('The McCarthy'!$A54="Studio",'The McCarthy'!$M54,0)</f>
        <v>0</v>
      </c>
    </row>
    <row r="76" spans="1:8" hidden="1" x14ac:dyDescent="0.2">
      <c r="A76" s="96" t="str">
        <f>IF('The McCarthy'!A55="Studio",'The McCarthy'!$B$1,"")</f>
        <v/>
      </c>
      <c r="B76" s="108" t="str">
        <f>IF('The McCarthy'!$A55="Studio",'The McCarthy'!$A55&amp;"/"&amp;'The McCarthy'!$B55,"")</f>
        <v/>
      </c>
      <c r="C76" s="108">
        <f>IF('The McCarthy'!$A55="Studio",'The McCarthy'!$C55,0)</f>
        <v>0</v>
      </c>
      <c r="D76" s="149">
        <f>IF('The McCarthy'!$A55="Studio",'The McCarthy'!$D55,0)</f>
        <v>0</v>
      </c>
      <c r="E76" s="150">
        <f t="shared" si="4"/>
        <v>0</v>
      </c>
      <c r="F76" s="150">
        <f>IF('The McCarthy'!$A55="Studio",'The McCarthy'!$K55,0)</f>
        <v>0</v>
      </c>
      <c r="G76" s="150">
        <f t="shared" si="5"/>
        <v>0</v>
      </c>
      <c r="H76" s="151">
        <f>IF('The McCarthy'!$A55="Studio",'The McCarthy'!$M55,0)</f>
        <v>0</v>
      </c>
    </row>
    <row r="77" spans="1:8" hidden="1" x14ac:dyDescent="0.2">
      <c r="A77" s="96" t="str">
        <f>IF('The McCarthy'!A56="Studio",'The McCarthy'!$B$1,"")</f>
        <v/>
      </c>
      <c r="B77" s="108" t="str">
        <f>IF('The McCarthy'!$A56="Studio",'The McCarthy'!$A56&amp;"/"&amp;'The McCarthy'!$B56,"")</f>
        <v/>
      </c>
      <c r="C77" s="108">
        <f>IF('The McCarthy'!$A56="Studio",'The McCarthy'!$C56,0)</f>
        <v>0</v>
      </c>
      <c r="D77" s="149">
        <f>IF('The McCarthy'!$A56="Studio",'The McCarthy'!$D56,0)</f>
        <v>0</v>
      </c>
      <c r="E77" s="150">
        <f t="shared" si="4"/>
        <v>0</v>
      </c>
      <c r="F77" s="150">
        <f>IF('The McCarthy'!$A56="Studio",'The McCarthy'!$K56,0)</f>
        <v>0</v>
      </c>
      <c r="G77" s="150">
        <f t="shared" si="5"/>
        <v>0</v>
      </c>
      <c r="H77" s="151">
        <f>IF('The McCarthy'!$A56="Studio",'The McCarthy'!$M56,0)</f>
        <v>0</v>
      </c>
    </row>
    <row r="78" spans="1:8" hidden="1" x14ac:dyDescent="0.2">
      <c r="A78" s="96" t="str">
        <f>IF('The McCarthy'!A57="Studio",'The McCarthy'!$B$1,"")</f>
        <v/>
      </c>
      <c r="B78" s="108" t="str">
        <f>IF('The McCarthy'!$A57="Studio",'The McCarthy'!$A57&amp;"/"&amp;'The McCarthy'!$B57,"")</f>
        <v/>
      </c>
      <c r="C78" s="108">
        <f>IF('The McCarthy'!$A57="Studio",'The McCarthy'!$C57,0)</f>
        <v>0</v>
      </c>
      <c r="D78" s="149">
        <f>IF('The McCarthy'!$A57="Studio",'The McCarthy'!$D57,0)</f>
        <v>0</v>
      </c>
      <c r="E78" s="150">
        <f t="shared" si="4"/>
        <v>0</v>
      </c>
      <c r="F78" s="150">
        <f>IF('The McCarthy'!$A57="Studio",'The McCarthy'!$K57,0)</f>
        <v>0</v>
      </c>
      <c r="G78" s="150">
        <f t="shared" si="5"/>
        <v>0</v>
      </c>
      <c r="H78" s="151">
        <f>IF('The McCarthy'!$A57="Studio",'The McCarthy'!$M57,0)</f>
        <v>0</v>
      </c>
    </row>
    <row r="79" spans="1:8" hidden="1" x14ac:dyDescent="0.2">
      <c r="A79" s="96" t="str">
        <f>IF('The McCarthy'!A58="Studio",'The McCarthy'!$B$1,"")</f>
        <v/>
      </c>
      <c r="B79" s="108" t="str">
        <f>IF('The McCarthy'!$A58="Studio",'The McCarthy'!$A58&amp;"/"&amp;'The McCarthy'!$B58,"")</f>
        <v/>
      </c>
      <c r="C79" s="108">
        <f>IF('The McCarthy'!$A58="Studio",'The McCarthy'!$C58,0)</f>
        <v>0</v>
      </c>
      <c r="D79" s="149">
        <f>IF('The McCarthy'!$A58="Studio",'The McCarthy'!$D58,0)</f>
        <v>0</v>
      </c>
      <c r="E79" s="150">
        <f t="shared" si="4"/>
        <v>0</v>
      </c>
      <c r="F79" s="150">
        <f>IF('The McCarthy'!$A58="Studio",'The McCarthy'!$K58,0)</f>
        <v>0</v>
      </c>
      <c r="G79" s="150">
        <f t="shared" si="5"/>
        <v>0</v>
      </c>
      <c r="H79" s="151">
        <f>IF('The McCarthy'!$A58="Studio",'The McCarthy'!$M58,0)</f>
        <v>0</v>
      </c>
    </row>
    <row r="80" spans="1:8" hidden="1" x14ac:dyDescent="0.2">
      <c r="A80" s="96" t="str">
        <f>IF('The McCarthy'!A59="Studio",'The McCarthy'!$B$1,"")</f>
        <v/>
      </c>
      <c r="B80" s="108" t="str">
        <f>IF('The McCarthy'!$A59="Studio",'The McCarthy'!$A59&amp;"/"&amp;'The McCarthy'!$B59,"")</f>
        <v/>
      </c>
      <c r="C80" s="108">
        <f>IF('The McCarthy'!$A59="Studio",'The McCarthy'!$C59,0)</f>
        <v>0</v>
      </c>
      <c r="D80" s="149">
        <f>IF('The McCarthy'!$A59="Studio",'The McCarthy'!$D59,0)</f>
        <v>0</v>
      </c>
      <c r="E80" s="150">
        <f t="shared" si="4"/>
        <v>0</v>
      </c>
      <c r="F80" s="150">
        <f>IF('The McCarthy'!$A59="Studio",'The McCarthy'!$K59,0)</f>
        <v>0</v>
      </c>
      <c r="G80" s="150">
        <f t="shared" si="5"/>
        <v>0</v>
      </c>
      <c r="H80" s="151">
        <f>IF('The McCarthy'!$A59="Studio",'The McCarthy'!$M59,0)</f>
        <v>0</v>
      </c>
    </row>
    <row r="81" spans="1:8" hidden="1" x14ac:dyDescent="0.2">
      <c r="A81" s="96" t="str">
        <f>IF('The McCarthy'!A60="Studio",'The McCarthy'!$B$1,"")</f>
        <v/>
      </c>
      <c r="B81" s="108" t="str">
        <f>IF('The McCarthy'!$A60="Studio",'The McCarthy'!$A60&amp;"/"&amp;'The McCarthy'!$B60,"")</f>
        <v/>
      </c>
      <c r="C81" s="108">
        <f>IF('The McCarthy'!$A60="Studio",'The McCarthy'!$C60,0)</f>
        <v>0</v>
      </c>
      <c r="D81" s="149">
        <f>IF('The McCarthy'!$A60="Studio",'The McCarthy'!$D60,0)</f>
        <v>0</v>
      </c>
      <c r="E81" s="150">
        <f t="shared" si="4"/>
        <v>0</v>
      </c>
      <c r="F81" s="150">
        <f>IF('The McCarthy'!$A60="Studio",'The McCarthy'!$K60,0)</f>
        <v>0</v>
      </c>
      <c r="G81" s="150">
        <f t="shared" si="5"/>
        <v>0</v>
      </c>
      <c r="H81" s="151">
        <f>IF('The McCarthy'!$A60="Studio",'The McCarthy'!$M60,0)</f>
        <v>0</v>
      </c>
    </row>
    <row r="82" spans="1:8" hidden="1" x14ac:dyDescent="0.2">
      <c r="A82" s="96" t="str">
        <f>IF('The McCarthy'!A61="Studio",'The McCarthy'!$B$1,"")</f>
        <v/>
      </c>
      <c r="B82" s="108" t="str">
        <f>IF('The McCarthy'!$A61="Studio",'The McCarthy'!$A61&amp;"/"&amp;'The McCarthy'!$B61,"")</f>
        <v/>
      </c>
      <c r="C82" s="108">
        <f>IF('The McCarthy'!$A61="Studio",'The McCarthy'!$C61,0)</f>
        <v>0</v>
      </c>
      <c r="D82" s="149">
        <f>IF('The McCarthy'!$A61="Studio",'The McCarthy'!$D61,0)</f>
        <v>0</v>
      </c>
      <c r="E82" s="150">
        <f t="shared" si="4"/>
        <v>0</v>
      </c>
      <c r="F82" s="150">
        <f>IF('The McCarthy'!$A61="Studio",'The McCarthy'!$K61,0)</f>
        <v>0</v>
      </c>
      <c r="G82" s="150">
        <f t="shared" si="5"/>
        <v>0</v>
      </c>
      <c r="H82" s="151">
        <f>IF('The McCarthy'!$A61="Studio",'The McCarthy'!$M61,0)</f>
        <v>0</v>
      </c>
    </row>
    <row r="83" spans="1:8" hidden="1" x14ac:dyDescent="0.2">
      <c r="A83" s="96" t="str">
        <f>IF('The McCarthy'!A62="Studio",'The McCarthy'!$B$1,"")</f>
        <v/>
      </c>
      <c r="B83" s="108" t="str">
        <f>IF('The McCarthy'!$A62="Studio",'The McCarthy'!$A62&amp;"/"&amp;'The McCarthy'!$B62,"")</f>
        <v/>
      </c>
      <c r="C83" s="108">
        <f>IF('The McCarthy'!$A62="Studio",'The McCarthy'!$C62,0)</f>
        <v>0</v>
      </c>
      <c r="D83" s="149">
        <f>IF('The McCarthy'!$A62="Studio",'The McCarthy'!$D62,0)</f>
        <v>0</v>
      </c>
      <c r="E83" s="150">
        <f t="shared" si="4"/>
        <v>0</v>
      </c>
      <c r="F83" s="150">
        <f>IF('The McCarthy'!$A62="Studio",'The McCarthy'!$K62,0)</f>
        <v>0</v>
      </c>
      <c r="G83" s="150">
        <f t="shared" si="5"/>
        <v>0</v>
      </c>
      <c r="H83" s="151">
        <f>IF('The McCarthy'!$A62="Studio",'The McCarthy'!$M62,0)</f>
        <v>0</v>
      </c>
    </row>
    <row r="84" spans="1:8" hidden="1" x14ac:dyDescent="0.2">
      <c r="A84" s="96" t="str">
        <f>IF('The McCarthy'!A63="Studio",'The McCarthy'!$B$1,"")</f>
        <v/>
      </c>
      <c r="B84" s="108" t="str">
        <f>IF('The McCarthy'!$A63="Studio",'The McCarthy'!$A63&amp;"/"&amp;'The McCarthy'!$B63,"")</f>
        <v/>
      </c>
      <c r="C84" s="108">
        <f>IF('The McCarthy'!$A63="Studio",'The McCarthy'!$C63,0)</f>
        <v>0</v>
      </c>
      <c r="D84" s="149">
        <f>IF('The McCarthy'!$A63="Studio",'The McCarthy'!$D63,0)</f>
        <v>0</v>
      </c>
      <c r="E84" s="150">
        <f t="shared" si="4"/>
        <v>0</v>
      </c>
      <c r="F84" s="150">
        <f>IF('The McCarthy'!$A63="Studio",'The McCarthy'!$K63,0)</f>
        <v>0</v>
      </c>
      <c r="G84" s="150">
        <f t="shared" si="5"/>
        <v>0</v>
      </c>
      <c r="H84" s="151">
        <f>IF('The McCarthy'!$A63="Studio",'The McCarthy'!$M63,0)</f>
        <v>0</v>
      </c>
    </row>
    <row r="85" spans="1:8" hidden="1" x14ac:dyDescent="0.2">
      <c r="A85" s="96" t="str">
        <f>IF('The McCarthy'!A64="Studio",'The McCarthy'!$B$1,"")</f>
        <v/>
      </c>
      <c r="B85" s="108" t="str">
        <f>IF('The McCarthy'!$A64="Studio",'The McCarthy'!$A64&amp;"/"&amp;'The McCarthy'!$B64,"")</f>
        <v/>
      </c>
      <c r="C85" s="108">
        <f>IF('The McCarthy'!$A64="Studio",'The McCarthy'!$C64,0)</f>
        <v>0</v>
      </c>
      <c r="D85" s="149">
        <f>IF('The McCarthy'!$A64="Studio",'The McCarthy'!$D64,0)</f>
        <v>0</v>
      </c>
      <c r="E85" s="150">
        <f t="shared" si="4"/>
        <v>0</v>
      </c>
      <c r="F85" s="150">
        <f>IF('The McCarthy'!$A64="Studio",'The McCarthy'!$K64,0)</f>
        <v>0</v>
      </c>
      <c r="G85" s="150">
        <f t="shared" si="5"/>
        <v>0</v>
      </c>
      <c r="H85" s="151">
        <f>IF('The McCarthy'!$A64="Studio",'The McCarthy'!$M64,0)</f>
        <v>0</v>
      </c>
    </row>
    <row r="86" spans="1:8" hidden="1" x14ac:dyDescent="0.2">
      <c r="A86" s="96" t="str">
        <f>IF('The McCarthy'!A65="Studio",'The McCarthy'!$B$1,"")</f>
        <v/>
      </c>
      <c r="B86" s="108" t="str">
        <f>IF('The McCarthy'!$A65="Studio",'The McCarthy'!$A65&amp;"/"&amp;'The McCarthy'!$B65,"")</f>
        <v/>
      </c>
      <c r="C86" s="108">
        <f>IF('The McCarthy'!$A65="Studio",'The McCarthy'!$C65,0)</f>
        <v>0</v>
      </c>
      <c r="D86" s="149">
        <f>IF('The McCarthy'!$A65="Studio",'The McCarthy'!$D65,0)</f>
        <v>0</v>
      </c>
      <c r="E86" s="150">
        <f t="shared" si="4"/>
        <v>0</v>
      </c>
      <c r="F86" s="150">
        <f>IF('The McCarthy'!$A65="Studio",'The McCarthy'!$K65,0)</f>
        <v>0</v>
      </c>
      <c r="G86" s="150">
        <f t="shared" si="5"/>
        <v>0</v>
      </c>
      <c r="H86" s="151">
        <f>IF('The McCarthy'!$A65="Studio",'The McCarthy'!$M65,0)</f>
        <v>0</v>
      </c>
    </row>
    <row r="87" spans="1:8" hidden="1" x14ac:dyDescent="0.2">
      <c r="A87" s="96" t="str">
        <f>IF('The McCarthy'!A66="Studio",'The McCarthy'!$B$1,"")</f>
        <v/>
      </c>
      <c r="B87" s="108" t="str">
        <f>IF('The McCarthy'!$A66="Studio",'The McCarthy'!$A66&amp;"/"&amp;'The McCarthy'!$B66,"")</f>
        <v/>
      </c>
      <c r="C87" s="108">
        <f>IF('The McCarthy'!$A66="Studio",'The McCarthy'!$C66,0)</f>
        <v>0</v>
      </c>
      <c r="D87" s="149">
        <f>IF('The McCarthy'!$A66="Studio",'The McCarthy'!$D66,0)</f>
        <v>0</v>
      </c>
      <c r="E87" s="150">
        <f t="shared" si="4"/>
        <v>0</v>
      </c>
      <c r="F87" s="150">
        <f>IF('The McCarthy'!$A66="Studio",'The McCarthy'!$K66,0)</f>
        <v>0</v>
      </c>
      <c r="G87" s="150">
        <f t="shared" si="5"/>
        <v>0</v>
      </c>
      <c r="H87" s="151">
        <f>IF('The McCarthy'!$A66="Studio",'The McCarthy'!$M66,0)</f>
        <v>0</v>
      </c>
    </row>
    <row r="88" spans="1:8" hidden="1" x14ac:dyDescent="0.2">
      <c r="A88" s="96" t="str">
        <f>IF('The McCarthy'!A67="Studio",'The McCarthy'!$B$1,"")</f>
        <v/>
      </c>
      <c r="B88" s="108" t="str">
        <f>IF('The McCarthy'!$A67="Studio",'The McCarthy'!$A67&amp;"/"&amp;'The McCarthy'!$B67,"")</f>
        <v/>
      </c>
      <c r="C88" s="108">
        <f>IF('The McCarthy'!$A67="Studio",'The McCarthy'!$C67,0)</f>
        <v>0</v>
      </c>
      <c r="D88" s="149">
        <f>IF('The McCarthy'!$A67="Studio",'The McCarthy'!$D67,0)</f>
        <v>0</v>
      </c>
      <c r="E88" s="150">
        <f t="shared" si="4"/>
        <v>0</v>
      </c>
      <c r="F88" s="150">
        <f>IF('The McCarthy'!$A67="Studio",'The McCarthy'!$K67,0)</f>
        <v>0</v>
      </c>
      <c r="G88" s="150">
        <f t="shared" si="5"/>
        <v>0</v>
      </c>
      <c r="H88" s="151">
        <f>IF('The McCarthy'!$A67="Studio",'The McCarthy'!$M67,0)</f>
        <v>0</v>
      </c>
    </row>
    <row r="89" spans="1:8" hidden="1" x14ac:dyDescent="0.2">
      <c r="A89" s="96" t="str">
        <f>IF('The McCarthy'!A68="Studio",'The McCarthy'!$B$1,"")</f>
        <v/>
      </c>
      <c r="B89" s="108" t="str">
        <f>IF('The McCarthy'!$A68="Studio",'The McCarthy'!$A68&amp;"/"&amp;'The McCarthy'!$B68,"")</f>
        <v/>
      </c>
      <c r="C89" s="108">
        <f>IF('The McCarthy'!$A68="Studio",'The McCarthy'!$C68,0)</f>
        <v>0</v>
      </c>
      <c r="D89" s="149">
        <f>IF('The McCarthy'!$A68="Studio",'The McCarthy'!$D68,0)</f>
        <v>0</v>
      </c>
      <c r="E89" s="150">
        <f t="shared" si="4"/>
        <v>0</v>
      </c>
      <c r="F89" s="150">
        <f>IF('The McCarthy'!$A68="Studio",'The McCarthy'!$K68,0)</f>
        <v>0</v>
      </c>
      <c r="G89" s="150">
        <f t="shared" si="5"/>
        <v>0</v>
      </c>
      <c r="H89" s="151">
        <f>IF('The McCarthy'!$A68="Studio",'The McCarthy'!$M68,0)</f>
        <v>0</v>
      </c>
    </row>
    <row r="90" spans="1:8" hidden="1" x14ac:dyDescent="0.2">
      <c r="A90" s="96" t="str">
        <f>IF('The McCarthy'!A69="Studio",'The McCarthy'!$B$1,"")</f>
        <v/>
      </c>
      <c r="B90" s="108" t="str">
        <f>IF('The McCarthy'!$A69="Studio",'The McCarthy'!$A69&amp;"/"&amp;'The McCarthy'!$B69,"")</f>
        <v/>
      </c>
      <c r="C90" s="108">
        <f>IF('The McCarthy'!$A69="Studio",'The McCarthy'!$C69,0)</f>
        <v>0</v>
      </c>
      <c r="D90" s="149">
        <f>IF('The McCarthy'!$A69="Studio",'The McCarthy'!$D69,0)</f>
        <v>0</v>
      </c>
      <c r="E90" s="150">
        <f t="shared" si="4"/>
        <v>0</v>
      </c>
      <c r="F90" s="150">
        <f>IF('The McCarthy'!$A69="Studio",'The McCarthy'!$K69,0)</f>
        <v>0</v>
      </c>
      <c r="G90" s="150">
        <f t="shared" si="5"/>
        <v>0</v>
      </c>
      <c r="H90" s="151">
        <f>IF('The McCarthy'!$A69="Studio",'The McCarthy'!$M69,0)</f>
        <v>0</v>
      </c>
    </row>
    <row r="91" spans="1:8" hidden="1" x14ac:dyDescent="0.2">
      <c r="A91" s="96" t="str">
        <f>IF('The McCarthy'!A70="Studio",'The McCarthy'!$B$1,"")</f>
        <v/>
      </c>
      <c r="B91" s="108" t="str">
        <f>IF('The McCarthy'!$A70="Studio",'The McCarthy'!$A70&amp;"/"&amp;'The McCarthy'!$B70,"")</f>
        <v/>
      </c>
      <c r="C91" s="108">
        <f>IF('The McCarthy'!$A70="Studio",'The McCarthy'!$C70,0)</f>
        <v>0</v>
      </c>
      <c r="D91" s="149">
        <f>IF('The McCarthy'!$A70="Studio",'The McCarthy'!$D70,0)</f>
        <v>0</v>
      </c>
      <c r="E91" s="150">
        <f t="shared" si="4"/>
        <v>0</v>
      </c>
      <c r="F91" s="150">
        <f>IF('The McCarthy'!$A70="Studio",'The McCarthy'!$K70,0)</f>
        <v>0</v>
      </c>
      <c r="G91" s="150">
        <f t="shared" si="5"/>
        <v>0</v>
      </c>
      <c r="H91" s="151">
        <f>IF('The McCarthy'!$A70="Studio",'The McCarthy'!$M70,0)</f>
        <v>0</v>
      </c>
    </row>
    <row r="92" spans="1:8" hidden="1" x14ac:dyDescent="0.2">
      <c r="A92" s="96" t="str">
        <f>IF('The McCarthy'!A71="Studio",'The McCarthy'!$B$1,"")</f>
        <v/>
      </c>
      <c r="B92" s="108" t="str">
        <f>IF('The McCarthy'!$A71="Studio",'The McCarthy'!$A71&amp;"/"&amp;'The McCarthy'!$B71,"")</f>
        <v/>
      </c>
      <c r="C92" s="108">
        <f>IF('The McCarthy'!$A71="Studio",'The McCarthy'!$C71,0)</f>
        <v>0</v>
      </c>
      <c r="D92" s="149">
        <f>IF('The McCarthy'!$A71="Studio",'The McCarthy'!$D71,0)</f>
        <v>0</v>
      </c>
      <c r="E92" s="150">
        <f t="shared" si="4"/>
        <v>0</v>
      </c>
      <c r="F92" s="150">
        <f>IF('The McCarthy'!$A71="Studio",'The McCarthy'!$K71,0)</f>
        <v>0</v>
      </c>
      <c r="G92" s="150">
        <f t="shared" si="5"/>
        <v>0</v>
      </c>
      <c r="H92" s="151">
        <f>IF('The McCarthy'!$A71="Studio",'The McCarthy'!$M71,0)</f>
        <v>0</v>
      </c>
    </row>
    <row r="93" spans="1:8" hidden="1" x14ac:dyDescent="0.2">
      <c r="A93" s="96" t="str">
        <f>IF('The McCarthy'!A72="Studio",'The McCarthy'!$B$1,"")</f>
        <v/>
      </c>
      <c r="B93" s="108" t="str">
        <f>IF('The McCarthy'!$A72="Studio",'The McCarthy'!$A72&amp;"/"&amp;'The McCarthy'!$B72,"")</f>
        <v/>
      </c>
      <c r="C93" s="108">
        <f>IF('The McCarthy'!$A72="Studio",'The McCarthy'!$C72,0)</f>
        <v>0</v>
      </c>
      <c r="D93" s="149">
        <f>IF('The McCarthy'!$A72="Studio",'The McCarthy'!$D72,0)</f>
        <v>0</v>
      </c>
      <c r="E93" s="150">
        <f t="shared" si="4"/>
        <v>0</v>
      </c>
      <c r="F93" s="150">
        <f>IF('The McCarthy'!$A72="Studio",'The McCarthy'!$K72,0)</f>
        <v>0</v>
      </c>
      <c r="G93" s="150">
        <f t="shared" si="5"/>
        <v>0</v>
      </c>
      <c r="H93" s="151">
        <f>IF('The McCarthy'!$A72="Studio",'The McCarthy'!$M72,0)</f>
        <v>0</v>
      </c>
    </row>
    <row r="94" spans="1:8" hidden="1" x14ac:dyDescent="0.2">
      <c r="A94" s="96" t="str">
        <f>IF('The McCarthy'!A73="Studio",'The McCarthy'!$B$1,"")</f>
        <v/>
      </c>
      <c r="B94" s="108" t="str">
        <f>IF('The McCarthy'!$A73="Studio",'The McCarthy'!$A73&amp;"/"&amp;'The McCarthy'!$B73,"")</f>
        <v/>
      </c>
      <c r="C94" s="108">
        <f>IF('The McCarthy'!$A73="Studio",'The McCarthy'!$C73,0)</f>
        <v>0</v>
      </c>
      <c r="D94" s="149">
        <f>IF('The McCarthy'!$A73="Studio",'The McCarthy'!$D73,0)</f>
        <v>0</v>
      </c>
      <c r="E94" s="150">
        <f t="shared" si="4"/>
        <v>0</v>
      </c>
      <c r="F94" s="150">
        <f>IF('The McCarthy'!$A73="Studio",'The McCarthy'!$K73,0)</f>
        <v>0</v>
      </c>
      <c r="G94" s="150">
        <f t="shared" si="5"/>
        <v>0</v>
      </c>
      <c r="H94" s="151">
        <f>IF('The McCarthy'!$A73="Studio",'The McCarthy'!$M73,0)</f>
        <v>0</v>
      </c>
    </row>
    <row r="95" spans="1:8" hidden="1" x14ac:dyDescent="0.2">
      <c r="A95" s="96" t="str">
        <f>IF('The McCarthy'!A74="Studio",'The McCarthy'!$B$1,"")</f>
        <v/>
      </c>
      <c r="B95" s="108" t="str">
        <f>IF('The McCarthy'!$A74="Studio",'The McCarthy'!$A74&amp;"/"&amp;'The McCarthy'!$B74,"")</f>
        <v/>
      </c>
      <c r="C95" s="108">
        <f>IF('The McCarthy'!$A74="Studio",'The McCarthy'!$C74,0)</f>
        <v>0</v>
      </c>
      <c r="D95" s="149">
        <f>IF('The McCarthy'!$A74="Studio",'The McCarthy'!$D74,0)</f>
        <v>0</v>
      </c>
      <c r="E95" s="150">
        <f t="shared" si="4"/>
        <v>0</v>
      </c>
      <c r="F95" s="150">
        <f>IF('The McCarthy'!$A74="Studio",'The McCarthy'!$K74,0)</f>
        <v>0</v>
      </c>
      <c r="G95" s="150">
        <f t="shared" si="5"/>
        <v>0</v>
      </c>
      <c r="H95" s="151">
        <f>IF('The McCarthy'!$A74="Studio",'The McCarthy'!$M74,0)</f>
        <v>0</v>
      </c>
    </row>
    <row r="96" spans="1:8" hidden="1" x14ac:dyDescent="0.2">
      <c r="A96" s="96" t="str">
        <f>IF('The McCarthy'!A75="Studio",'The McCarthy'!$B$1,"")</f>
        <v/>
      </c>
      <c r="B96" s="108" t="str">
        <f>IF('The McCarthy'!$A75="Studio",'The McCarthy'!$A75&amp;"/"&amp;'The McCarthy'!$B75,"")</f>
        <v/>
      </c>
      <c r="C96" s="108">
        <f>IF('The McCarthy'!$A75="Studio",'The McCarthy'!$C75,0)</f>
        <v>0</v>
      </c>
      <c r="D96" s="149">
        <f>IF('The McCarthy'!$A75="Studio",'The McCarthy'!$D75,0)</f>
        <v>0</v>
      </c>
      <c r="E96" s="150">
        <f t="shared" si="4"/>
        <v>0</v>
      </c>
      <c r="F96" s="150">
        <f>IF('The McCarthy'!$A75="Studio",'The McCarthy'!$K75,0)</f>
        <v>0</v>
      </c>
      <c r="G96" s="150">
        <f t="shared" si="5"/>
        <v>0</v>
      </c>
      <c r="H96" s="151">
        <f>IF('The McCarthy'!$A75="Studio",'The McCarthy'!$M75,0)</f>
        <v>0</v>
      </c>
    </row>
    <row r="97" spans="1:8" hidden="1" x14ac:dyDescent="0.2">
      <c r="A97" s="96" t="str">
        <f>IF('The McCarthy'!A76="Studio",'The McCarthy'!$B$1,"")</f>
        <v/>
      </c>
      <c r="B97" s="108" t="str">
        <f>IF('The McCarthy'!$A76="Studio",'The McCarthy'!$A76&amp;"/"&amp;'The McCarthy'!$B76,"")</f>
        <v/>
      </c>
      <c r="C97" s="108">
        <f>IF('The McCarthy'!$A76="Studio",'The McCarthy'!$C76,0)</f>
        <v>0</v>
      </c>
      <c r="D97" s="149">
        <f>IF('The McCarthy'!$A76="Studio",'The McCarthy'!$D76,0)</f>
        <v>0</v>
      </c>
      <c r="E97" s="150">
        <f t="shared" si="4"/>
        <v>0</v>
      </c>
      <c r="F97" s="150">
        <f>IF('The McCarthy'!$A76="Studio",'The McCarthy'!$K76,0)</f>
        <v>0</v>
      </c>
      <c r="G97" s="150">
        <f t="shared" si="5"/>
        <v>0</v>
      </c>
      <c r="H97" s="151">
        <f>IF('The McCarthy'!$A76="Studio",'The McCarthy'!$M76,0)</f>
        <v>0</v>
      </c>
    </row>
    <row r="98" spans="1:8" hidden="1" x14ac:dyDescent="0.2">
      <c r="A98" s="96" t="str">
        <f>IF('The McCarthy'!A77="Studio",'The McCarthy'!$B$1,"")</f>
        <v/>
      </c>
      <c r="B98" s="108" t="str">
        <f>IF('The McCarthy'!$A77="Studio",'The McCarthy'!$A77&amp;"/"&amp;'The McCarthy'!$B77,"")</f>
        <v/>
      </c>
      <c r="C98" s="108">
        <f>IF('The McCarthy'!$A77="Studio",'The McCarthy'!$C77,0)</f>
        <v>0</v>
      </c>
      <c r="D98" s="149">
        <f>IF('The McCarthy'!$A77="Studio",'The McCarthy'!$D77,0)</f>
        <v>0</v>
      </c>
      <c r="E98" s="150">
        <f t="shared" si="4"/>
        <v>0</v>
      </c>
      <c r="F98" s="150">
        <f>IF('The McCarthy'!$A77="Studio",'The McCarthy'!$K77,0)</f>
        <v>0</v>
      </c>
      <c r="G98" s="150">
        <f t="shared" si="5"/>
        <v>0</v>
      </c>
      <c r="H98" s="151">
        <f>IF('The McCarthy'!$A77="Studio",'The McCarthy'!$M77,0)</f>
        <v>0</v>
      </c>
    </row>
    <row r="99" spans="1:8" hidden="1" x14ac:dyDescent="0.2">
      <c r="A99" s="96" t="str">
        <f>IF('Pearl Residences'!A31="Studio",'Pearl Residences'!$B$1,"")</f>
        <v/>
      </c>
      <c r="B99" s="108" t="str">
        <f>IF('Pearl Residences'!$A31="Studio",'Pearl Residences'!$A31&amp;"/"&amp;'Pearl Residences'!$B31,"")</f>
        <v/>
      </c>
      <c r="C99" s="108">
        <f>IF('Pearl Residences'!$A31="Studio",'Pearl Residences'!$C31,0)</f>
        <v>0</v>
      </c>
      <c r="D99" s="149">
        <f>IF('Pearl Residences'!$A31="Studio",'Pearl Residences'!$D31,0)</f>
        <v>0</v>
      </c>
      <c r="E99" s="150">
        <f t="shared" si="4"/>
        <v>0</v>
      </c>
      <c r="F99" s="150">
        <f>IF('Pearl Residences'!$A31="Studio",'Pearl Residences'!$K31,0)</f>
        <v>0</v>
      </c>
      <c r="G99" s="150">
        <f t="shared" si="5"/>
        <v>0</v>
      </c>
      <c r="H99" s="151">
        <f>IF('Pearl Residences'!$A31="Studio",'Pearl Residences'!$M31,0)</f>
        <v>0</v>
      </c>
    </row>
    <row r="100" spans="1:8" hidden="1" x14ac:dyDescent="0.2">
      <c r="A100" s="96" t="str">
        <f>IF('Pearl Residences'!A32="Studio",'Pearl Residences'!$B$1,"")</f>
        <v/>
      </c>
      <c r="B100" s="108" t="str">
        <f>IF('Pearl Residences'!$A32="Studio",'Pearl Residences'!$A32&amp;"/"&amp;'Pearl Residences'!$B32,"")</f>
        <v/>
      </c>
      <c r="C100" s="108">
        <f>IF('Pearl Residences'!$A32="Studio",'Pearl Residences'!$C32,0)</f>
        <v>0</v>
      </c>
      <c r="D100" s="149">
        <f>IF('Pearl Residences'!$A32="Studio",'Pearl Residences'!$D32,0)</f>
        <v>0</v>
      </c>
      <c r="E100" s="150">
        <f t="shared" si="4"/>
        <v>0</v>
      </c>
      <c r="F100" s="150">
        <f>IF('Pearl Residences'!$A32="Studio",'Pearl Residences'!$K32,0)</f>
        <v>0</v>
      </c>
      <c r="G100" s="150">
        <f t="shared" si="5"/>
        <v>0</v>
      </c>
      <c r="H100" s="151">
        <f>IF('Pearl Residences'!$A32="Studio",'Pearl Residences'!$M32,0)</f>
        <v>0</v>
      </c>
    </row>
    <row r="101" spans="1:8" hidden="1" x14ac:dyDescent="0.2">
      <c r="A101" s="96" t="str">
        <f>IF('Pearl Residences'!A33="Studio",'Pearl Residences'!$B$1,"")</f>
        <v/>
      </c>
      <c r="B101" s="108" t="str">
        <f>IF('Pearl Residences'!$A33="Studio",'Pearl Residences'!$A33&amp;"/"&amp;'Pearl Residences'!$B33,"")</f>
        <v/>
      </c>
      <c r="C101" s="108">
        <f>IF('Pearl Residences'!$A33="Studio",'Pearl Residences'!$C33,0)</f>
        <v>0</v>
      </c>
      <c r="D101" s="149">
        <f>IF('Pearl Residences'!$A33="Studio",'Pearl Residences'!$D33,0)</f>
        <v>0</v>
      </c>
      <c r="E101" s="150">
        <f t="shared" si="4"/>
        <v>0</v>
      </c>
      <c r="F101" s="150">
        <f>IF('Pearl Residences'!$A33="Studio",'Pearl Residences'!$K33,0)</f>
        <v>0</v>
      </c>
      <c r="G101" s="150">
        <f t="shared" si="5"/>
        <v>0</v>
      </c>
      <c r="H101" s="151">
        <f>IF('Pearl Residences'!$A33="Studio",'Pearl Residences'!$M33,0)</f>
        <v>0</v>
      </c>
    </row>
    <row r="102" spans="1:8" hidden="1" x14ac:dyDescent="0.2">
      <c r="A102" s="96" t="str">
        <f>IF('Pearl Residences'!A34="Studio",'Pearl Residences'!$B$1,"")</f>
        <v/>
      </c>
      <c r="B102" s="108" t="str">
        <f>IF('Pearl Residences'!$A34="Studio",'Pearl Residences'!$A34&amp;"/"&amp;'Pearl Residences'!$B34,"")</f>
        <v/>
      </c>
      <c r="C102" s="108">
        <f>IF('Pearl Residences'!$A34="Studio",'Pearl Residences'!$C34,0)</f>
        <v>0</v>
      </c>
      <c r="D102" s="149">
        <f>IF('Pearl Residences'!$A34="Studio",'Pearl Residences'!$D34,0)</f>
        <v>0</v>
      </c>
      <c r="E102" s="150">
        <f t="shared" si="4"/>
        <v>0</v>
      </c>
      <c r="F102" s="150">
        <f>IF('Pearl Residences'!$A34="Studio",'Pearl Residences'!$K34,0)</f>
        <v>0</v>
      </c>
      <c r="G102" s="150">
        <f t="shared" si="5"/>
        <v>0</v>
      </c>
      <c r="H102" s="151">
        <f>IF('Pearl Residences'!$A34="Studio",'Pearl Residences'!$M34,0)</f>
        <v>0</v>
      </c>
    </row>
    <row r="103" spans="1:8" hidden="1" x14ac:dyDescent="0.2">
      <c r="A103" s="96" t="str">
        <f>IF('Pearl Residences'!A35="Studio",'Pearl Residences'!$B$1,"")</f>
        <v/>
      </c>
      <c r="B103" s="108" t="str">
        <f>IF('Pearl Residences'!$A35="Studio",'Pearl Residences'!$A35&amp;"/"&amp;'Pearl Residences'!$B35,"")</f>
        <v/>
      </c>
      <c r="C103" s="108">
        <f>IF('Pearl Residences'!$A35="Studio",'Pearl Residences'!$C35,0)</f>
        <v>0</v>
      </c>
      <c r="D103" s="149">
        <f>IF('Pearl Residences'!$A35="Studio",'Pearl Residences'!$D35,0)</f>
        <v>0</v>
      </c>
      <c r="E103" s="150">
        <f t="shared" si="4"/>
        <v>0</v>
      </c>
      <c r="F103" s="150">
        <f>IF('Pearl Residences'!$A35="Studio",'Pearl Residences'!$K35,0)</f>
        <v>0</v>
      </c>
      <c r="G103" s="150">
        <f t="shared" si="5"/>
        <v>0</v>
      </c>
      <c r="H103" s="151">
        <f>IF('Pearl Residences'!$A35="Studio",'Pearl Residences'!$M35,0)</f>
        <v>0</v>
      </c>
    </row>
    <row r="104" spans="1:8" hidden="1" x14ac:dyDescent="0.2">
      <c r="A104" s="96" t="str">
        <f>IF('Pearl Residences'!A36="Studio",'Pearl Residences'!$B$1,"")</f>
        <v/>
      </c>
      <c r="B104" s="108" t="str">
        <f>IF('Pearl Residences'!$A36="Studio",'Pearl Residences'!$A36&amp;"/"&amp;'Pearl Residences'!$B36,"")</f>
        <v/>
      </c>
      <c r="C104" s="108">
        <f>IF('Pearl Residences'!$A36="Studio",'Pearl Residences'!$C36,0)</f>
        <v>0</v>
      </c>
      <c r="D104" s="149">
        <f>IF('Pearl Residences'!$A36="Studio",'Pearl Residences'!$D36,0)</f>
        <v>0</v>
      </c>
      <c r="E104" s="150">
        <f t="shared" si="4"/>
        <v>0</v>
      </c>
      <c r="F104" s="150">
        <f>IF('Pearl Residences'!$A36="Studio",'Pearl Residences'!$K36,0)</f>
        <v>0</v>
      </c>
      <c r="G104" s="150">
        <f t="shared" si="5"/>
        <v>0</v>
      </c>
      <c r="H104" s="151">
        <f>IF('Pearl Residences'!$A36="Studio",'Pearl Residences'!$M36,0)</f>
        <v>0</v>
      </c>
    </row>
    <row r="105" spans="1:8" hidden="1" x14ac:dyDescent="0.2">
      <c r="A105" s="96" t="str">
        <f>IF('Pearl Residences'!A37="Studio",'Pearl Residences'!$B$1,"")</f>
        <v/>
      </c>
      <c r="B105" s="108" t="str">
        <f>IF('Pearl Residences'!$A37="Studio",'Pearl Residences'!$A37&amp;"/"&amp;'Pearl Residences'!$B37,"")</f>
        <v/>
      </c>
      <c r="C105" s="108">
        <f>IF('Pearl Residences'!$A37="Studio",'Pearl Residences'!$C37,0)</f>
        <v>0</v>
      </c>
      <c r="D105" s="149">
        <f>IF('Pearl Residences'!$A37="Studio",'Pearl Residences'!$D37,0)</f>
        <v>0</v>
      </c>
      <c r="E105" s="150">
        <f t="shared" si="4"/>
        <v>0</v>
      </c>
      <c r="F105" s="150">
        <f>IF('Pearl Residences'!$A37="Studio",'Pearl Residences'!$K37,0)</f>
        <v>0</v>
      </c>
      <c r="G105" s="150">
        <f t="shared" si="5"/>
        <v>0</v>
      </c>
      <c r="H105" s="151">
        <f>IF('Pearl Residences'!$A37="Studio",'Pearl Residences'!$M37,0)</f>
        <v>0</v>
      </c>
    </row>
    <row r="106" spans="1:8" hidden="1" x14ac:dyDescent="0.2">
      <c r="A106" s="96" t="str">
        <f>IF('Pearl Residences'!A38="Studio",'Pearl Residences'!$B$1,"")</f>
        <v/>
      </c>
      <c r="B106" s="108" t="str">
        <f>IF('Pearl Residences'!$A38="Studio",'Pearl Residences'!$A38&amp;"/"&amp;'Pearl Residences'!$B38,"")</f>
        <v/>
      </c>
      <c r="C106" s="108">
        <f>IF('Pearl Residences'!$A38="Studio",'Pearl Residences'!$C38,0)</f>
        <v>0</v>
      </c>
      <c r="D106" s="149">
        <f>IF('Pearl Residences'!$A38="Studio",'Pearl Residences'!$D38,0)</f>
        <v>0</v>
      </c>
      <c r="E106" s="150">
        <f t="shared" si="4"/>
        <v>0</v>
      </c>
      <c r="F106" s="150">
        <f>IF('Pearl Residences'!$A38="Studio",'Pearl Residences'!$K38,0)</f>
        <v>0</v>
      </c>
      <c r="G106" s="150">
        <f t="shared" si="5"/>
        <v>0</v>
      </c>
      <c r="H106" s="151">
        <f>IF('Pearl Residences'!$A38="Studio",'Pearl Residences'!$M38,0)</f>
        <v>0</v>
      </c>
    </row>
    <row r="107" spans="1:8" hidden="1" x14ac:dyDescent="0.2">
      <c r="A107" s="96" t="str">
        <f>IF('Pearl Residences'!A39="Studio",'Pearl Residences'!$B$1,"")</f>
        <v/>
      </c>
      <c r="B107" s="108" t="str">
        <f>IF('Pearl Residences'!$A39="Studio",'Pearl Residences'!$A39&amp;"/"&amp;'Pearl Residences'!$B39,"")</f>
        <v/>
      </c>
      <c r="C107" s="108">
        <f>IF('Pearl Residences'!$A39="Studio",'Pearl Residences'!$C39,0)</f>
        <v>0</v>
      </c>
      <c r="D107" s="149">
        <f>IF('Pearl Residences'!$A39="Studio",'Pearl Residences'!$D39,0)</f>
        <v>0</v>
      </c>
      <c r="E107" s="150">
        <f t="shared" si="4"/>
        <v>0</v>
      </c>
      <c r="F107" s="150">
        <f>IF('Pearl Residences'!$A39="Studio",'Pearl Residences'!$K39,0)</f>
        <v>0</v>
      </c>
      <c r="G107" s="150">
        <f t="shared" si="5"/>
        <v>0</v>
      </c>
      <c r="H107" s="151">
        <f>IF('Pearl Residences'!$A39="Studio",'Pearl Residences'!$M39,0)</f>
        <v>0</v>
      </c>
    </row>
    <row r="108" spans="1:8" hidden="1" x14ac:dyDescent="0.2">
      <c r="A108" s="96" t="str">
        <f>IF('Pearl Residences'!A40="Studio",'Pearl Residences'!$B$1,"")</f>
        <v/>
      </c>
      <c r="B108" s="108" t="str">
        <f>IF('Pearl Residences'!$A40="Studio",'Pearl Residences'!$A40&amp;"/"&amp;'Pearl Residences'!$B40,"")</f>
        <v/>
      </c>
      <c r="C108" s="108">
        <f>IF('Pearl Residences'!$A40="Studio",'Pearl Residences'!$C40,0)</f>
        <v>0</v>
      </c>
      <c r="D108" s="149">
        <f>IF('Pearl Residences'!$A40="Studio",'Pearl Residences'!$D40,0)</f>
        <v>0</v>
      </c>
      <c r="E108" s="150">
        <f t="shared" si="4"/>
        <v>0</v>
      </c>
      <c r="F108" s="150">
        <f>IF('Pearl Residences'!$A40="Studio",'Pearl Residences'!$K40,0)</f>
        <v>0</v>
      </c>
      <c r="G108" s="150">
        <f t="shared" si="5"/>
        <v>0</v>
      </c>
      <c r="H108" s="151">
        <f>IF('Pearl Residences'!$A40="Studio",'Pearl Residences'!$M40,0)</f>
        <v>0</v>
      </c>
    </row>
    <row r="109" spans="1:8" hidden="1" x14ac:dyDescent="0.2">
      <c r="A109" s="96" t="str">
        <f>IF('Pearl Residences'!A41="Studio",'Pearl Residences'!$B$1,"")</f>
        <v/>
      </c>
      <c r="B109" s="108" t="str">
        <f>IF('Pearl Residences'!$A41="Studio",'Pearl Residences'!$A41&amp;"/"&amp;'Pearl Residences'!$B41,"")</f>
        <v/>
      </c>
      <c r="C109" s="108">
        <f>IF('Pearl Residences'!$A41="Studio",'Pearl Residences'!$C41,0)</f>
        <v>0</v>
      </c>
      <c r="D109" s="149">
        <f>IF('Pearl Residences'!$A41="Studio",'Pearl Residences'!$D41,0)</f>
        <v>0</v>
      </c>
      <c r="E109" s="150">
        <f t="shared" si="4"/>
        <v>0</v>
      </c>
      <c r="F109" s="150">
        <f>IF('Pearl Residences'!$A41="Studio",'Pearl Residences'!$K41,0)</f>
        <v>0</v>
      </c>
      <c r="G109" s="150">
        <f t="shared" si="5"/>
        <v>0</v>
      </c>
      <c r="H109" s="151">
        <f>IF('Pearl Residences'!$A41="Studio",'Pearl Residences'!$M41,0)</f>
        <v>0</v>
      </c>
    </row>
    <row r="110" spans="1:8" hidden="1" x14ac:dyDescent="0.2">
      <c r="A110" s="96" t="str">
        <f>IF('Pearl Residences'!A42="Studio",'Pearl Residences'!$B$1,"")</f>
        <v/>
      </c>
      <c r="B110" s="108" t="str">
        <f>IF('Pearl Residences'!$A42="Studio",'Pearl Residences'!$A42&amp;"/"&amp;'Pearl Residences'!$B42,"")</f>
        <v/>
      </c>
      <c r="C110" s="108">
        <f>IF('Pearl Residences'!$A42="Studio",'Pearl Residences'!$C42,0)</f>
        <v>0</v>
      </c>
      <c r="D110" s="149">
        <f>IF('Pearl Residences'!$A42="Studio",'Pearl Residences'!$D42,0)</f>
        <v>0</v>
      </c>
      <c r="E110" s="150">
        <f t="shared" si="4"/>
        <v>0</v>
      </c>
      <c r="F110" s="150">
        <f>IF('Pearl Residences'!$A42="Studio",'Pearl Residences'!$K42,0)</f>
        <v>0</v>
      </c>
      <c r="G110" s="150">
        <f t="shared" si="5"/>
        <v>0</v>
      </c>
      <c r="H110" s="151">
        <f>IF('Pearl Residences'!$A42="Studio",'Pearl Residences'!$M42,0)</f>
        <v>0</v>
      </c>
    </row>
    <row r="111" spans="1:8" hidden="1" x14ac:dyDescent="0.2">
      <c r="A111" s="96" t="str">
        <f>IF('Pearl Residences'!A43="Studio",'Pearl Residences'!$B$1,"")</f>
        <v/>
      </c>
      <c r="B111" s="108" t="str">
        <f>IF('Pearl Residences'!$A43="Studio",'Pearl Residences'!$A43&amp;"/"&amp;'Pearl Residences'!$B43,"")</f>
        <v/>
      </c>
      <c r="C111" s="108">
        <f>IF('Pearl Residences'!$A43="Studio",'Pearl Residences'!$C43,0)</f>
        <v>0</v>
      </c>
      <c r="D111" s="149">
        <f>IF('Pearl Residences'!$A43="Studio",'Pearl Residences'!$D43,0)</f>
        <v>0</v>
      </c>
      <c r="E111" s="150">
        <f t="shared" si="4"/>
        <v>0</v>
      </c>
      <c r="F111" s="150">
        <f>IF('Pearl Residences'!$A43="Studio",'Pearl Residences'!$K43,0)</f>
        <v>0</v>
      </c>
      <c r="G111" s="150">
        <f t="shared" si="5"/>
        <v>0</v>
      </c>
      <c r="H111" s="151">
        <f>IF('Pearl Residences'!$A43="Studio",'Pearl Residences'!$M43,0)</f>
        <v>0</v>
      </c>
    </row>
    <row r="112" spans="1:8" hidden="1" x14ac:dyDescent="0.2">
      <c r="A112" s="96" t="str">
        <f>IF('Pearl Residences'!A44="Studio",'Pearl Residences'!$B$1,"")</f>
        <v/>
      </c>
      <c r="B112" s="108" t="str">
        <f>IF('Pearl Residences'!$A44="Studio",'Pearl Residences'!$A44&amp;"/"&amp;'Pearl Residences'!$B44,"")</f>
        <v/>
      </c>
      <c r="C112" s="108">
        <f>IF('Pearl Residences'!$A44="Studio",'Pearl Residences'!$C44,0)</f>
        <v>0</v>
      </c>
      <c r="D112" s="149">
        <f>IF('Pearl Residences'!$A44="Studio",'Pearl Residences'!$D44,0)</f>
        <v>0</v>
      </c>
      <c r="E112" s="150">
        <f t="shared" si="4"/>
        <v>0</v>
      </c>
      <c r="F112" s="150">
        <f>IF('Pearl Residences'!$A44="Studio",'Pearl Residences'!$K44,0)</f>
        <v>0</v>
      </c>
      <c r="G112" s="150">
        <f t="shared" si="5"/>
        <v>0</v>
      </c>
      <c r="H112" s="151">
        <f>IF('Pearl Residences'!$A44="Studio",'Pearl Residences'!$M44,0)</f>
        <v>0</v>
      </c>
    </row>
    <row r="113" spans="1:8" hidden="1" x14ac:dyDescent="0.2">
      <c r="A113" s="96" t="str">
        <f>IF('Pearl Residences'!A45="Studio",'Pearl Residences'!$B$1,"")</f>
        <v/>
      </c>
      <c r="B113" s="108" t="str">
        <f>IF('Pearl Residences'!$A45="Studio",'Pearl Residences'!$A45&amp;"/"&amp;'Pearl Residences'!$B45,"")</f>
        <v/>
      </c>
      <c r="C113" s="108">
        <f>IF('Pearl Residences'!$A45="Studio",'Pearl Residences'!$C45,0)</f>
        <v>0</v>
      </c>
      <c r="D113" s="149">
        <f>IF('Pearl Residences'!$A45="Studio",'Pearl Residences'!$D45,0)</f>
        <v>0</v>
      </c>
      <c r="E113" s="150">
        <f t="shared" si="4"/>
        <v>0</v>
      </c>
      <c r="F113" s="150">
        <f>IF('Pearl Residences'!$A45="Studio",'Pearl Residences'!$K45,0)</f>
        <v>0</v>
      </c>
      <c r="G113" s="150">
        <f t="shared" si="5"/>
        <v>0</v>
      </c>
      <c r="H113" s="151">
        <f>IF('Pearl Residences'!$A45="Studio",'Pearl Residences'!$M45,0)</f>
        <v>0</v>
      </c>
    </row>
    <row r="114" spans="1:8" hidden="1" x14ac:dyDescent="0.2">
      <c r="A114" s="96" t="str">
        <f>IF('Pearl Residences'!A46="Studio",'Pearl Residences'!$B$1,"")</f>
        <v/>
      </c>
      <c r="B114" s="108" t="str">
        <f>IF('Pearl Residences'!$A46="Studio",'Pearl Residences'!$A46&amp;"/"&amp;'Pearl Residences'!$B46,"")</f>
        <v/>
      </c>
      <c r="C114" s="108">
        <f>IF('Pearl Residences'!$A46="Studio",'Pearl Residences'!$C46,0)</f>
        <v>0</v>
      </c>
      <c r="D114" s="149">
        <f>IF('Pearl Residences'!$A46="Studio",'Pearl Residences'!$D46,0)</f>
        <v>0</v>
      </c>
      <c r="E114" s="150">
        <f t="shared" si="4"/>
        <v>0</v>
      </c>
      <c r="F114" s="150">
        <f>IF('Pearl Residences'!$A46="Studio",'Pearl Residences'!$K46,0)</f>
        <v>0</v>
      </c>
      <c r="G114" s="150">
        <f t="shared" si="5"/>
        <v>0</v>
      </c>
      <c r="H114" s="151">
        <f>IF('Pearl Residences'!$A46="Studio",'Pearl Residences'!$M46,0)</f>
        <v>0</v>
      </c>
    </row>
    <row r="115" spans="1:8" hidden="1" x14ac:dyDescent="0.2">
      <c r="A115" s="96" t="str">
        <f>IF('Pearl Residences'!A47="Studio",'Pearl Residences'!$B$1,"")</f>
        <v/>
      </c>
      <c r="B115" s="108" t="str">
        <f>IF('Pearl Residences'!$A47="Studio",'Pearl Residences'!$A47&amp;"/"&amp;'Pearl Residences'!$B47,"")</f>
        <v/>
      </c>
      <c r="C115" s="108">
        <f>IF('Pearl Residences'!$A47="Studio",'Pearl Residences'!$C47,0)</f>
        <v>0</v>
      </c>
      <c r="D115" s="149">
        <f>IF('Pearl Residences'!$A47="Studio",'Pearl Residences'!$D47,0)</f>
        <v>0</v>
      </c>
      <c r="E115" s="150">
        <f t="shared" si="4"/>
        <v>0</v>
      </c>
      <c r="F115" s="150">
        <f>IF('Pearl Residences'!$A47="Studio",'Pearl Residences'!$K47,0)</f>
        <v>0</v>
      </c>
      <c r="G115" s="150">
        <f t="shared" si="5"/>
        <v>0</v>
      </c>
      <c r="H115" s="151">
        <f>IF('Pearl Residences'!$A47="Studio",'Pearl Residences'!$M47,0)</f>
        <v>0</v>
      </c>
    </row>
    <row r="116" spans="1:8" hidden="1" x14ac:dyDescent="0.2">
      <c r="A116" s="96" t="str">
        <f>IF('Pearl Residences'!A48="Studio",'Pearl Residences'!$B$1,"")</f>
        <v/>
      </c>
      <c r="B116" s="108" t="str">
        <f>IF('Pearl Residences'!$A48="Studio",'Pearl Residences'!$A48&amp;"/"&amp;'Pearl Residences'!$B48,"")</f>
        <v/>
      </c>
      <c r="C116" s="108">
        <f>IF('Pearl Residences'!$A48="Studio",'Pearl Residences'!$C48,0)</f>
        <v>0</v>
      </c>
      <c r="D116" s="149">
        <f>IF('Pearl Residences'!$A48="Studio",'Pearl Residences'!$D48,0)</f>
        <v>0</v>
      </c>
      <c r="E116" s="150">
        <f t="shared" ref="E116:E179" si="6">IF(ISERROR(C116*D116),0,(C116*D116))</f>
        <v>0</v>
      </c>
      <c r="F116" s="150">
        <f>IF('Pearl Residences'!$A48="Studio",'Pearl Residences'!$K48,0)</f>
        <v>0</v>
      </c>
      <c r="G116" s="150">
        <f t="shared" ref="G116:G179" si="7">C116*F116</f>
        <v>0</v>
      </c>
      <c r="H116" s="151">
        <f>IF('Pearl Residences'!$A48="Studio",'Pearl Residences'!$M48,0)</f>
        <v>0</v>
      </c>
    </row>
    <row r="117" spans="1:8" hidden="1" x14ac:dyDescent="0.2">
      <c r="A117" s="96" t="str">
        <f>IF('Pearl Residences'!A49="Studio",'Pearl Residences'!$B$1,"")</f>
        <v/>
      </c>
      <c r="B117" s="108" t="str">
        <f>IF('Pearl Residences'!$A49="Studio",'Pearl Residences'!$A49&amp;"/"&amp;'Pearl Residences'!$B49,"")</f>
        <v/>
      </c>
      <c r="C117" s="108">
        <f>IF('Pearl Residences'!$A49="Studio",'Pearl Residences'!$C49,0)</f>
        <v>0</v>
      </c>
      <c r="D117" s="149">
        <f>IF('Pearl Residences'!$A49="Studio",'Pearl Residences'!$D49,0)</f>
        <v>0</v>
      </c>
      <c r="E117" s="150">
        <f t="shared" si="6"/>
        <v>0</v>
      </c>
      <c r="F117" s="150">
        <f>IF('Pearl Residences'!$A49="Studio",'Pearl Residences'!$K49,0)</f>
        <v>0</v>
      </c>
      <c r="G117" s="150">
        <f t="shared" si="7"/>
        <v>0</v>
      </c>
      <c r="H117" s="151">
        <f>IF('Pearl Residences'!$A49="Studio",'Pearl Residences'!$M49,0)</f>
        <v>0</v>
      </c>
    </row>
    <row r="118" spans="1:8" hidden="1" x14ac:dyDescent="0.2">
      <c r="A118" s="96" t="str">
        <f>IF('Pearl Residences'!A50="Studio",'Pearl Residences'!$B$1,"")</f>
        <v/>
      </c>
      <c r="B118" s="108" t="str">
        <f>IF('Pearl Residences'!$A50="Studio",'Pearl Residences'!$A50&amp;"/"&amp;'Pearl Residences'!$B50,"")</f>
        <v/>
      </c>
      <c r="C118" s="108">
        <f>IF('Pearl Residences'!$A50="Studio",'Pearl Residences'!$C50,0)</f>
        <v>0</v>
      </c>
      <c r="D118" s="149">
        <f>IF('Pearl Residences'!$A50="Studio",'Pearl Residences'!$D50,0)</f>
        <v>0</v>
      </c>
      <c r="E118" s="150">
        <f t="shared" si="6"/>
        <v>0</v>
      </c>
      <c r="F118" s="150">
        <f>IF('Pearl Residences'!$A50="Studio",'Pearl Residences'!$K50,0)</f>
        <v>0</v>
      </c>
      <c r="G118" s="150">
        <f t="shared" si="7"/>
        <v>0</v>
      </c>
      <c r="H118" s="151">
        <f>IF('Pearl Residences'!$A50="Studio",'Pearl Residences'!$M50,0)</f>
        <v>0</v>
      </c>
    </row>
    <row r="119" spans="1:8" hidden="1" x14ac:dyDescent="0.2">
      <c r="A119" s="96" t="str">
        <f>IF('Pearl Residences'!A51="Studio",'Pearl Residences'!$B$1,"")</f>
        <v/>
      </c>
      <c r="B119" s="108" t="str">
        <f>IF('Pearl Residences'!$A51="Studio",'Pearl Residences'!$A51&amp;"/"&amp;'Pearl Residences'!$B51,"")</f>
        <v/>
      </c>
      <c r="C119" s="108">
        <f>IF('Pearl Residences'!$A51="Studio",'Pearl Residences'!$C51,0)</f>
        <v>0</v>
      </c>
      <c r="D119" s="149">
        <f>IF('Pearl Residences'!$A51="Studio",'Pearl Residences'!$D51,0)</f>
        <v>0</v>
      </c>
      <c r="E119" s="150">
        <f t="shared" si="6"/>
        <v>0</v>
      </c>
      <c r="F119" s="150">
        <f>IF('Pearl Residences'!$A51="Studio",'Pearl Residences'!$K51,0)</f>
        <v>0</v>
      </c>
      <c r="G119" s="150">
        <f t="shared" si="7"/>
        <v>0</v>
      </c>
      <c r="H119" s="151">
        <f>IF('Pearl Residences'!$A51="Studio",'Pearl Residences'!$M51,0)</f>
        <v>0</v>
      </c>
    </row>
    <row r="120" spans="1:8" hidden="1" x14ac:dyDescent="0.2">
      <c r="A120" s="96" t="str">
        <f>IF('Pearl Residences'!A52="Studio",'Pearl Residences'!$B$1,"")</f>
        <v/>
      </c>
      <c r="B120" s="108" t="str">
        <f>IF('Pearl Residences'!$A52="Studio",'Pearl Residences'!$A52&amp;"/"&amp;'Pearl Residences'!$B52,"")</f>
        <v/>
      </c>
      <c r="C120" s="108">
        <f>IF('Pearl Residences'!$A52="Studio",'Pearl Residences'!$C52,0)</f>
        <v>0</v>
      </c>
      <c r="D120" s="149">
        <f>IF('Pearl Residences'!$A52="Studio",'Pearl Residences'!$D52,0)</f>
        <v>0</v>
      </c>
      <c r="E120" s="150">
        <f t="shared" si="6"/>
        <v>0</v>
      </c>
      <c r="F120" s="150">
        <f>IF('Pearl Residences'!$A52="Studio",'Pearl Residences'!$K52,0)</f>
        <v>0</v>
      </c>
      <c r="G120" s="150">
        <f t="shared" si="7"/>
        <v>0</v>
      </c>
      <c r="H120" s="151">
        <f>IF('Pearl Residences'!$A52="Studio",'Pearl Residences'!$M52,0)</f>
        <v>0</v>
      </c>
    </row>
    <row r="121" spans="1:8" hidden="1" x14ac:dyDescent="0.2">
      <c r="A121" s="96" t="str">
        <f>IF('Pearl Residences'!A53="Studio",'Pearl Residences'!$B$1,"")</f>
        <v/>
      </c>
      <c r="B121" s="108" t="str">
        <f>IF('Pearl Residences'!$A53="Studio",'Pearl Residences'!$A53&amp;"/"&amp;'Pearl Residences'!$B53,"")</f>
        <v/>
      </c>
      <c r="C121" s="108">
        <f>IF('Pearl Residences'!$A53="Studio",'Pearl Residences'!$C53,0)</f>
        <v>0</v>
      </c>
      <c r="D121" s="149">
        <f>IF('Pearl Residences'!$A53="Studio",'Pearl Residences'!$D53,0)</f>
        <v>0</v>
      </c>
      <c r="E121" s="150">
        <f t="shared" si="6"/>
        <v>0</v>
      </c>
      <c r="F121" s="150">
        <f>IF('Pearl Residences'!$A53="Studio",'Pearl Residences'!$K53,0)</f>
        <v>0</v>
      </c>
      <c r="G121" s="150">
        <f t="shared" si="7"/>
        <v>0</v>
      </c>
      <c r="H121" s="151">
        <f>IF('Pearl Residences'!$A53="Studio",'Pearl Residences'!$M53,0)</f>
        <v>0</v>
      </c>
    </row>
    <row r="122" spans="1:8" hidden="1" x14ac:dyDescent="0.2">
      <c r="A122" s="96" t="str">
        <f>IF('Pearl Residences'!A54="Studio",'Pearl Residences'!$B$1,"")</f>
        <v/>
      </c>
      <c r="B122" s="108" t="str">
        <f>IF('Pearl Residences'!$A54="Studio",'Pearl Residences'!$A54&amp;"/"&amp;'Pearl Residences'!$B54,"")</f>
        <v/>
      </c>
      <c r="C122" s="108">
        <f>IF('Pearl Residences'!$A54="Studio",'Pearl Residences'!$C54,0)</f>
        <v>0</v>
      </c>
      <c r="D122" s="149">
        <f>IF('Pearl Residences'!$A54="Studio",'Pearl Residences'!$D54,0)</f>
        <v>0</v>
      </c>
      <c r="E122" s="150">
        <f t="shared" si="6"/>
        <v>0</v>
      </c>
      <c r="F122" s="150">
        <f>IF('Pearl Residences'!$A54="Studio",'Pearl Residences'!$K54,0)</f>
        <v>0</v>
      </c>
      <c r="G122" s="150">
        <f t="shared" si="7"/>
        <v>0</v>
      </c>
      <c r="H122" s="151">
        <f>IF('Pearl Residences'!$A54="Studio",'Pearl Residences'!$M54,0)</f>
        <v>0</v>
      </c>
    </row>
    <row r="123" spans="1:8" hidden="1" x14ac:dyDescent="0.2">
      <c r="A123" s="96" t="str">
        <f>IF('Pearl Residences'!A55="Studio",'Pearl Residences'!$B$1,"")</f>
        <v/>
      </c>
      <c r="B123" s="108" t="str">
        <f>IF('Pearl Residences'!$A55="Studio",'Pearl Residences'!$A55&amp;"/"&amp;'Pearl Residences'!$B55,"")</f>
        <v/>
      </c>
      <c r="C123" s="108">
        <f>IF('Pearl Residences'!$A55="Studio",'Pearl Residences'!$C55,0)</f>
        <v>0</v>
      </c>
      <c r="D123" s="149">
        <f>IF('Pearl Residences'!$A55="Studio",'Pearl Residences'!$D55,0)</f>
        <v>0</v>
      </c>
      <c r="E123" s="150">
        <f t="shared" si="6"/>
        <v>0</v>
      </c>
      <c r="F123" s="150">
        <f>IF('Pearl Residences'!$A55="Studio",'Pearl Residences'!$K55,0)</f>
        <v>0</v>
      </c>
      <c r="G123" s="150">
        <f t="shared" si="7"/>
        <v>0</v>
      </c>
      <c r="H123" s="151">
        <f>IF('Pearl Residences'!$A55="Studio",'Pearl Residences'!$M55,0)</f>
        <v>0</v>
      </c>
    </row>
    <row r="124" spans="1:8" hidden="1" x14ac:dyDescent="0.2">
      <c r="A124" s="96" t="str">
        <f>IF('Pearl Residences'!A56="Studio",'Pearl Residences'!$B$1,"")</f>
        <v/>
      </c>
      <c r="B124" s="108" t="str">
        <f>IF('Pearl Residences'!$A56="Studio",'Pearl Residences'!$A56&amp;"/"&amp;'Pearl Residences'!$B56,"")</f>
        <v/>
      </c>
      <c r="C124" s="108">
        <f>IF('Pearl Residences'!$A56="Studio",'Pearl Residences'!$C56,0)</f>
        <v>0</v>
      </c>
      <c r="D124" s="149">
        <f>IF('Pearl Residences'!$A56="Studio",'Pearl Residences'!$D56,0)</f>
        <v>0</v>
      </c>
      <c r="E124" s="150">
        <f t="shared" si="6"/>
        <v>0</v>
      </c>
      <c r="F124" s="150">
        <f>IF('Pearl Residences'!$A56="Studio",'Pearl Residences'!$K56,0)</f>
        <v>0</v>
      </c>
      <c r="G124" s="150">
        <f t="shared" si="7"/>
        <v>0</v>
      </c>
      <c r="H124" s="151">
        <f>IF('Pearl Residences'!$A56="Studio",'Pearl Residences'!$M56,0)</f>
        <v>0</v>
      </c>
    </row>
    <row r="125" spans="1:8" hidden="1" x14ac:dyDescent="0.2">
      <c r="A125" s="96" t="str">
        <f>IF('Pearl Residences'!A57="Studio",'Pearl Residences'!$B$1,"")</f>
        <v/>
      </c>
      <c r="B125" s="108" t="str">
        <f>IF('Pearl Residences'!$A57="Studio",'Pearl Residences'!$A57&amp;"/"&amp;'Pearl Residences'!$B57,"")</f>
        <v/>
      </c>
      <c r="C125" s="108">
        <f>IF('Pearl Residences'!$A57="Studio",'Pearl Residences'!$C57,0)</f>
        <v>0</v>
      </c>
      <c r="D125" s="149">
        <f>IF('Pearl Residences'!$A57="Studio",'Pearl Residences'!$D57,0)</f>
        <v>0</v>
      </c>
      <c r="E125" s="150">
        <f t="shared" si="6"/>
        <v>0</v>
      </c>
      <c r="F125" s="150">
        <f>IF('Pearl Residences'!$A57="Studio",'Pearl Residences'!$K57,0)</f>
        <v>0</v>
      </c>
      <c r="G125" s="150">
        <f t="shared" si="7"/>
        <v>0</v>
      </c>
      <c r="H125" s="151">
        <f>IF('Pearl Residences'!$A57="Studio",'Pearl Residences'!$M57,0)</f>
        <v>0</v>
      </c>
    </row>
    <row r="126" spans="1:8" hidden="1" x14ac:dyDescent="0.2">
      <c r="A126" s="96" t="str">
        <f>IF('Pearl Residences'!A58="Studio",'Pearl Residences'!$B$1,"")</f>
        <v/>
      </c>
      <c r="B126" s="108" t="str">
        <f>IF('Pearl Residences'!$A58="Studio",'Pearl Residences'!$A58&amp;"/"&amp;'Pearl Residences'!$B58,"")</f>
        <v/>
      </c>
      <c r="C126" s="108">
        <f>IF('Pearl Residences'!$A58="Studio",'Pearl Residences'!$C58,0)</f>
        <v>0</v>
      </c>
      <c r="D126" s="149">
        <f>IF('Pearl Residences'!$A58="Studio",'Pearl Residences'!$D58,0)</f>
        <v>0</v>
      </c>
      <c r="E126" s="150">
        <f t="shared" si="6"/>
        <v>0</v>
      </c>
      <c r="F126" s="150">
        <f>IF('Pearl Residences'!$A58="Studio",'Pearl Residences'!$K58,0)</f>
        <v>0</v>
      </c>
      <c r="G126" s="150">
        <f t="shared" si="7"/>
        <v>0</v>
      </c>
      <c r="H126" s="151">
        <f>IF('Pearl Residences'!$A58="Studio",'Pearl Residences'!$M58,0)</f>
        <v>0</v>
      </c>
    </row>
    <row r="127" spans="1:8" hidden="1" x14ac:dyDescent="0.2">
      <c r="A127" s="96" t="str">
        <f>IF('Pearl Residences'!A59="Studio",'Pearl Residences'!$B$1,"")</f>
        <v/>
      </c>
      <c r="B127" s="108" t="str">
        <f>IF('Pearl Residences'!$A59="Studio",'Pearl Residences'!$A59&amp;"/"&amp;'Pearl Residences'!$B59,"")</f>
        <v/>
      </c>
      <c r="C127" s="108">
        <f>IF('Pearl Residences'!$A59="Studio",'Pearl Residences'!$C59,0)</f>
        <v>0</v>
      </c>
      <c r="D127" s="149">
        <f>IF('Pearl Residences'!$A59="Studio",'Pearl Residences'!$D59,0)</f>
        <v>0</v>
      </c>
      <c r="E127" s="150">
        <f t="shared" si="6"/>
        <v>0</v>
      </c>
      <c r="F127" s="150">
        <f>IF('Pearl Residences'!$A59="Studio",'Pearl Residences'!$K59,0)</f>
        <v>0</v>
      </c>
      <c r="G127" s="150">
        <f t="shared" si="7"/>
        <v>0</v>
      </c>
      <c r="H127" s="151">
        <f>IF('Pearl Residences'!$A59="Studio",'Pearl Residences'!$M59,0)</f>
        <v>0</v>
      </c>
    </row>
    <row r="128" spans="1:8" hidden="1" x14ac:dyDescent="0.2">
      <c r="A128" s="96" t="str">
        <f>IF('Pearl Residences'!A60="Studio",'Pearl Residences'!$B$1,"")</f>
        <v/>
      </c>
      <c r="B128" s="108" t="str">
        <f>IF('Pearl Residences'!$A60="Studio",'Pearl Residences'!$A60&amp;"/"&amp;'Pearl Residences'!$B60,"")</f>
        <v/>
      </c>
      <c r="C128" s="108">
        <f>IF('Pearl Residences'!$A60="Studio",'Pearl Residences'!$C60,0)</f>
        <v>0</v>
      </c>
      <c r="D128" s="149">
        <f>IF('Pearl Residences'!$A60="Studio",'Pearl Residences'!$D60,0)</f>
        <v>0</v>
      </c>
      <c r="E128" s="150">
        <f t="shared" si="6"/>
        <v>0</v>
      </c>
      <c r="F128" s="150">
        <f>IF('Pearl Residences'!$A60="Studio",'Pearl Residences'!$K60,0)</f>
        <v>0</v>
      </c>
      <c r="G128" s="150">
        <f t="shared" si="7"/>
        <v>0</v>
      </c>
      <c r="H128" s="151">
        <f>IF('Pearl Residences'!$A60="Studio",'Pearl Residences'!$M60,0)</f>
        <v>0</v>
      </c>
    </row>
    <row r="129" spans="1:8" hidden="1" x14ac:dyDescent="0.2">
      <c r="A129" s="96" t="str">
        <f>IF('Pearl Residences'!A61="Studio",'Pearl Residences'!$B$1,"")</f>
        <v/>
      </c>
      <c r="B129" s="108" t="str">
        <f>IF('Pearl Residences'!$A61="Studio",'Pearl Residences'!$A61&amp;"/"&amp;'Pearl Residences'!$B61,"")</f>
        <v/>
      </c>
      <c r="C129" s="108">
        <f>IF('Pearl Residences'!$A61="Studio",'Pearl Residences'!$C61,0)</f>
        <v>0</v>
      </c>
      <c r="D129" s="149">
        <f>IF('Pearl Residences'!$A61="Studio",'Pearl Residences'!$D61,0)</f>
        <v>0</v>
      </c>
      <c r="E129" s="150">
        <f t="shared" si="6"/>
        <v>0</v>
      </c>
      <c r="F129" s="150">
        <f>IF('Pearl Residences'!$A61="Studio",'Pearl Residences'!$K61,0)</f>
        <v>0</v>
      </c>
      <c r="G129" s="150">
        <f t="shared" si="7"/>
        <v>0</v>
      </c>
      <c r="H129" s="151">
        <f>IF('Pearl Residences'!$A61="Studio",'Pearl Residences'!$M61,0)</f>
        <v>0</v>
      </c>
    </row>
    <row r="130" spans="1:8" hidden="1" x14ac:dyDescent="0.2">
      <c r="A130" s="96" t="str">
        <f>IF('Pearl Residences'!A62="Studio",'Pearl Residences'!$B$1,"")</f>
        <v/>
      </c>
      <c r="B130" s="108" t="str">
        <f>IF('Pearl Residences'!$A62="Studio",'Pearl Residences'!$A62&amp;"/"&amp;'Pearl Residences'!$B62,"")</f>
        <v/>
      </c>
      <c r="C130" s="108">
        <f>IF('Pearl Residences'!$A62="Studio",'Pearl Residences'!$C62,0)</f>
        <v>0</v>
      </c>
      <c r="D130" s="149">
        <f>IF('Pearl Residences'!$A62="Studio",'Pearl Residences'!$D62,0)</f>
        <v>0</v>
      </c>
      <c r="E130" s="150">
        <f t="shared" si="6"/>
        <v>0</v>
      </c>
      <c r="F130" s="150">
        <f>IF('Pearl Residences'!$A62="Studio",'Pearl Residences'!$K62,0)</f>
        <v>0</v>
      </c>
      <c r="G130" s="150">
        <f t="shared" si="7"/>
        <v>0</v>
      </c>
      <c r="H130" s="151">
        <f>IF('Pearl Residences'!$A62="Studio",'Pearl Residences'!$M62,0)</f>
        <v>0</v>
      </c>
    </row>
    <row r="131" spans="1:8" hidden="1" x14ac:dyDescent="0.2">
      <c r="A131" s="96" t="str">
        <f>IF('Pearl Residences'!A63="Studio",'Pearl Residences'!$B$1,"")</f>
        <v/>
      </c>
      <c r="B131" s="108" t="str">
        <f>IF('Pearl Residences'!$A63="Studio",'Pearl Residences'!$A63&amp;"/"&amp;'Pearl Residences'!$B63,"")</f>
        <v/>
      </c>
      <c r="C131" s="108">
        <f>IF('Pearl Residences'!$A63="Studio",'Pearl Residences'!$C63,0)</f>
        <v>0</v>
      </c>
      <c r="D131" s="149">
        <f>IF('Pearl Residences'!$A63="Studio",'Pearl Residences'!$D63,0)</f>
        <v>0</v>
      </c>
      <c r="E131" s="150">
        <f t="shared" si="6"/>
        <v>0</v>
      </c>
      <c r="F131" s="150">
        <f>IF('Pearl Residences'!$A63="Studio",'Pearl Residences'!$K63,0)</f>
        <v>0</v>
      </c>
      <c r="G131" s="150">
        <f t="shared" si="7"/>
        <v>0</v>
      </c>
      <c r="H131" s="151">
        <f>IF('Pearl Residences'!$A63="Studio",'Pearl Residences'!$M63,0)</f>
        <v>0</v>
      </c>
    </row>
    <row r="132" spans="1:8" hidden="1" x14ac:dyDescent="0.2">
      <c r="A132" s="96" t="str">
        <f>IF('Pearl Residences'!A64="Studio",'Pearl Residences'!$B$1,"")</f>
        <v/>
      </c>
      <c r="B132" s="108" t="str">
        <f>IF('Pearl Residences'!$A64="Studio",'Pearl Residences'!$A64&amp;"/"&amp;'Pearl Residences'!$B64,"")</f>
        <v/>
      </c>
      <c r="C132" s="108">
        <f>IF('Pearl Residences'!$A64="Studio",'Pearl Residences'!$C64,0)</f>
        <v>0</v>
      </c>
      <c r="D132" s="149">
        <f>IF('Pearl Residences'!$A64="Studio",'Pearl Residences'!$D64,0)</f>
        <v>0</v>
      </c>
      <c r="E132" s="150">
        <f t="shared" si="6"/>
        <v>0</v>
      </c>
      <c r="F132" s="150">
        <f>IF('Pearl Residences'!$A64="Studio",'Pearl Residences'!$K64,0)</f>
        <v>0</v>
      </c>
      <c r="G132" s="150">
        <f t="shared" si="7"/>
        <v>0</v>
      </c>
      <c r="H132" s="151">
        <f>IF('Pearl Residences'!$A64="Studio",'Pearl Residences'!$M64,0)</f>
        <v>0</v>
      </c>
    </row>
    <row r="133" spans="1:8" hidden="1" x14ac:dyDescent="0.2">
      <c r="A133" s="96" t="str">
        <f>IF('Pearl Residences'!A65="Studio",'Pearl Residences'!$B$1,"")</f>
        <v/>
      </c>
      <c r="B133" s="108" t="str">
        <f>IF('Pearl Residences'!$A65="Studio",'Pearl Residences'!$A65&amp;"/"&amp;'Pearl Residences'!$B65,"")</f>
        <v/>
      </c>
      <c r="C133" s="108">
        <f>IF('Pearl Residences'!$A65="Studio",'Pearl Residences'!$C65,0)</f>
        <v>0</v>
      </c>
      <c r="D133" s="149">
        <f>IF('Pearl Residences'!$A65="Studio",'Pearl Residences'!$D65,0)</f>
        <v>0</v>
      </c>
      <c r="E133" s="150">
        <f t="shared" si="6"/>
        <v>0</v>
      </c>
      <c r="F133" s="150">
        <f>IF('Pearl Residences'!$A65="Studio",'Pearl Residences'!$K65,0)</f>
        <v>0</v>
      </c>
      <c r="G133" s="150">
        <f t="shared" si="7"/>
        <v>0</v>
      </c>
      <c r="H133" s="151">
        <f>IF('Pearl Residences'!$A65="Studio",'Pearl Residences'!$M65,0)</f>
        <v>0</v>
      </c>
    </row>
    <row r="134" spans="1:8" hidden="1" x14ac:dyDescent="0.2">
      <c r="A134" s="96" t="str">
        <f>IF('Pearl Residences'!A66="Studio",'Pearl Residences'!$B$1,"")</f>
        <v/>
      </c>
      <c r="B134" s="108" t="str">
        <f>IF('Pearl Residences'!$A66="Studio",'Pearl Residences'!$A66&amp;"/"&amp;'Pearl Residences'!$B66,"")</f>
        <v/>
      </c>
      <c r="C134" s="108">
        <f>IF('Pearl Residences'!$A66="Studio",'Pearl Residences'!$C66,0)</f>
        <v>0</v>
      </c>
      <c r="D134" s="149">
        <f>IF('Pearl Residences'!$A66="Studio",'Pearl Residences'!$D66,0)</f>
        <v>0</v>
      </c>
      <c r="E134" s="150">
        <f t="shared" si="6"/>
        <v>0</v>
      </c>
      <c r="F134" s="150">
        <f>IF('Pearl Residences'!$A66="Studio",'Pearl Residences'!$K66,0)</f>
        <v>0</v>
      </c>
      <c r="G134" s="150">
        <f t="shared" si="7"/>
        <v>0</v>
      </c>
      <c r="H134" s="151">
        <f>IF('Pearl Residences'!$A66="Studio",'Pearl Residences'!$M66,0)</f>
        <v>0</v>
      </c>
    </row>
    <row r="135" spans="1:8" hidden="1" x14ac:dyDescent="0.2">
      <c r="A135" s="96" t="str">
        <f>IF('Pearl Residences'!A67="Studio",'Pearl Residences'!$B$1,"")</f>
        <v/>
      </c>
      <c r="B135" s="108" t="str">
        <f>IF('Pearl Residences'!$A67="Studio",'Pearl Residences'!$A67&amp;"/"&amp;'Pearl Residences'!$B67,"")</f>
        <v/>
      </c>
      <c r="C135" s="108">
        <f>IF('Pearl Residences'!$A67="Studio",'Pearl Residences'!$C67,0)</f>
        <v>0</v>
      </c>
      <c r="D135" s="149">
        <f>IF('Pearl Residences'!$A67="Studio",'Pearl Residences'!$D67,0)</f>
        <v>0</v>
      </c>
      <c r="E135" s="150">
        <f t="shared" si="6"/>
        <v>0</v>
      </c>
      <c r="F135" s="150">
        <f>IF('Pearl Residences'!$A67="Studio",'Pearl Residences'!$K67,0)</f>
        <v>0</v>
      </c>
      <c r="G135" s="150">
        <f t="shared" si="7"/>
        <v>0</v>
      </c>
      <c r="H135" s="151">
        <f>IF('Pearl Residences'!$A67="Studio",'Pearl Residences'!$M67,0)</f>
        <v>0</v>
      </c>
    </row>
    <row r="136" spans="1:8" hidden="1" x14ac:dyDescent="0.2">
      <c r="A136" s="96" t="str">
        <f>IF('Pearl Residences'!A68="Studio",'Pearl Residences'!$B$1,"")</f>
        <v/>
      </c>
      <c r="B136" s="108" t="str">
        <f>IF('Pearl Residences'!$A68="Studio",'Pearl Residences'!$A68&amp;"/"&amp;'Pearl Residences'!$B68,"")</f>
        <v/>
      </c>
      <c r="C136" s="108">
        <f>IF('Pearl Residences'!$A68="Studio",'Pearl Residences'!$C68,0)</f>
        <v>0</v>
      </c>
      <c r="D136" s="149">
        <f>IF('Pearl Residences'!$A68="Studio",'Pearl Residences'!$D68,0)</f>
        <v>0</v>
      </c>
      <c r="E136" s="150">
        <f t="shared" si="6"/>
        <v>0</v>
      </c>
      <c r="F136" s="150">
        <f>IF('Pearl Residences'!$A68="Studio",'Pearl Residences'!$K68,0)</f>
        <v>0</v>
      </c>
      <c r="G136" s="150">
        <f t="shared" si="7"/>
        <v>0</v>
      </c>
      <c r="H136" s="151">
        <f>IF('Pearl Residences'!$A68="Studio",'Pearl Residences'!$M68,0)</f>
        <v>0</v>
      </c>
    </row>
    <row r="137" spans="1:8" hidden="1" x14ac:dyDescent="0.2">
      <c r="A137" s="96" t="str">
        <f>IF('Pearl Residences'!A69="Studio",'Pearl Residences'!$B$1,"")</f>
        <v/>
      </c>
      <c r="B137" s="108" t="str">
        <f>IF('Pearl Residences'!$A69="Studio",'Pearl Residences'!$A69&amp;"/"&amp;'Pearl Residences'!$B69,"")</f>
        <v/>
      </c>
      <c r="C137" s="108">
        <f>IF('Pearl Residences'!$A69="Studio",'Pearl Residences'!$C69,0)</f>
        <v>0</v>
      </c>
      <c r="D137" s="149">
        <f>IF('Pearl Residences'!$A69="Studio",'Pearl Residences'!$D69,0)</f>
        <v>0</v>
      </c>
      <c r="E137" s="150">
        <f t="shared" si="6"/>
        <v>0</v>
      </c>
      <c r="F137" s="150">
        <f>IF('Pearl Residences'!$A69="Studio",'Pearl Residences'!$K69,0)</f>
        <v>0</v>
      </c>
      <c r="G137" s="150">
        <f t="shared" si="7"/>
        <v>0</v>
      </c>
      <c r="H137" s="151">
        <f>IF('Pearl Residences'!$A69="Studio",'Pearl Residences'!$M69,0)</f>
        <v>0</v>
      </c>
    </row>
    <row r="138" spans="1:8" hidden="1" x14ac:dyDescent="0.2">
      <c r="A138" s="96" t="str">
        <f>IF('Pearl Residences'!A70="Studio",'Pearl Residences'!$B$1,"")</f>
        <v/>
      </c>
      <c r="B138" s="108" t="str">
        <f>IF('Pearl Residences'!$A70="Studio",'Pearl Residences'!$A70&amp;"/"&amp;'Pearl Residences'!$B70,"")</f>
        <v/>
      </c>
      <c r="C138" s="108">
        <f>IF('Pearl Residences'!$A70="Studio",'Pearl Residences'!$C70,0)</f>
        <v>0</v>
      </c>
      <c r="D138" s="149">
        <f>IF('Pearl Residences'!$A70="Studio",'Pearl Residences'!$D70,0)</f>
        <v>0</v>
      </c>
      <c r="E138" s="150">
        <f t="shared" si="6"/>
        <v>0</v>
      </c>
      <c r="F138" s="150">
        <f>IF('Pearl Residences'!$A70="Studio",'Pearl Residences'!$K70,0)</f>
        <v>0</v>
      </c>
      <c r="G138" s="150">
        <f t="shared" si="7"/>
        <v>0</v>
      </c>
      <c r="H138" s="151">
        <f>IF('Pearl Residences'!$A70="Studio",'Pearl Residences'!$M70,0)</f>
        <v>0</v>
      </c>
    </row>
    <row r="139" spans="1:8" hidden="1" x14ac:dyDescent="0.2">
      <c r="A139" s="96" t="str">
        <f>IF('Pearl Residences'!A71="Studio",'Pearl Residences'!$B$1,"")</f>
        <v/>
      </c>
      <c r="B139" s="108" t="str">
        <f>IF('Pearl Residences'!$A71="Studio",'Pearl Residences'!$A71&amp;"/"&amp;'Pearl Residences'!$B71,"")</f>
        <v/>
      </c>
      <c r="C139" s="108">
        <f>IF('Pearl Residences'!$A71="Studio",'Pearl Residences'!$C71,0)</f>
        <v>0</v>
      </c>
      <c r="D139" s="149">
        <f>IF('Pearl Residences'!$A71="Studio",'Pearl Residences'!$D71,0)</f>
        <v>0</v>
      </c>
      <c r="E139" s="150">
        <f t="shared" si="6"/>
        <v>0</v>
      </c>
      <c r="F139" s="150">
        <f>IF('Pearl Residences'!$A71="Studio",'Pearl Residences'!$K71,0)</f>
        <v>0</v>
      </c>
      <c r="G139" s="150">
        <f t="shared" si="7"/>
        <v>0</v>
      </c>
      <c r="H139" s="151">
        <f>IF('Pearl Residences'!$A71="Studio",'Pearl Residences'!$M71,0)</f>
        <v>0</v>
      </c>
    </row>
    <row r="140" spans="1:8" hidden="1" x14ac:dyDescent="0.2">
      <c r="A140" s="96" t="str">
        <f>IF('Pearl Residences'!A72="Studio",'Pearl Residences'!$B$1,"")</f>
        <v/>
      </c>
      <c r="B140" s="108" t="str">
        <f>IF('Pearl Residences'!$A72="Studio",'Pearl Residences'!$A72&amp;"/"&amp;'Pearl Residences'!$B72,"")</f>
        <v/>
      </c>
      <c r="C140" s="108">
        <f>IF('Pearl Residences'!$A72="Studio",'Pearl Residences'!$C72,0)</f>
        <v>0</v>
      </c>
      <c r="D140" s="149">
        <f>IF('Pearl Residences'!$A72="Studio",'Pearl Residences'!$D72,0)</f>
        <v>0</v>
      </c>
      <c r="E140" s="150">
        <f t="shared" si="6"/>
        <v>0</v>
      </c>
      <c r="F140" s="150">
        <f>IF('Pearl Residences'!$A72="Studio",'Pearl Residences'!$K72,0)</f>
        <v>0</v>
      </c>
      <c r="G140" s="150">
        <f t="shared" si="7"/>
        <v>0</v>
      </c>
      <c r="H140" s="151">
        <f>IF('Pearl Residences'!$A72="Studio",'Pearl Residences'!$M72,0)</f>
        <v>0</v>
      </c>
    </row>
    <row r="141" spans="1:8" hidden="1" x14ac:dyDescent="0.2">
      <c r="A141" s="96" t="str">
        <f>IF('Pearl Residences'!A73="Studio",'Pearl Residences'!$B$1,"")</f>
        <v/>
      </c>
      <c r="B141" s="108" t="str">
        <f>IF('Pearl Residences'!$A73="Studio",'Pearl Residences'!$A73&amp;"/"&amp;'Pearl Residences'!$B73,"")</f>
        <v/>
      </c>
      <c r="C141" s="108">
        <f>IF('Pearl Residences'!$A73="Studio",'Pearl Residences'!$C73,0)</f>
        <v>0</v>
      </c>
      <c r="D141" s="149">
        <f>IF('Pearl Residences'!$A73="Studio",'Pearl Residences'!$D73,0)</f>
        <v>0</v>
      </c>
      <c r="E141" s="150">
        <f t="shared" si="6"/>
        <v>0</v>
      </c>
      <c r="F141" s="150">
        <f>IF('Pearl Residences'!$A73="Studio",'Pearl Residences'!$K73,0)</f>
        <v>0</v>
      </c>
      <c r="G141" s="150">
        <f t="shared" si="7"/>
        <v>0</v>
      </c>
      <c r="H141" s="151">
        <f>IF('Pearl Residences'!$A73="Studio",'Pearl Residences'!$M73,0)</f>
        <v>0</v>
      </c>
    </row>
    <row r="142" spans="1:8" hidden="1" x14ac:dyDescent="0.2">
      <c r="A142" s="96" t="str">
        <f>IF('Pearl Residences'!A74="Studio",'Pearl Residences'!$B$1,"")</f>
        <v/>
      </c>
      <c r="B142" s="108" t="str">
        <f>IF('Pearl Residences'!$A74="Studio",'Pearl Residences'!$A74&amp;"/"&amp;'Pearl Residences'!$B74,"")</f>
        <v/>
      </c>
      <c r="C142" s="108">
        <f>IF('Pearl Residences'!$A74="Studio",'Pearl Residences'!$C74,0)</f>
        <v>0</v>
      </c>
      <c r="D142" s="149">
        <f>IF('Pearl Residences'!$A74="Studio",'Pearl Residences'!$D74,0)</f>
        <v>0</v>
      </c>
      <c r="E142" s="150">
        <f t="shared" si="6"/>
        <v>0</v>
      </c>
      <c r="F142" s="150">
        <f>IF('Pearl Residences'!$A74="Studio",'Pearl Residences'!$K74,0)</f>
        <v>0</v>
      </c>
      <c r="G142" s="150">
        <f t="shared" si="7"/>
        <v>0</v>
      </c>
      <c r="H142" s="151">
        <f>IF('Pearl Residences'!$A74="Studio",'Pearl Residences'!$M74,0)</f>
        <v>0</v>
      </c>
    </row>
    <row r="143" spans="1:8" hidden="1" x14ac:dyDescent="0.2">
      <c r="A143" s="96" t="str">
        <f>IF('Pearl Residences'!A75="Studio",'Pearl Residences'!$B$1,"")</f>
        <v/>
      </c>
      <c r="B143" s="108" t="str">
        <f>IF('Pearl Residences'!$A75="Studio",'Pearl Residences'!$A75&amp;"/"&amp;'Pearl Residences'!$B75,"")</f>
        <v/>
      </c>
      <c r="C143" s="108">
        <f>IF('Pearl Residences'!$A75="Studio",'Pearl Residences'!$C75,0)</f>
        <v>0</v>
      </c>
      <c r="D143" s="149">
        <f>IF('Pearl Residences'!$A75="Studio",'Pearl Residences'!$D75,0)</f>
        <v>0</v>
      </c>
      <c r="E143" s="150">
        <f t="shared" si="6"/>
        <v>0</v>
      </c>
      <c r="F143" s="150">
        <f>IF('Pearl Residences'!$A75="Studio",'Pearl Residences'!$K75,0)</f>
        <v>0</v>
      </c>
      <c r="G143" s="150">
        <f t="shared" si="7"/>
        <v>0</v>
      </c>
      <c r="H143" s="151">
        <f>IF('Pearl Residences'!$A75="Studio",'Pearl Residences'!$M75,0)</f>
        <v>0</v>
      </c>
    </row>
    <row r="144" spans="1:8" hidden="1" x14ac:dyDescent="0.2">
      <c r="A144" s="96" t="str">
        <f>IF('Pearl Residences'!A76="Studio",'Pearl Residences'!$B$1,"")</f>
        <v/>
      </c>
      <c r="B144" s="108" t="str">
        <f>IF('Pearl Residences'!$A76="Studio",'Pearl Residences'!$A76&amp;"/"&amp;'Pearl Residences'!$B76,"")</f>
        <v/>
      </c>
      <c r="C144" s="108">
        <f>IF('Pearl Residences'!$A76="Studio",'Pearl Residences'!$C76,0)</f>
        <v>0</v>
      </c>
      <c r="D144" s="149">
        <f>IF('Pearl Residences'!$A76="Studio",'Pearl Residences'!$D76,0)</f>
        <v>0</v>
      </c>
      <c r="E144" s="150">
        <f t="shared" si="6"/>
        <v>0</v>
      </c>
      <c r="F144" s="150">
        <f>IF('Pearl Residences'!$A76="Studio",'Pearl Residences'!$K76,0)</f>
        <v>0</v>
      </c>
      <c r="G144" s="150">
        <f t="shared" si="7"/>
        <v>0</v>
      </c>
      <c r="H144" s="151">
        <f>IF('Pearl Residences'!$A76="Studio",'Pearl Residences'!$M76,0)</f>
        <v>0</v>
      </c>
    </row>
    <row r="145" spans="1:8" hidden="1" x14ac:dyDescent="0.2">
      <c r="A145" s="96" t="str">
        <f>IF('Pearl Residences'!A77="Studio",'Pearl Residences'!$B$1,"")</f>
        <v/>
      </c>
      <c r="B145" s="108" t="str">
        <f>IF('Pearl Residences'!$A77="Studio",'Pearl Residences'!$A77&amp;"/"&amp;'Pearl Residences'!$B77,"")</f>
        <v/>
      </c>
      <c r="C145" s="108">
        <f>IF('Pearl Residences'!$A77="Studio",'Pearl Residences'!$C77,0)</f>
        <v>0</v>
      </c>
      <c r="D145" s="149">
        <f>IF('Pearl Residences'!$A77="Studio",'Pearl Residences'!$D77,0)</f>
        <v>0</v>
      </c>
      <c r="E145" s="150">
        <f t="shared" si="6"/>
        <v>0</v>
      </c>
      <c r="F145" s="150">
        <f>IF('Pearl Residences'!$A77="Studio",'Pearl Residences'!$K77,0)</f>
        <v>0</v>
      </c>
      <c r="G145" s="150">
        <f t="shared" si="7"/>
        <v>0</v>
      </c>
      <c r="H145" s="151">
        <f>IF('Pearl Residences'!$A77="Studio",'Pearl Residences'!$M77,0)</f>
        <v>0</v>
      </c>
    </row>
    <row r="146" spans="1:8" hidden="1" x14ac:dyDescent="0.2">
      <c r="A146" s="96" t="str">
        <f>IF('1900 Yorktown'!A31="Studio",'1900 Yorktown'!$B$1,"")</f>
        <v/>
      </c>
      <c r="B146" s="108" t="str">
        <f>IF('1900 Yorktown'!$A31="Studio",'1900 Yorktown'!$A31&amp;"/"&amp;'1900 Yorktown'!$B31,"")</f>
        <v/>
      </c>
      <c r="C146" s="108">
        <f>IF('1900 Yorktown'!$A31="Studio",'1900 Yorktown'!$C31,0)</f>
        <v>0</v>
      </c>
      <c r="D146" s="149">
        <f>IF('1900 Yorktown'!$A31="Studio",'1900 Yorktown'!$D31,0)</f>
        <v>0</v>
      </c>
      <c r="E146" s="150">
        <f t="shared" si="6"/>
        <v>0</v>
      </c>
      <c r="F146" s="150">
        <f>IF('1900 Yorktown'!$A31="Studio",'1900 Yorktown'!$K31,0)</f>
        <v>0</v>
      </c>
      <c r="G146" s="150">
        <f t="shared" si="7"/>
        <v>0</v>
      </c>
      <c r="H146" s="151">
        <f>IF('1900 Yorktown'!$A31="Studio",'1900 Yorktown'!$M31,0)</f>
        <v>0</v>
      </c>
    </row>
    <row r="147" spans="1:8" hidden="1" x14ac:dyDescent="0.2">
      <c r="A147" s="96" t="str">
        <f>IF('1900 Yorktown'!A32="Studio",'1900 Yorktown'!$B$1,"")</f>
        <v/>
      </c>
      <c r="B147" s="108" t="str">
        <f>IF('1900 Yorktown'!$A32="Studio",'1900 Yorktown'!$A32&amp;"/"&amp;'1900 Yorktown'!$B32,"")</f>
        <v/>
      </c>
      <c r="C147" s="108">
        <f>IF('1900 Yorktown'!$A32="Studio",'1900 Yorktown'!$C32,0)</f>
        <v>0</v>
      </c>
      <c r="D147" s="149">
        <f>IF('1900 Yorktown'!$A32="Studio",'1900 Yorktown'!$D32,0)</f>
        <v>0</v>
      </c>
      <c r="E147" s="150">
        <f t="shared" si="6"/>
        <v>0</v>
      </c>
      <c r="F147" s="150">
        <f>IF('1900 Yorktown'!$A32="Studio",'1900 Yorktown'!$K32,0)</f>
        <v>0</v>
      </c>
      <c r="G147" s="150">
        <f t="shared" si="7"/>
        <v>0</v>
      </c>
      <c r="H147" s="151">
        <f>IF('1900 Yorktown'!$A32="Studio",'1900 Yorktown'!$M32,0)</f>
        <v>0</v>
      </c>
    </row>
    <row r="148" spans="1:8" hidden="1" x14ac:dyDescent="0.2">
      <c r="A148" s="96" t="str">
        <f>IF('1900 Yorktown'!A33="Studio",'1900 Yorktown'!$B$1,"")</f>
        <v/>
      </c>
      <c r="B148" s="108" t="str">
        <f>IF('1900 Yorktown'!$A33="Studio",'1900 Yorktown'!$A33&amp;"/"&amp;'1900 Yorktown'!$B33,"")</f>
        <v/>
      </c>
      <c r="C148" s="108">
        <f>IF('1900 Yorktown'!$A33="Studio",'1900 Yorktown'!$C33,0)</f>
        <v>0</v>
      </c>
      <c r="D148" s="149">
        <f>IF('1900 Yorktown'!$A33="Studio",'1900 Yorktown'!$D33,0)</f>
        <v>0</v>
      </c>
      <c r="E148" s="150">
        <f t="shared" si="6"/>
        <v>0</v>
      </c>
      <c r="F148" s="150">
        <f>IF('1900 Yorktown'!$A33="Studio",'1900 Yorktown'!$K33,0)</f>
        <v>0</v>
      </c>
      <c r="G148" s="150">
        <f t="shared" si="7"/>
        <v>0</v>
      </c>
      <c r="H148" s="151">
        <f>IF('1900 Yorktown'!$A33="Studio",'1900 Yorktown'!$M33,0)</f>
        <v>0</v>
      </c>
    </row>
    <row r="149" spans="1:8" hidden="1" x14ac:dyDescent="0.2">
      <c r="A149" s="96" t="str">
        <f>IF('1900 Yorktown'!A34="Studio",'1900 Yorktown'!$B$1,"")</f>
        <v/>
      </c>
      <c r="B149" s="108" t="str">
        <f>IF('1900 Yorktown'!$A34="Studio",'1900 Yorktown'!$A34&amp;"/"&amp;'1900 Yorktown'!$B34,"")</f>
        <v/>
      </c>
      <c r="C149" s="108">
        <f>IF('1900 Yorktown'!$A34="Studio",'1900 Yorktown'!$C34,0)</f>
        <v>0</v>
      </c>
      <c r="D149" s="149">
        <f>IF('1900 Yorktown'!$A34="Studio",'1900 Yorktown'!$D34,0)</f>
        <v>0</v>
      </c>
      <c r="E149" s="150">
        <f t="shared" si="6"/>
        <v>0</v>
      </c>
      <c r="F149" s="150">
        <f>IF('1900 Yorktown'!$A34="Studio",'1900 Yorktown'!$K34,0)</f>
        <v>0</v>
      </c>
      <c r="G149" s="150">
        <f t="shared" si="7"/>
        <v>0</v>
      </c>
      <c r="H149" s="151">
        <f>IF('1900 Yorktown'!$A34="Studio",'1900 Yorktown'!$M34,0)</f>
        <v>0</v>
      </c>
    </row>
    <row r="150" spans="1:8" hidden="1" x14ac:dyDescent="0.2">
      <c r="A150" s="96" t="str">
        <f>IF('1900 Yorktown'!A35="Studio",'1900 Yorktown'!$B$1,"")</f>
        <v/>
      </c>
      <c r="B150" s="108" t="str">
        <f>IF('1900 Yorktown'!$A35="Studio",'1900 Yorktown'!$A35&amp;"/"&amp;'1900 Yorktown'!$B35,"")</f>
        <v/>
      </c>
      <c r="C150" s="108">
        <f>IF('1900 Yorktown'!$A35="Studio",'1900 Yorktown'!$C35,0)</f>
        <v>0</v>
      </c>
      <c r="D150" s="149">
        <f>IF('1900 Yorktown'!$A35="Studio",'1900 Yorktown'!$D35,0)</f>
        <v>0</v>
      </c>
      <c r="E150" s="150">
        <f t="shared" si="6"/>
        <v>0</v>
      </c>
      <c r="F150" s="150">
        <f>IF('1900 Yorktown'!$A35="Studio",'1900 Yorktown'!$K35,0)</f>
        <v>0</v>
      </c>
      <c r="G150" s="150">
        <f t="shared" si="7"/>
        <v>0</v>
      </c>
      <c r="H150" s="151">
        <f>IF('1900 Yorktown'!$A35="Studio",'1900 Yorktown'!$M35,0)</f>
        <v>0</v>
      </c>
    </row>
    <row r="151" spans="1:8" hidden="1" x14ac:dyDescent="0.2">
      <c r="A151" s="96" t="str">
        <f>IF('1900 Yorktown'!A36="Studio",'1900 Yorktown'!$B$1,"")</f>
        <v/>
      </c>
      <c r="B151" s="108" t="str">
        <f>IF('1900 Yorktown'!$A36="Studio",'1900 Yorktown'!$A36&amp;"/"&amp;'1900 Yorktown'!$B36,"")</f>
        <v/>
      </c>
      <c r="C151" s="108">
        <f>IF('1900 Yorktown'!$A36="Studio",'1900 Yorktown'!$C36,0)</f>
        <v>0</v>
      </c>
      <c r="D151" s="149">
        <f>IF('1900 Yorktown'!$A36="Studio",'1900 Yorktown'!$D36,0)</f>
        <v>0</v>
      </c>
      <c r="E151" s="150">
        <f t="shared" si="6"/>
        <v>0</v>
      </c>
      <c r="F151" s="150">
        <f>IF('1900 Yorktown'!$A36="Studio",'1900 Yorktown'!$K36,0)</f>
        <v>0</v>
      </c>
      <c r="G151" s="150">
        <f t="shared" si="7"/>
        <v>0</v>
      </c>
      <c r="H151" s="151">
        <f>IF('1900 Yorktown'!$A36="Studio",'1900 Yorktown'!$M36,0)</f>
        <v>0</v>
      </c>
    </row>
    <row r="152" spans="1:8" hidden="1" x14ac:dyDescent="0.2">
      <c r="A152" s="96" t="str">
        <f>IF('1900 Yorktown'!A37="Studio",'1900 Yorktown'!$B$1,"")</f>
        <v/>
      </c>
      <c r="B152" s="108" t="str">
        <f>IF('1900 Yorktown'!$A37="Studio",'1900 Yorktown'!$A37&amp;"/"&amp;'1900 Yorktown'!$B37,"")</f>
        <v/>
      </c>
      <c r="C152" s="108">
        <f>IF('1900 Yorktown'!$A37="Studio",'1900 Yorktown'!$C37,0)</f>
        <v>0</v>
      </c>
      <c r="D152" s="149">
        <f>IF('1900 Yorktown'!$A37="Studio",'1900 Yorktown'!$D37,0)</f>
        <v>0</v>
      </c>
      <c r="E152" s="150">
        <f t="shared" si="6"/>
        <v>0</v>
      </c>
      <c r="F152" s="150">
        <f>IF('1900 Yorktown'!$A37="Studio",'1900 Yorktown'!$K37,0)</f>
        <v>0</v>
      </c>
      <c r="G152" s="150">
        <f t="shared" si="7"/>
        <v>0</v>
      </c>
      <c r="H152" s="151">
        <f>IF('1900 Yorktown'!$A37="Studio",'1900 Yorktown'!$M37,0)</f>
        <v>0</v>
      </c>
    </row>
    <row r="153" spans="1:8" hidden="1" x14ac:dyDescent="0.2">
      <c r="A153" s="96" t="str">
        <f>IF('1900 Yorktown'!A38="Studio",'1900 Yorktown'!$B$1,"")</f>
        <v/>
      </c>
      <c r="B153" s="108" t="str">
        <f>IF('1900 Yorktown'!$A38="Studio",'1900 Yorktown'!$A38&amp;"/"&amp;'1900 Yorktown'!$B38,"")</f>
        <v/>
      </c>
      <c r="C153" s="108">
        <f>IF('1900 Yorktown'!$A38="Studio",'1900 Yorktown'!$C38,0)</f>
        <v>0</v>
      </c>
      <c r="D153" s="149">
        <f>IF('1900 Yorktown'!$A38="Studio",'1900 Yorktown'!$D38,0)</f>
        <v>0</v>
      </c>
      <c r="E153" s="150">
        <f t="shared" si="6"/>
        <v>0</v>
      </c>
      <c r="F153" s="150">
        <f>IF('1900 Yorktown'!$A38="Studio",'1900 Yorktown'!$K38,0)</f>
        <v>0</v>
      </c>
      <c r="G153" s="150">
        <f t="shared" si="7"/>
        <v>0</v>
      </c>
      <c r="H153" s="151">
        <f>IF('1900 Yorktown'!$A38="Studio",'1900 Yorktown'!$M38,0)</f>
        <v>0</v>
      </c>
    </row>
    <row r="154" spans="1:8" hidden="1" x14ac:dyDescent="0.2">
      <c r="A154" s="96" t="str">
        <f>IF('1900 Yorktown'!A39="Studio",'1900 Yorktown'!$B$1,"")</f>
        <v/>
      </c>
      <c r="B154" s="108" t="str">
        <f>IF('1900 Yorktown'!$A39="Studio",'1900 Yorktown'!$A39&amp;"/"&amp;'1900 Yorktown'!$B39,"")</f>
        <v/>
      </c>
      <c r="C154" s="108">
        <f>IF('1900 Yorktown'!$A39="Studio",'1900 Yorktown'!$C39,0)</f>
        <v>0</v>
      </c>
      <c r="D154" s="149">
        <f>IF('1900 Yorktown'!$A39="Studio",'1900 Yorktown'!$D39,0)</f>
        <v>0</v>
      </c>
      <c r="E154" s="150">
        <f t="shared" si="6"/>
        <v>0</v>
      </c>
      <c r="F154" s="150">
        <f>IF('1900 Yorktown'!$A39="Studio",'1900 Yorktown'!$K39,0)</f>
        <v>0</v>
      </c>
      <c r="G154" s="150">
        <f t="shared" si="7"/>
        <v>0</v>
      </c>
      <c r="H154" s="151">
        <f>IF('1900 Yorktown'!$A39="Studio",'1900 Yorktown'!$M39,0)</f>
        <v>0</v>
      </c>
    </row>
    <row r="155" spans="1:8" hidden="1" x14ac:dyDescent="0.2">
      <c r="A155" s="96" t="str">
        <f>IF('1900 Yorktown'!A40="Studio",'1900 Yorktown'!$B$1,"")</f>
        <v/>
      </c>
      <c r="B155" s="108" t="str">
        <f>IF('1900 Yorktown'!$A40="Studio",'1900 Yorktown'!$A40&amp;"/"&amp;'1900 Yorktown'!$B40,"")</f>
        <v/>
      </c>
      <c r="C155" s="108">
        <f>IF('1900 Yorktown'!$A40="Studio",'1900 Yorktown'!$C40,0)</f>
        <v>0</v>
      </c>
      <c r="D155" s="149">
        <f>IF('1900 Yorktown'!$A40="Studio",'1900 Yorktown'!$D40,0)</f>
        <v>0</v>
      </c>
      <c r="E155" s="150">
        <f t="shared" si="6"/>
        <v>0</v>
      </c>
      <c r="F155" s="150">
        <f>IF('1900 Yorktown'!$A40="Studio",'1900 Yorktown'!$K40,0)</f>
        <v>0</v>
      </c>
      <c r="G155" s="150">
        <f t="shared" si="7"/>
        <v>0</v>
      </c>
      <c r="H155" s="151">
        <f>IF('1900 Yorktown'!$A40="Studio",'1900 Yorktown'!$M40,0)</f>
        <v>0</v>
      </c>
    </row>
    <row r="156" spans="1:8" hidden="1" x14ac:dyDescent="0.2">
      <c r="A156" s="96" t="str">
        <f>IF('1900 Yorktown'!A41="Studio",'1900 Yorktown'!$B$1,"")</f>
        <v/>
      </c>
      <c r="B156" s="108" t="str">
        <f>IF('1900 Yorktown'!$A41="Studio",'1900 Yorktown'!$A41&amp;"/"&amp;'1900 Yorktown'!$B41,"")</f>
        <v/>
      </c>
      <c r="C156" s="108">
        <f>IF('1900 Yorktown'!$A41="Studio",'1900 Yorktown'!$C41,0)</f>
        <v>0</v>
      </c>
      <c r="D156" s="149">
        <f>IF('1900 Yorktown'!$A41="Studio",'1900 Yorktown'!$D41,0)</f>
        <v>0</v>
      </c>
      <c r="E156" s="150">
        <f t="shared" si="6"/>
        <v>0</v>
      </c>
      <c r="F156" s="150">
        <f>IF('1900 Yorktown'!$A41="Studio",'1900 Yorktown'!$K41,0)</f>
        <v>0</v>
      </c>
      <c r="G156" s="150">
        <f t="shared" si="7"/>
        <v>0</v>
      </c>
      <c r="H156" s="151">
        <f>IF('1900 Yorktown'!$A41="Studio",'1900 Yorktown'!$M41,0)</f>
        <v>0</v>
      </c>
    </row>
    <row r="157" spans="1:8" hidden="1" x14ac:dyDescent="0.2">
      <c r="A157" s="96" t="str">
        <f>IF('1900 Yorktown'!A42="Studio",'1900 Yorktown'!$B$1,"")</f>
        <v/>
      </c>
      <c r="B157" s="108" t="str">
        <f>IF('1900 Yorktown'!$A42="Studio",'1900 Yorktown'!$A42&amp;"/"&amp;'1900 Yorktown'!$B42,"")</f>
        <v/>
      </c>
      <c r="C157" s="108">
        <f>IF('1900 Yorktown'!$A42="Studio",'1900 Yorktown'!$C42,0)</f>
        <v>0</v>
      </c>
      <c r="D157" s="149">
        <f>IF('1900 Yorktown'!$A42="Studio",'1900 Yorktown'!$D42,0)</f>
        <v>0</v>
      </c>
      <c r="E157" s="150">
        <f t="shared" si="6"/>
        <v>0</v>
      </c>
      <c r="F157" s="150">
        <f>IF('1900 Yorktown'!$A42="Studio",'1900 Yorktown'!$K42,0)</f>
        <v>0</v>
      </c>
      <c r="G157" s="150">
        <f t="shared" si="7"/>
        <v>0</v>
      </c>
      <c r="H157" s="151">
        <f>IF('1900 Yorktown'!$A42="Studio",'1900 Yorktown'!$M42,0)</f>
        <v>0</v>
      </c>
    </row>
    <row r="158" spans="1:8" hidden="1" x14ac:dyDescent="0.2">
      <c r="A158" s="96" t="str">
        <f>IF('1900 Yorktown'!A43="Studio",'1900 Yorktown'!$B$1,"")</f>
        <v/>
      </c>
      <c r="B158" s="108" t="str">
        <f>IF('1900 Yorktown'!$A43="Studio",'1900 Yorktown'!$A43&amp;"/"&amp;'1900 Yorktown'!$B43,"")</f>
        <v/>
      </c>
      <c r="C158" s="108">
        <f>IF('1900 Yorktown'!$A43="Studio",'1900 Yorktown'!$C43,0)</f>
        <v>0</v>
      </c>
      <c r="D158" s="149">
        <f>IF('1900 Yorktown'!$A43="Studio",'1900 Yorktown'!$D43,0)</f>
        <v>0</v>
      </c>
      <c r="E158" s="150">
        <f t="shared" si="6"/>
        <v>0</v>
      </c>
      <c r="F158" s="150">
        <f>IF('1900 Yorktown'!$A43="Studio",'1900 Yorktown'!$K43,0)</f>
        <v>0</v>
      </c>
      <c r="G158" s="150">
        <f t="shared" si="7"/>
        <v>0</v>
      </c>
      <c r="H158" s="151">
        <f>IF('1900 Yorktown'!$A43="Studio",'1900 Yorktown'!$M43,0)</f>
        <v>0</v>
      </c>
    </row>
    <row r="159" spans="1:8" hidden="1" x14ac:dyDescent="0.2">
      <c r="A159" s="96" t="str">
        <f>IF('1900 Yorktown'!A44="Studio",'1900 Yorktown'!$B$1,"")</f>
        <v/>
      </c>
      <c r="B159" s="108" t="str">
        <f>IF('1900 Yorktown'!$A44="Studio",'1900 Yorktown'!$A44&amp;"/"&amp;'1900 Yorktown'!$B44,"")</f>
        <v/>
      </c>
      <c r="C159" s="108">
        <f>IF('1900 Yorktown'!$A44="Studio",'1900 Yorktown'!$C44,0)</f>
        <v>0</v>
      </c>
      <c r="D159" s="149">
        <f>IF('1900 Yorktown'!$A44="Studio",'1900 Yorktown'!$D44,0)</f>
        <v>0</v>
      </c>
      <c r="E159" s="150">
        <f t="shared" si="6"/>
        <v>0</v>
      </c>
      <c r="F159" s="150">
        <f>IF('1900 Yorktown'!$A44="Studio",'1900 Yorktown'!$K44,0)</f>
        <v>0</v>
      </c>
      <c r="G159" s="150">
        <f t="shared" si="7"/>
        <v>0</v>
      </c>
      <c r="H159" s="151">
        <f>IF('1900 Yorktown'!$A44="Studio",'1900 Yorktown'!$M44,0)</f>
        <v>0</v>
      </c>
    </row>
    <row r="160" spans="1:8" hidden="1" x14ac:dyDescent="0.2">
      <c r="A160" s="96" t="str">
        <f>IF('1900 Yorktown'!A45="Studio",'1900 Yorktown'!$B$1,"")</f>
        <v/>
      </c>
      <c r="B160" s="108" t="str">
        <f>IF('1900 Yorktown'!$A45="Studio",'1900 Yorktown'!$A45&amp;"/"&amp;'1900 Yorktown'!$B45,"")</f>
        <v/>
      </c>
      <c r="C160" s="108">
        <f>IF('1900 Yorktown'!$A45="Studio",'1900 Yorktown'!$C45,0)</f>
        <v>0</v>
      </c>
      <c r="D160" s="149">
        <f>IF('1900 Yorktown'!$A45="Studio",'1900 Yorktown'!$D45,0)</f>
        <v>0</v>
      </c>
      <c r="E160" s="150">
        <f t="shared" si="6"/>
        <v>0</v>
      </c>
      <c r="F160" s="150">
        <f>IF('1900 Yorktown'!$A45="Studio",'1900 Yorktown'!$K45,0)</f>
        <v>0</v>
      </c>
      <c r="G160" s="150">
        <f t="shared" si="7"/>
        <v>0</v>
      </c>
      <c r="H160" s="151">
        <f>IF('1900 Yorktown'!$A45="Studio",'1900 Yorktown'!$M45,0)</f>
        <v>0</v>
      </c>
    </row>
    <row r="161" spans="1:8" hidden="1" x14ac:dyDescent="0.2">
      <c r="A161" s="96" t="str">
        <f>IF('1900 Yorktown'!A46="Studio",'1900 Yorktown'!$B$1,"")</f>
        <v/>
      </c>
      <c r="B161" s="108" t="str">
        <f>IF('1900 Yorktown'!$A46="Studio",'1900 Yorktown'!$A46&amp;"/"&amp;'1900 Yorktown'!$B46,"")</f>
        <v/>
      </c>
      <c r="C161" s="108">
        <f>IF('1900 Yorktown'!$A46="Studio",'1900 Yorktown'!$C46,0)</f>
        <v>0</v>
      </c>
      <c r="D161" s="149">
        <f>IF('1900 Yorktown'!$A46="Studio",'1900 Yorktown'!$D46,0)</f>
        <v>0</v>
      </c>
      <c r="E161" s="150">
        <f t="shared" si="6"/>
        <v>0</v>
      </c>
      <c r="F161" s="150">
        <f>IF('1900 Yorktown'!$A46="Studio",'1900 Yorktown'!$K46,0)</f>
        <v>0</v>
      </c>
      <c r="G161" s="150">
        <f t="shared" si="7"/>
        <v>0</v>
      </c>
      <c r="H161" s="151">
        <f>IF('1900 Yorktown'!$A46="Studio",'1900 Yorktown'!$M46,0)</f>
        <v>0</v>
      </c>
    </row>
    <row r="162" spans="1:8" hidden="1" x14ac:dyDescent="0.2">
      <c r="A162" s="96" t="str">
        <f>IF('1900 Yorktown'!A47="Studio",'1900 Yorktown'!$B$1,"")</f>
        <v/>
      </c>
      <c r="B162" s="108" t="str">
        <f>IF('1900 Yorktown'!$A47="Studio",'1900 Yorktown'!$A47&amp;"/"&amp;'1900 Yorktown'!$B47,"")</f>
        <v/>
      </c>
      <c r="C162" s="108">
        <f>IF('1900 Yorktown'!$A47="Studio",'1900 Yorktown'!$C47,0)</f>
        <v>0</v>
      </c>
      <c r="D162" s="149">
        <f>IF('1900 Yorktown'!$A47="Studio",'1900 Yorktown'!$D47,0)</f>
        <v>0</v>
      </c>
      <c r="E162" s="150">
        <f t="shared" si="6"/>
        <v>0</v>
      </c>
      <c r="F162" s="150">
        <f>IF('1900 Yorktown'!$A47="Studio",'1900 Yorktown'!$K47,0)</f>
        <v>0</v>
      </c>
      <c r="G162" s="150">
        <f t="shared" si="7"/>
        <v>0</v>
      </c>
      <c r="H162" s="151">
        <f>IF('1900 Yorktown'!$A47="Studio",'1900 Yorktown'!$M47,0)</f>
        <v>0</v>
      </c>
    </row>
    <row r="163" spans="1:8" hidden="1" x14ac:dyDescent="0.2">
      <c r="A163" s="96" t="str">
        <f>IF('1900 Yorktown'!A48="Studio",'1900 Yorktown'!$B$1,"")</f>
        <v/>
      </c>
      <c r="B163" s="108" t="str">
        <f>IF('1900 Yorktown'!$A48="Studio",'1900 Yorktown'!$A48&amp;"/"&amp;'1900 Yorktown'!$B48,"")</f>
        <v/>
      </c>
      <c r="C163" s="108">
        <f>IF('1900 Yorktown'!$A48="Studio",'1900 Yorktown'!$C48,0)</f>
        <v>0</v>
      </c>
      <c r="D163" s="149">
        <f>IF('1900 Yorktown'!$A48="Studio",'1900 Yorktown'!$D48,0)</f>
        <v>0</v>
      </c>
      <c r="E163" s="150">
        <f t="shared" si="6"/>
        <v>0</v>
      </c>
      <c r="F163" s="150">
        <f>IF('1900 Yorktown'!$A48="Studio",'1900 Yorktown'!$K48,0)</f>
        <v>0</v>
      </c>
      <c r="G163" s="150">
        <f t="shared" si="7"/>
        <v>0</v>
      </c>
      <c r="H163" s="151">
        <f>IF('1900 Yorktown'!$A48="Studio",'1900 Yorktown'!$M48,0)</f>
        <v>0</v>
      </c>
    </row>
    <row r="164" spans="1:8" hidden="1" x14ac:dyDescent="0.2">
      <c r="A164" s="96" t="str">
        <f>IF('1900 Yorktown'!A49="Studio",'1900 Yorktown'!$B$1,"")</f>
        <v/>
      </c>
      <c r="B164" s="108" t="str">
        <f>IF('1900 Yorktown'!$A49="Studio",'1900 Yorktown'!$A49&amp;"/"&amp;'1900 Yorktown'!$B49,"")</f>
        <v/>
      </c>
      <c r="C164" s="108">
        <f>IF('1900 Yorktown'!$A49="Studio",'1900 Yorktown'!$C49,0)</f>
        <v>0</v>
      </c>
      <c r="D164" s="149">
        <f>IF('1900 Yorktown'!$A49="Studio",'1900 Yorktown'!$D49,0)</f>
        <v>0</v>
      </c>
      <c r="E164" s="150">
        <f t="shared" si="6"/>
        <v>0</v>
      </c>
      <c r="F164" s="150">
        <f>IF('1900 Yorktown'!$A49="Studio",'1900 Yorktown'!$K49,0)</f>
        <v>0</v>
      </c>
      <c r="G164" s="150">
        <f t="shared" si="7"/>
        <v>0</v>
      </c>
      <c r="H164" s="151">
        <f>IF('1900 Yorktown'!$A49="Studio",'1900 Yorktown'!$M49,0)</f>
        <v>0</v>
      </c>
    </row>
    <row r="165" spans="1:8" hidden="1" x14ac:dyDescent="0.2">
      <c r="A165" s="96" t="str">
        <f>IF('1900 Yorktown'!A50="Studio",'1900 Yorktown'!$B$1,"")</f>
        <v/>
      </c>
      <c r="B165" s="108" t="str">
        <f>IF('1900 Yorktown'!$A50="Studio",'1900 Yorktown'!$A50&amp;"/"&amp;'1900 Yorktown'!$B50,"")</f>
        <v/>
      </c>
      <c r="C165" s="108">
        <f>IF('1900 Yorktown'!$A50="Studio",'1900 Yorktown'!$C50,0)</f>
        <v>0</v>
      </c>
      <c r="D165" s="149">
        <f>IF('1900 Yorktown'!$A50="Studio",'1900 Yorktown'!$D50,0)</f>
        <v>0</v>
      </c>
      <c r="E165" s="150">
        <f t="shared" si="6"/>
        <v>0</v>
      </c>
      <c r="F165" s="150">
        <f>IF('1900 Yorktown'!$A50="Studio",'1900 Yorktown'!$K50,0)</f>
        <v>0</v>
      </c>
      <c r="G165" s="150">
        <f t="shared" si="7"/>
        <v>0</v>
      </c>
      <c r="H165" s="151">
        <f>IF('1900 Yorktown'!$A50="Studio",'1900 Yorktown'!$M50,0)</f>
        <v>0</v>
      </c>
    </row>
    <row r="166" spans="1:8" hidden="1" x14ac:dyDescent="0.2">
      <c r="A166" s="96" t="str">
        <f>IF('1900 Yorktown'!A51="Studio",'1900 Yorktown'!$B$1,"")</f>
        <v/>
      </c>
      <c r="B166" s="108" t="str">
        <f>IF('1900 Yorktown'!$A51="Studio",'1900 Yorktown'!$A51&amp;"/"&amp;'1900 Yorktown'!$B51,"")</f>
        <v/>
      </c>
      <c r="C166" s="108">
        <f>IF('1900 Yorktown'!$A51="Studio",'1900 Yorktown'!$C51,0)</f>
        <v>0</v>
      </c>
      <c r="D166" s="149">
        <f>IF('1900 Yorktown'!$A51="Studio",'1900 Yorktown'!$D51,0)</f>
        <v>0</v>
      </c>
      <c r="E166" s="150">
        <f t="shared" si="6"/>
        <v>0</v>
      </c>
      <c r="F166" s="150">
        <f>IF('1900 Yorktown'!$A51="Studio",'1900 Yorktown'!$K51,0)</f>
        <v>0</v>
      </c>
      <c r="G166" s="150">
        <f t="shared" si="7"/>
        <v>0</v>
      </c>
      <c r="H166" s="151">
        <f>IF('1900 Yorktown'!$A51="Studio",'1900 Yorktown'!$M51,0)</f>
        <v>0</v>
      </c>
    </row>
    <row r="167" spans="1:8" hidden="1" x14ac:dyDescent="0.2">
      <c r="A167" s="96" t="str">
        <f>IF('1900 Yorktown'!A52="Studio",'1900 Yorktown'!$B$1,"")</f>
        <v/>
      </c>
      <c r="B167" s="108" t="str">
        <f>IF('1900 Yorktown'!$A52="Studio",'1900 Yorktown'!$A52&amp;"/"&amp;'1900 Yorktown'!$B52,"")</f>
        <v/>
      </c>
      <c r="C167" s="108">
        <f>IF('1900 Yorktown'!$A52="Studio",'1900 Yorktown'!$C52,0)</f>
        <v>0</v>
      </c>
      <c r="D167" s="149">
        <f>IF('1900 Yorktown'!$A52="Studio",'1900 Yorktown'!$D52,0)</f>
        <v>0</v>
      </c>
      <c r="E167" s="150">
        <f t="shared" si="6"/>
        <v>0</v>
      </c>
      <c r="F167" s="150">
        <f>IF('1900 Yorktown'!$A52="Studio",'1900 Yorktown'!$K52,0)</f>
        <v>0</v>
      </c>
      <c r="G167" s="150">
        <f t="shared" si="7"/>
        <v>0</v>
      </c>
      <c r="H167" s="151">
        <f>IF('1900 Yorktown'!$A52="Studio",'1900 Yorktown'!$M52,0)</f>
        <v>0</v>
      </c>
    </row>
    <row r="168" spans="1:8" hidden="1" x14ac:dyDescent="0.2">
      <c r="A168" s="96" t="str">
        <f>IF('1900 Yorktown'!A53="Studio",'1900 Yorktown'!$B$1,"")</f>
        <v/>
      </c>
      <c r="B168" s="108" t="str">
        <f>IF('1900 Yorktown'!$A53="Studio",'1900 Yorktown'!$A53&amp;"/"&amp;'1900 Yorktown'!$B53,"")</f>
        <v/>
      </c>
      <c r="C168" s="108">
        <f>IF('1900 Yorktown'!$A53="Studio",'1900 Yorktown'!$C53,0)</f>
        <v>0</v>
      </c>
      <c r="D168" s="149">
        <f>IF('1900 Yorktown'!$A53="Studio",'1900 Yorktown'!$D53,0)</f>
        <v>0</v>
      </c>
      <c r="E168" s="150">
        <f t="shared" si="6"/>
        <v>0</v>
      </c>
      <c r="F168" s="150">
        <f>IF('1900 Yorktown'!$A53="Studio",'1900 Yorktown'!$K53,0)</f>
        <v>0</v>
      </c>
      <c r="G168" s="150">
        <f t="shared" si="7"/>
        <v>0</v>
      </c>
      <c r="H168" s="151">
        <f>IF('1900 Yorktown'!$A53="Studio",'1900 Yorktown'!$M53,0)</f>
        <v>0</v>
      </c>
    </row>
    <row r="169" spans="1:8" hidden="1" x14ac:dyDescent="0.2">
      <c r="A169" s="96" t="str">
        <f>IF('1900 Yorktown'!A54="Studio",'1900 Yorktown'!$B$1,"")</f>
        <v/>
      </c>
      <c r="B169" s="108" t="str">
        <f>IF('1900 Yorktown'!$A54="Studio",'1900 Yorktown'!$A54&amp;"/"&amp;'1900 Yorktown'!$B54,"")</f>
        <v/>
      </c>
      <c r="C169" s="108">
        <f>IF('1900 Yorktown'!$A54="Studio",'1900 Yorktown'!$C54,0)</f>
        <v>0</v>
      </c>
      <c r="D169" s="149">
        <f>IF('1900 Yorktown'!$A54="Studio",'1900 Yorktown'!$D54,0)</f>
        <v>0</v>
      </c>
      <c r="E169" s="150">
        <f t="shared" si="6"/>
        <v>0</v>
      </c>
      <c r="F169" s="150">
        <f>IF('1900 Yorktown'!$A54="Studio",'1900 Yorktown'!$K54,0)</f>
        <v>0</v>
      </c>
      <c r="G169" s="150">
        <f t="shared" si="7"/>
        <v>0</v>
      </c>
      <c r="H169" s="151">
        <f>IF('1900 Yorktown'!$A54="Studio",'1900 Yorktown'!$M54,0)</f>
        <v>0</v>
      </c>
    </row>
    <row r="170" spans="1:8" hidden="1" x14ac:dyDescent="0.2">
      <c r="A170" s="96" t="str">
        <f>IF('1900 Yorktown'!A55="Studio",'1900 Yorktown'!$B$1,"")</f>
        <v/>
      </c>
      <c r="B170" s="108" t="str">
        <f>IF('1900 Yorktown'!$A55="Studio",'1900 Yorktown'!$A55&amp;"/"&amp;'1900 Yorktown'!$B55,"")</f>
        <v/>
      </c>
      <c r="C170" s="108">
        <f>IF('1900 Yorktown'!$A55="Studio",'1900 Yorktown'!$C55,0)</f>
        <v>0</v>
      </c>
      <c r="D170" s="149">
        <f>IF('1900 Yorktown'!$A55="Studio",'1900 Yorktown'!$D55,0)</f>
        <v>0</v>
      </c>
      <c r="E170" s="150">
        <f t="shared" si="6"/>
        <v>0</v>
      </c>
      <c r="F170" s="150">
        <f>IF('1900 Yorktown'!$A55="Studio",'1900 Yorktown'!$K55,0)</f>
        <v>0</v>
      </c>
      <c r="G170" s="150">
        <f t="shared" si="7"/>
        <v>0</v>
      </c>
      <c r="H170" s="151">
        <f>IF('1900 Yorktown'!$A55="Studio",'1900 Yorktown'!$M55,0)</f>
        <v>0</v>
      </c>
    </row>
    <row r="171" spans="1:8" hidden="1" x14ac:dyDescent="0.2">
      <c r="A171" s="96" t="str">
        <f>IF('1900 Yorktown'!A56="Studio",'1900 Yorktown'!$B$1,"")</f>
        <v/>
      </c>
      <c r="B171" s="108" t="str">
        <f>IF('1900 Yorktown'!$A56="Studio",'1900 Yorktown'!$A56&amp;"/"&amp;'1900 Yorktown'!$B56,"")</f>
        <v/>
      </c>
      <c r="C171" s="108">
        <f>IF('1900 Yorktown'!$A56="Studio",'1900 Yorktown'!$C56,0)</f>
        <v>0</v>
      </c>
      <c r="D171" s="149">
        <f>IF('1900 Yorktown'!$A56="Studio",'1900 Yorktown'!$D56,0)</f>
        <v>0</v>
      </c>
      <c r="E171" s="150">
        <f t="shared" si="6"/>
        <v>0</v>
      </c>
      <c r="F171" s="150">
        <f>IF('1900 Yorktown'!$A56="Studio",'1900 Yorktown'!$K56,0)</f>
        <v>0</v>
      </c>
      <c r="G171" s="150">
        <f t="shared" si="7"/>
        <v>0</v>
      </c>
      <c r="H171" s="151">
        <f>IF('1900 Yorktown'!$A56="Studio",'1900 Yorktown'!$M56,0)</f>
        <v>0</v>
      </c>
    </row>
    <row r="172" spans="1:8" hidden="1" x14ac:dyDescent="0.2">
      <c r="A172" s="96" t="str">
        <f>IF('1900 Yorktown'!A57="Studio",'1900 Yorktown'!$B$1,"")</f>
        <v/>
      </c>
      <c r="B172" s="108" t="str">
        <f>IF('1900 Yorktown'!$A57="Studio",'1900 Yorktown'!$A57&amp;"/"&amp;'1900 Yorktown'!$B57,"")</f>
        <v/>
      </c>
      <c r="C172" s="108">
        <f>IF('1900 Yorktown'!$A57="Studio",'1900 Yorktown'!$C57,0)</f>
        <v>0</v>
      </c>
      <c r="D172" s="149">
        <f>IF('1900 Yorktown'!$A57="Studio",'1900 Yorktown'!$D57,0)</f>
        <v>0</v>
      </c>
      <c r="E172" s="150">
        <f t="shared" si="6"/>
        <v>0</v>
      </c>
      <c r="F172" s="150">
        <f>IF('1900 Yorktown'!$A57="Studio",'1900 Yorktown'!$K57,0)</f>
        <v>0</v>
      </c>
      <c r="G172" s="150">
        <f t="shared" si="7"/>
        <v>0</v>
      </c>
      <c r="H172" s="151">
        <f>IF('1900 Yorktown'!$A57="Studio",'1900 Yorktown'!$M57,0)</f>
        <v>0</v>
      </c>
    </row>
    <row r="173" spans="1:8" hidden="1" x14ac:dyDescent="0.2">
      <c r="A173" s="96" t="str">
        <f>IF('1900 Yorktown'!A58="Studio",'1900 Yorktown'!$B$1,"")</f>
        <v/>
      </c>
      <c r="B173" s="108" t="str">
        <f>IF('1900 Yorktown'!$A58="Studio",'1900 Yorktown'!$A58&amp;"/"&amp;'1900 Yorktown'!$B58,"")</f>
        <v/>
      </c>
      <c r="C173" s="108">
        <f>IF('1900 Yorktown'!$A58="Studio",'1900 Yorktown'!$C58,0)</f>
        <v>0</v>
      </c>
      <c r="D173" s="149">
        <f>IF('1900 Yorktown'!$A58="Studio",'1900 Yorktown'!$D58,0)</f>
        <v>0</v>
      </c>
      <c r="E173" s="150">
        <f t="shared" si="6"/>
        <v>0</v>
      </c>
      <c r="F173" s="150">
        <f>IF('1900 Yorktown'!$A58="Studio",'1900 Yorktown'!$K58,0)</f>
        <v>0</v>
      </c>
      <c r="G173" s="150">
        <f t="shared" si="7"/>
        <v>0</v>
      </c>
      <c r="H173" s="151">
        <f>IF('1900 Yorktown'!$A58="Studio",'1900 Yorktown'!$M58,0)</f>
        <v>0</v>
      </c>
    </row>
    <row r="174" spans="1:8" hidden="1" x14ac:dyDescent="0.2">
      <c r="A174" s="96" t="str">
        <f>IF('1900 Yorktown'!A59="Studio",'1900 Yorktown'!$B$1,"")</f>
        <v/>
      </c>
      <c r="B174" s="108" t="str">
        <f>IF('1900 Yorktown'!$A59="Studio",'1900 Yorktown'!$A59&amp;"/"&amp;'1900 Yorktown'!$B59,"")</f>
        <v/>
      </c>
      <c r="C174" s="108">
        <f>IF('1900 Yorktown'!$A59="Studio",'1900 Yorktown'!$C59,0)</f>
        <v>0</v>
      </c>
      <c r="D174" s="149">
        <f>IF('1900 Yorktown'!$A59="Studio",'1900 Yorktown'!$D59,0)</f>
        <v>0</v>
      </c>
      <c r="E174" s="150">
        <f t="shared" si="6"/>
        <v>0</v>
      </c>
      <c r="F174" s="150">
        <f>IF('1900 Yorktown'!$A59="Studio",'1900 Yorktown'!$K59,0)</f>
        <v>0</v>
      </c>
      <c r="G174" s="150">
        <f t="shared" si="7"/>
        <v>0</v>
      </c>
      <c r="H174" s="151">
        <f>IF('1900 Yorktown'!$A59="Studio",'1900 Yorktown'!$M59,0)</f>
        <v>0</v>
      </c>
    </row>
    <row r="175" spans="1:8" hidden="1" x14ac:dyDescent="0.2">
      <c r="A175" s="96" t="str">
        <f>IF('1900 Yorktown'!A60="Studio",'1900 Yorktown'!$B$1,"")</f>
        <v/>
      </c>
      <c r="B175" s="108" t="str">
        <f>IF('1900 Yorktown'!$A60="Studio",'1900 Yorktown'!$A60&amp;"/"&amp;'1900 Yorktown'!$B60,"")</f>
        <v/>
      </c>
      <c r="C175" s="108">
        <f>IF('1900 Yorktown'!$A60="Studio",'1900 Yorktown'!$C60,0)</f>
        <v>0</v>
      </c>
      <c r="D175" s="149">
        <f>IF('1900 Yorktown'!$A60="Studio",'1900 Yorktown'!$D60,0)</f>
        <v>0</v>
      </c>
      <c r="E175" s="150">
        <f t="shared" si="6"/>
        <v>0</v>
      </c>
      <c r="F175" s="150">
        <f>IF('1900 Yorktown'!$A60="Studio",'1900 Yorktown'!$K60,0)</f>
        <v>0</v>
      </c>
      <c r="G175" s="150">
        <f t="shared" si="7"/>
        <v>0</v>
      </c>
      <c r="H175" s="151">
        <f>IF('1900 Yorktown'!$A60="Studio",'1900 Yorktown'!$M60,0)</f>
        <v>0</v>
      </c>
    </row>
    <row r="176" spans="1:8" hidden="1" x14ac:dyDescent="0.2">
      <c r="A176" s="96" t="str">
        <f>IF('1900 Yorktown'!A61="Studio",'1900 Yorktown'!$B$1,"")</f>
        <v/>
      </c>
      <c r="B176" s="108" t="str">
        <f>IF('1900 Yorktown'!$A61="Studio",'1900 Yorktown'!$A61&amp;"/"&amp;'1900 Yorktown'!$B61,"")</f>
        <v/>
      </c>
      <c r="C176" s="108">
        <f>IF('1900 Yorktown'!$A61="Studio",'1900 Yorktown'!$C61,0)</f>
        <v>0</v>
      </c>
      <c r="D176" s="149">
        <f>IF('1900 Yorktown'!$A61="Studio",'1900 Yorktown'!$D61,0)</f>
        <v>0</v>
      </c>
      <c r="E176" s="150">
        <f t="shared" si="6"/>
        <v>0</v>
      </c>
      <c r="F176" s="150">
        <f>IF('1900 Yorktown'!$A61="Studio",'1900 Yorktown'!$K61,0)</f>
        <v>0</v>
      </c>
      <c r="G176" s="150">
        <f t="shared" si="7"/>
        <v>0</v>
      </c>
      <c r="H176" s="151">
        <f>IF('1900 Yorktown'!$A61="Studio",'1900 Yorktown'!$M61,0)</f>
        <v>0</v>
      </c>
    </row>
    <row r="177" spans="1:8" hidden="1" x14ac:dyDescent="0.2">
      <c r="A177" s="96" t="str">
        <f>IF('1900 Yorktown'!A62="Studio",'1900 Yorktown'!$B$1,"")</f>
        <v/>
      </c>
      <c r="B177" s="108" t="str">
        <f>IF('1900 Yorktown'!$A62="Studio",'1900 Yorktown'!$A62&amp;"/"&amp;'1900 Yorktown'!$B62,"")</f>
        <v/>
      </c>
      <c r="C177" s="108">
        <f>IF('1900 Yorktown'!$A62="Studio",'1900 Yorktown'!$C62,0)</f>
        <v>0</v>
      </c>
      <c r="D177" s="149">
        <f>IF('1900 Yorktown'!$A62="Studio",'1900 Yorktown'!$D62,0)</f>
        <v>0</v>
      </c>
      <c r="E177" s="150">
        <f t="shared" si="6"/>
        <v>0</v>
      </c>
      <c r="F177" s="150">
        <f>IF('1900 Yorktown'!$A62="Studio",'1900 Yorktown'!$K62,0)</f>
        <v>0</v>
      </c>
      <c r="G177" s="150">
        <f t="shared" si="7"/>
        <v>0</v>
      </c>
      <c r="H177" s="151">
        <f>IF('1900 Yorktown'!$A62="Studio",'1900 Yorktown'!$M62,0)</f>
        <v>0</v>
      </c>
    </row>
    <row r="178" spans="1:8" hidden="1" x14ac:dyDescent="0.2">
      <c r="A178" s="96" t="str">
        <f>IF('1900 Yorktown'!A63="Studio",'1900 Yorktown'!$B$1,"")</f>
        <v/>
      </c>
      <c r="B178" s="108" t="str">
        <f>IF('1900 Yorktown'!$A63="Studio",'1900 Yorktown'!$A63&amp;"/"&amp;'1900 Yorktown'!$B63,"")</f>
        <v/>
      </c>
      <c r="C178" s="108">
        <f>IF('1900 Yorktown'!$A63="Studio",'1900 Yorktown'!$C63,0)</f>
        <v>0</v>
      </c>
      <c r="D178" s="149">
        <f>IF('1900 Yorktown'!$A63="Studio",'1900 Yorktown'!$D63,0)</f>
        <v>0</v>
      </c>
      <c r="E178" s="150">
        <f t="shared" si="6"/>
        <v>0</v>
      </c>
      <c r="F178" s="150">
        <f>IF('1900 Yorktown'!$A63="Studio",'1900 Yorktown'!$K63,0)</f>
        <v>0</v>
      </c>
      <c r="G178" s="150">
        <f t="shared" si="7"/>
        <v>0</v>
      </c>
      <c r="H178" s="151">
        <f>IF('1900 Yorktown'!$A63="Studio",'1900 Yorktown'!$M63,0)</f>
        <v>0</v>
      </c>
    </row>
    <row r="179" spans="1:8" hidden="1" x14ac:dyDescent="0.2">
      <c r="A179" s="96" t="str">
        <f>IF('1900 Yorktown'!A64="Studio",'1900 Yorktown'!$B$1,"")</f>
        <v/>
      </c>
      <c r="B179" s="108" t="str">
        <f>IF('1900 Yorktown'!$A64="Studio",'1900 Yorktown'!$A64&amp;"/"&amp;'1900 Yorktown'!$B64,"")</f>
        <v/>
      </c>
      <c r="C179" s="108">
        <f>IF('1900 Yorktown'!$A64="Studio",'1900 Yorktown'!$C64,0)</f>
        <v>0</v>
      </c>
      <c r="D179" s="149">
        <f>IF('1900 Yorktown'!$A64="Studio",'1900 Yorktown'!$D64,0)</f>
        <v>0</v>
      </c>
      <c r="E179" s="150">
        <f t="shared" si="6"/>
        <v>0</v>
      </c>
      <c r="F179" s="150">
        <f>IF('1900 Yorktown'!$A64="Studio",'1900 Yorktown'!$K64,0)</f>
        <v>0</v>
      </c>
      <c r="G179" s="150">
        <f t="shared" si="7"/>
        <v>0</v>
      </c>
      <c r="H179" s="151">
        <f>IF('1900 Yorktown'!$A64="Studio",'1900 Yorktown'!$M64,0)</f>
        <v>0</v>
      </c>
    </row>
    <row r="180" spans="1:8" hidden="1" x14ac:dyDescent="0.2">
      <c r="A180" s="96" t="str">
        <f>IF('1900 Yorktown'!A65="Studio",'1900 Yorktown'!$B$1,"")</f>
        <v/>
      </c>
      <c r="B180" s="108" t="str">
        <f>IF('1900 Yorktown'!$A65="Studio",'1900 Yorktown'!$A65&amp;"/"&amp;'1900 Yorktown'!$B65,"")</f>
        <v/>
      </c>
      <c r="C180" s="108">
        <f>IF('1900 Yorktown'!$A65="Studio",'1900 Yorktown'!$C65,0)</f>
        <v>0</v>
      </c>
      <c r="D180" s="149">
        <f>IF('1900 Yorktown'!$A65="Studio",'1900 Yorktown'!$D65,0)</f>
        <v>0</v>
      </c>
      <c r="E180" s="150">
        <f t="shared" ref="E180:E243" si="8">IF(ISERROR(C180*D180),0,(C180*D180))</f>
        <v>0</v>
      </c>
      <c r="F180" s="150">
        <f>IF('1900 Yorktown'!$A65="Studio",'1900 Yorktown'!$K65,0)</f>
        <v>0</v>
      </c>
      <c r="G180" s="150">
        <f t="shared" ref="G180:G243" si="9">C180*F180</f>
        <v>0</v>
      </c>
      <c r="H180" s="151">
        <f>IF('1900 Yorktown'!$A65="Studio",'1900 Yorktown'!$M65,0)</f>
        <v>0</v>
      </c>
    </row>
    <row r="181" spans="1:8" hidden="1" x14ac:dyDescent="0.2">
      <c r="A181" s="96" t="str">
        <f>IF('1900 Yorktown'!A66="Studio",'1900 Yorktown'!$B$1,"")</f>
        <v/>
      </c>
      <c r="B181" s="108" t="str">
        <f>IF('1900 Yorktown'!$A66="Studio",'1900 Yorktown'!$A66&amp;"/"&amp;'1900 Yorktown'!$B66,"")</f>
        <v/>
      </c>
      <c r="C181" s="108">
        <f>IF('1900 Yorktown'!$A66="Studio",'1900 Yorktown'!$C66,0)</f>
        <v>0</v>
      </c>
      <c r="D181" s="149">
        <f>IF('1900 Yorktown'!$A66="Studio",'1900 Yorktown'!$D66,0)</f>
        <v>0</v>
      </c>
      <c r="E181" s="150">
        <f t="shared" si="8"/>
        <v>0</v>
      </c>
      <c r="F181" s="150">
        <f>IF('1900 Yorktown'!$A66="Studio",'1900 Yorktown'!$K66,0)</f>
        <v>0</v>
      </c>
      <c r="G181" s="150">
        <f t="shared" si="9"/>
        <v>0</v>
      </c>
      <c r="H181" s="151">
        <f>IF('1900 Yorktown'!$A66="Studio",'1900 Yorktown'!$M66,0)</f>
        <v>0</v>
      </c>
    </row>
    <row r="182" spans="1:8" hidden="1" x14ac:dyDescent="0.2">
      <c r="A182" s="96" t="str">
        <f>IF('1900 Yorktown'!A67="Studio",'1900 Yorktown'!$B$1,"")</f>
        <v/>
      </c>
      <c r="B182" s="108" t="str">
        <f>IF('1900 Yorktown'!$A67="Studio",'1900 Yorktown'!$A67&amp;"/"&amp;'1900 Yorktown'!$B67,"")</f>
        <v/>
      </c>
      <c r="C182" s="108">
        <f>IF('1900 Yorktown'!$A67="Studio",'1900 Yorktown'!$C67,0)</f>
        <v>0</v>
      </c>
      <c r="D182" s="149">
        <f>IF('1900 Yorktown'!$A67="Studio",'1900 Yorktown'!$D67,0)</f>
        <v>0</v>
      </c>
      <c r="E182" s="150">
        <f t="shared" si="8"/>
        <v>0</v>
      </c>
      <c r="F182" s="150">
        <f>IF('1900 Yorktown'!$A67="Studio",'1900 Yorktown'!$K67,0)</f>
        <v>0</v>
      </c>
      <c r="G182" s="150">
        <f t="shared" si="9"/>
        <v>0</v>
      </c>
      <c r="H182" s="151">
        <f>IF('1900 Yorktown'!$A67="Studio",'1900 Yorktown'!$M67,0)</f>
        <v>0</v>
      </c>
    </row>
    <row r="183" spans="1:8" hidden="1" x14ac:dyDescent="0.2">
      <c r="A183" s="96" t="str">
        <f>IF('1900 Yorktown'!A68="Studio",'1900 Yorktown'!$B$1,"")</f>
        <v/>
      </c>
      <c r="B183" s="108" t="str">
        <f>IF('1900 Yorktown'!$A68="Studio",'1900 Yorktown'!$A68&amp;"/"&amp;'1900 Yorktown'!$B68,"")</f>
        <v/>
      </c>
      <c r="C183" s="108">
        <f>IF('1900 Yorktown'!$A68="Studio",'1900 Yorktown'!$C68,0)</f>
        <v>0</v>
      </c>
      <c r="D183" s="149">
        <f>IF('1900 Yorktown'!$A68="Studio",'1900 Yorktown'!$D68,0)</f>
        <v>0</v>
      </c>
      <c r="E183" s="150">
        <f t="shared" si="8"/>
        <v>0</v>
      </c>
      <c r="F183" s="150">
        <f>IF('1900 Yorktown'!$A68="Studio",'1900 Yorktown'!$K68,0)</f>
        <v>0</v>
      </c>
      <c r="G183" s="150">
        <f t="shared" si="9"/>
        <v>0</v>
      </c>
      <c r="H183" s="151">
        <f>IF('1900 Yorktown'!$A68="Studio",'1900 Yorktown'!$M68,0)</f>
        <v>0</v>
      </c>
    </row>
    <row r="184" spans="1:8" hidden="1" x14ac:dyDescent="0.2">
      <c r="A184" s="96" t="str">
        <f>IF('1900 Yorktown'!A69="Studio",'1900 Yorktown'!$B$1,"")</f>
        <v/>
      </c>
      <c r="B184" s="108" t="str">
        <f>IF('1900 Yorktown'!$A69="Studio",'1900 Yorktown'!$A69&amp;"/"&amp;'1900 Yorktown'!$B69,"")</f>
        <v/>
      </c>
      <c r="C184" s="108">
        <f>IF('1900 Yorktown'!$A69="Studio",'1900 Yorktown'!$C69,0)</f>
        <v>0</v>
      </c>
      <c r="D184" s="149">
        <f>IF('1900 Yorktown'!$A69="Studio",'1900 Yorktown'!$D69,0)</f>
        <v>0</v>
      </c>
      <c r="E184" s="150">
        <f t="shared" si="8"/>
        <v>0</v>
      </c>
      <c r="F184" s="150">
        <f>IF('1900 Yorktown'!$A69="Studio",'1900 Yorktown'!$K69,0)</f>
        <v>0</v>
      </c>
      <c r="G184" s="150">
        <f t="shared" si="9"/>
        <v>0</v>
      </c>
      <c r="H184" s="151">
        <f>IF('1900 Yorktown'!$A69="Studio",'1900 Yorktown'!$M69,0)</f>
        <v>0</v>
      </c>
    </row>
    <row r="185" spans="1:8" hidden="1" x14ac:dyDescent="0.2">
      <c r="A185" s="96" t="str">
        <f>IF('1900 Yorktown'!A70="Studio",'1900 Yorktown'!$B$1,"")</f>
        <v/>
      </c>
      <c r="B185" s="108" t="str">
        <f>IF('1900 Yorktown'!$A70="Studio",'1900 Yorktown'!$A70&amp;"/"&amp;'1900 Yorktown'!$B70,"")</f>
        <v/>
      </c>
      <c r="C185" s="108">
        <f>IF('1900 Yorktown'!$A70="Studio",'1900 Yorktown'!$C70,0)</f>
        <v>0</v>
      </c>
      <c r="D185" s="149">
        <f>IF('1900 Yorktown'!$A70="Studio",'1900 Yorktown'!$D70,0)</f>
        <v>0</v>
      </c>
      <c r="E185" s="150">
        <f t="shared" si="8"/>
        <v>0</v>
      </c>
      <c r="F185" s="150">
        <f>IF('1900 Yorktown'!$A70="Studio",'1900 Yorktown'!$K70,0)</f>
        <v>0</v>
      </c>
      <c r="G185" s="150">
        <f t="shared" si="9"/>
        <v>0</v>
      </c>
      <c r="H185" s="151">
        <f>IF('1900 Yorktown'!$A70="Studio",'1900 Yorktown'!$M70,0)</f>
        <v>0</v>
      </c>
    </row>
    <row r="186" spans="1:8" hidden="1" x14ac:dyDescent="0.2">
      <c r="A186" s="96" t="str">
        <f>IF('1900 Yorktown'!A71="Studio",'1900 Yorktown'!$B$1,"")</f>
        <v/>
      </c>
      <c r="B186" s="108" t="str">
        <f>IF('1900 Yorktown'!$A71="Studio",'1900 Yorktown'!$A71&amp;"/"&amp;'1900 Yorktown'!$B71,"")</f>
        <v/>
      </c>
      <c r="C186" s="108">
        <f>IF('1900 Yorktown'!$A71="Studio",'1900 Yorktown'!$C71,0)</f>
        <v>0</v>
      </c>
      <c r="D186" s="149">
        <f>IF('1900 Yorktown'!$A71="Studio",'1900 Yorktown'!$D71,0)</f>
        <v>0</v>
      </c>
      <c r="E186" s="150">
        <f t="shared" si="8"/>
        <v>0</v>
      </c>
      <c r="F186" s="150">
        <f>IF('1900 Yorktown'!$A71="Studio",'1900 Yorktown'!$K71,0)</f>
        <v>0</v>
      </c>
      <c r="G186" s="150">
        <f t="shared" si="9"/>
        <v>0</v>
      </c>
      <c r="H186" s="151">
        <f>IF('1900 Yorktown'!$A71="Studio",'1900 Yorktown'!$M71,0)</f>
        <v>0</v>
      </c>
    </row>
    <row r="187" spans="1:8" hidden="1" x14ac:dyDescent="0.2">
      <c r="A187" s="96" t="str">
        <f>IF('1900 Yorktown'!A72="Studio",'1900 Yorktown'!$B$1,"")</f>
        <v/>
      </c>
      <c r="B187" s="108" t="str">
        <f>IF('1900 Yorktown'!$A72="Studio",'1900 Yorktown'!$A72&amp;"/"&amp;'1900 Yorktown'!$B72,"")</f>
        <v/>
      </c>
      <c r="C187" s="108">
        <f>IF('1900 Yorktown'!$A72="Studio",'1900 Yorktown'!$C72,0)</f>
        <v>0</v>
      </c>
      <c r="D187" s="149">
        <f>IF('1900 Yorktown'!$A72="Studio",'1900 Yorktown'!$D72,0)</f>
        <v>0</v>
      </c>
      <c r="E187" s="150">
        <f t="shared" si="8"/>
        <v>0</v>
      </c>
      <c r="F187" s="150">
        <f>IF('1900 Yorktown'!$A72="Studio",'1900 Yorktown'!$K72,0)</f>
        <v>0</v>
      </c>
      <c r="G187" s="150">
        <f t="shared" si="9"/>
        <v>0</v>
      </c>
      <c r="H187" s="151">
        <f>IF('1900 Yorktown'!$A72="Studio",'1900 Yorktown'!$M72,0)</f>
        <v>0</v>
      </c>
    </row>
    <row r="188" spans="1:8" hidden="1" x14ac:dyDescent="0.2">
      <c r="A188" s="96" t="str">
        <f>IF('1900 Yorktown'!A73="Studio",'1900 Yorktown'!$B$1,"")</f>
        <v/>
      </c>
      <c r="B188" s="108" t="str">
        <f>IF('1900 Yorktown'!$A73="Studio",'1900 Yorktown'!$A73&amp;"/"&amp;'1900 Yorktown'!$B73,"")</f>
        <v/>
      </c>
      <c r="C188" s="108">
        <f>IF('1900 Yorktown'!$A73="Studio",'1900 Yorktown'!$C73,0)</f>
        <v>0</v>
      </c>
      <c r="D188" s="149">
        <f>IF('1900 Yorktown'!$A73="Studio",'1900 Yorktown'!$D73,0)</f>
        <v>0</v>
      </c>
      <c r="E188" s="150">
        <f t="shared" si="8"/>
        <v>0</v>
      </c>
      <c r="F188" s="150">
        <f>IF('1900 Yorktown'!$A73="Studio",'1900 Yorktown'!$K73,0)</f>
        <v>0</v>
      </c>
      <c r="G188" s="150">
        <f t="shared" si="9"/>
        <v>0</v>
      </c>
      <c r="H188" s="151">
        <f>IF('1900 Yorktown'!$A73="Studio",'1900 Yorktown'!$M73,0)</f>
        <v>0</v>
      </c>
    </row>
    <row r="189" spans="1:8" hidden="1" x14ac:dyDescent="0.2">
      <c r="A189" s="96" t="str">
        <f>IF('1900 Yorktown'!A74="Studio",'1900 Yorktown'!$B$1,"")</f>
        <v/>
      </c>
      <c r="B189" s="108" t="str">
        <f>IF('1900 Yorktown'!$A74="Studio",'1900 Yorktown'!$A74&amp;"/"&amp;'1900 Yorktown'!$B74,"")</f>
        <v/>
      </c>
      <c r="C189" s="108">
        <f>IF('1900 Yorktown'!$A74="Studio",'1900 Yorktown'!$C74,0)</f>
        <v>0</v>
      </c>
      <c r="D189" s="149">
        <f>IF('1900 Yorktown'!$A74="Studio",'1900 Yorktown'!$D74,0)</f>
        <v>0</v>
      </c>
      <c r="E189" s="150">
        <f t="shared" si="8"/>
        <v>0</v>
      </c>
      <c r="F189" s="150">
        <f>IF('1900 Yorktown'!$A74="Studio",'1900 Yorktown'!$K74,0)</f>
        <v>0</v>
      </c>
      <c r="G189" s="150">
        <f t="shared" si="9"/>
        <v>0</v>
      </c>
      <c r="H189" s="151">
        <f>IF('1900 Yorktown'!$A74="Studio",'1900 Yorktown'!$M74,0)</f>
        <v>0</v>
      </c>
    </row>
    <row r="190" spans="1:8" hidden="1" x14ac:dyDescent="0.2">
      <c r="A190" s="96" t="str">
        <f>IF('1900 Yorktown'!A75="Studio",'1900 Yorktown'!$B$1,"")</f>
        <v/>
      </c>
      <c r="B190" s="108" t="str">
        <f>IF('1900 Yorktown'!$A75="Studio",'1900 Yorktown'!$A75&amp;"/"&amp;'1900 Yorktown'!$B75,"")</f>
        <v/>
      </c>
      <c r="C190" s="108">
        <f>IF('1900 Yorktown'!$A75="Studio",'1900 Yorktown'!$C75,0)</f>
        <v>0</v>
      </c>
      <c r="D190" s="149">
        <f>IF('1900 Yorktown'!$A75="Studio",'1900 Yorktown'!$D75,0)</f>
        <v>0</v>
      </c>
      <c r="E190" s="150">
        <f t="shared" si="8"/>
        <v>0</v>
      </c>
      <c r="F190" s="150">
        <f>IF('1900 Yorktown'!$A75="Studio",'1900 Yorktown'!$K75,0)</f>
        <v>0</v>
      </c>
      <c r="G190" s="150">
        <f t="shared" si="9"/>
        <v>0</v>
      </c>
      <c r="H190" s="151">
        <f>IF('1900 Yorktown'!$A75="Studio",'1900 Yorktown'!$M75,0)</f>
        <v>0</v>
      </c>
    </row>
    <row r="191" spans="1:8" hidden="1" x14ac:dyDescent="0.2">
      <c r="A191" s="96" t="str">
        <f>IF('1900 Yorktown'!A76="Studio",'1900 Yorktown'!$B$1,"")</f>
        <v/>
      </c>
      <c r="B191" s="108" t="str">
        <f>IF('1900 Yorktown'!$A76="Studio",'1900 Yorktown'!$A76&amp;"/"&amp;'1900 Yorktown'!$B76,"")</f>
        <v/>
      </c>
      <c r="C191" s="108">
        <f>IF('1900 Yorktown'!$A76="Studio",'1900 Yorktown'!$C76,0)</f>
        <v>0</v>
      </c>
      <c r="D191" s="149">
        <f>IF('1900 Yorktown'!$A76="Studio",'1900 Yorktown'!$D76,0)</f>
        <v>0</v>
      </c>
      <c r="E191" s="150">
        <f t="shared" si="8"/>
        <v>0</v>
      </c>
      <c r="F191" s="150">
        <f>IF('1900 Yorktown'!$A76="Studio",'1900 Yorktown'!$K76,0)</f>
        <v>0</v>
      </c>
      <c r="G191" s="150">
        <f t="shared" si="9"/>
        <v>0</v>
      </c>
      <c r="H191" s="151">
        <f>IF('1900 Yorktown'!$A76="Studio",'1900 Yorktown'!$M76,0)</f>
        <v>0</v>
      </c>
    </row>
    <row r="192" spans="1:8" hidden="1" x14ac:dyDescent="0.2">
      <c r="A192" s="96" t="str">
        <f>IF('1900 Yorktown'!A77="Studio",'1900 Yorktown'!$B$1,"")</f>
        <v/>
      </c>
      <c r="B192" s="108" t="str">
        <f>IF('1900 Yorktown'!$A77="Studio",'1900 Yorktown'!$A77&amp;"/"&amp;'1900 Yorktown'!$B77,"")</f>
        <v/>
      </c>
      <c r="C192" s="108">
        <f>IF('1900 Yorktown'!$A77="Studio",'1900 Yorktown'!$C77,0)</f>
        <v>0</v>
      </c>
      <c r="D192" s="149">
        <f>IF('1900 Yorktown'!$A77="Studio",'1900 Yorktown'!$D77,0)</f>
        <v>0</v>
      </c>
      <c r="E192" s="150">
        <f t="shared" si="8"/>
        <v>0</v>
      </c>
      <c r="F192" s="150">
        <f>IF('1900 Yorktown'!$A77="Studio",'1900 Yorktown'!$K77,0)</f>
        <v>0</v>
      </c>
      <c r="G192" s="150">
        <f t="shared" si="9"/>
        <v>0</v>
      </c>
      <c r="H192" s="151">
        <f>IF('1900 Yorktown'!$A77="Studio",'1900 Yorktown'!$M77,0)</f>
        <v>0</v>
      </c>
    </row>
    <row r="193" spans="1:8" hidden="1" x14ac:dyDescent="0.2">
      <c r="A193" s="96" t="str">
        <f>IF('Hanover Post Oak'!A31="Studio",'Hanover Post Oak'!$B$1,"")</f>
        <v/>
      </c>
      <c r="B193" s="108" t="str">
        <f>IF('Hanover Post Oak'!$A31="Studio",'Hanover Post Oak'!$A31&amp;"/"&amp;'Hanover Post Oak'!$B31,"")</f>
        <v/>
      </c>
      <c r="C193" s="108">
        <f>IF('Hanover Post Oak'!$A31="Studio",'Hanover Post Oak'!$C31,0)</f>
        <v>0</v>
      </c>
      <c r="D193" s="149">
        <f>IF('Hanover Post Oak'!$A31="Studio",'Hanover Post Oak'!$D31,0)</f>
        <v>0</v>
      </c>
      <c r="E193" s="150">
        <f t="shared" si="8"/>
        <v>0</v>
      </c>
      <c r="F193" s="150">
        <f>IF('Hanover Post Oak'!$A31="Studio",'Hanover Post Oak'!$K31,0)</f>
        <v>0</v>
      </c>
      <c r="G193" s="150">
        <f t="shared" si="9"/>
        <v>0</v>
      </c>
      <c r="H193" s="151">
        <f>IF('Hanover Post Oak'!$A31="Studio",'Hanover Post Oak'!$M31,0)</f>
        <v>0</v>
      </c>
    </row>
    <row r="194" spans="1:8" hidden="1" x14ac:dyDescent="0.2">
      <c r="A194" s="96" t="str">
        <f>IF('Hanover Post Oak'!A32="Studio",'Hanover Post Oak'!$B$1,"")</f>
        <v/>
      </c>
      <c r="B194" s="108" t="str">
        <f>IF('Hanover Post Oak'!$A32="Studio",'Hanover Post Oak'!$A32&amp;"/"&amp;'Hanover Post Oak'!$B32,"")</f>
        <v/>
      </c>
      <c r="C194" s="108">
        <f>IF('Hanover Post Oak'!$A32="Studio",'Hanover Post Oak'!$C32,0)</f>
        <v>0</v>
      </c>
      <c r="D194" s="149">
        <f>IF('Hanover Post Oak'!$A32="Studio",'Hanover Post Oak'!$D32,0)</f>
        <v>0</v>
      </c>
      <c r="E194" s="150">
        <f t="shared" si="8"/>
        <v>0</v>
      </c>
      <c r="F194" s="150">
        <f>IF('Hanover Post Oak'!$A32="Studio",'Hanover Post Oak'!$K32,0)</f>
        <v>0</v>
      </c>
      <c r="G194" s="150">
        <f t="shared" si="9"/>
        <v>0</v>
      </c>
      <c r="H194" s="151">
        <f>IF('Hanover Post Oak'!$A32="Studio",'Hanover Post Oak'!$M32,0)</f>
        <v>0</v>
      </c>
    </row>
    <row r="195" spans="1:8" hidden="1" x14ac:dyDescent="0.2">
      <c r="A195" s="96" t="str">
        <f>IF('Hanover Post Oak'!A33="Studio",'Hanover Post Oak'!$B$1,"")</f>
        <v/>
      </c>
      <c r="B195" s="108" t="str">
        <f>IF('Hanover Post Oak'!$A33="Studio",'Hanover Post Oak'!$A33&amp;"/"&amp;'Hanover Post Oak'!$B33,"")</f>
        <v/>
      </c>
      <c r="C195" s="108">
        <f>IF('Hanover Post Oak'!$A33="Studio",'Hanover Post Oak'!$C33,0)</f>
        <v>0</v>
      </c>
      <c r="D195" s="149">
        <f>IF('Hanover Post Oak'!$A33="Studio",'Hanover Post Oak'!$D33,0)</f>
        <v>0</v>
      </c>
      <c r="E195" s="150">
        <f t="shared" si="8"/>
        <v>0</v>
      </c>
      <c r="F195" s="150">
        <f>IF('Hanover Post Oak'!$A33="Studio",'Hanover Post Oak'!$K33,0)</f>
        <v>0</v>
      </c>
      <c r="G195" s="150">
        <f t="shared" si="9"/>
        <v>0</v>
      </c>
      <c r="H195" s="151">
        <f>IF('Hanover Post Oak'!$A33="Studio",'Hanover Post Oak'!$M33,0)</f>
        <v>0</v>
      </c>
    </row>
    <row r="196" spans="1:8" hidden="1" x14ac:dyDescent="0.2">
      <c r="A196" s="96" t="str">
        <f>IF('Hanover Post Oak'!A34="Studio",'Hanover Post Oak'!$B$1,"")</f>
        <v/>
      </c>
      <c r="B196" s="108" t="str">
        <f>IF('Hanover Post Oak'!$A34="Studio",'Hanover Post Oak'!$A34&amp;"/"&amp;'Hanover Post Oak'!$B34,"")</f>
        <v/>
      </c>
      <c r="C196" s="108">
        <f>IF('Hanover Post Oak'!$A34="Studio",'Hanover Post Oak'!$C34,0)</f>
        <v>0</v>
      </c>
      <c r="D196" s="149">
        <f>IF('Hanover Post Oak'!$A34="Studio",'Hanover Post Oak'!$D34,0)</f>
        <v>0</v>
      </c>
      <c r="E196" s="150">
        <f t="shared" si="8"/>
        <v>0</v>
      </c>
      <c r="F196" s="150">
        <f>IF('Hanover Post Oak'!$A34="Studio",'Hanover Post Oak'!$K34,0)</f>
        <v>0</v>
      </c>
      <c r="G196" s="150">
        <f t="shared" si="9"/>
        <v>0</v>
      </c>
      <c r="H196" s="151">
        <f>IF('Hanover Post Oak'!$A34="Studio",'Hanover Post Oak'!$M34,0)</f>
        <v>0</v>
      </c>
    </row>
    <row r="197" spans="1:8" hidden="1" x14ac:dyDescent="0.2">
      <c r="A197" s="96" t="str">
        <f>IF('Hanover Post Oak'!A35="Studio",'Hanover Post Oak'!$B$1,"")</f>
        <v/>
      </c>
      <c r="B197" s="108" t="str">
        <f>IF('Hanover Post Oak'!$A35="Studio",'Hanover Post Oak'!$A35&amp;"/"&amp;'Hanover Post Oak'!$B35,"")</f>
        <v/>
      </c>
      <c r="C197" s="108">
        <f>IF('Hanover Post Oak'!$A35="Studio",'Hanover Post Oak'!$C35,0)</f>
        <v>0</v>
      </c>
      <c r="D197" s="149">
        <f>IF('Hanover Post Oak'!$A35="Studio",'Hanover Post Oak'!$D35,0)</f>
        <v>0</v>
      </c>
      <c r="E197" s="150">
        <f t="shared" si="8"/>
        <v>0</v>
      </c>
      <c r="F197" s="150">
        <f>IF('Hanover Post Oak'!$A35="Studio",'Hanover Post Oak'!$K35,0)</f>
        <v>0</v>
      </c>
      <c r="G197" s="150">
        <f t="shared" si="9"/>
        <v>0</v>
      </c>
      <c r="H197" s="151">
        <f>IF('Hanover Post Oak'!$A35="Studio",'Hanover Post Oak'!$M35,0)</f>
        <v>0</v>
      </c>
    </row>
    <row r="198" spans="1:8" hidden="1" x14ac:dyDescent="0.2">
      <c r="A198" s="96" t="str">
        <f>IF('Hanover Post Oak'!A36="Studio",'Hanover Post Oak'!$B$1,"")</f>
        <v/>
      </c>
      <c r="B198" s="108" t="str">
        <f>IF('Hanover Post Oak'!$A36="Studio",'Hanover Post Oak'!$A36&amp;"/"&amp;'Hanover Post Oak'!$B36,"")</f>
        <v/>
      </c>
      <c r="C198" s="108">
        <f>IF('Hanover Post Oak'!$A36="Studio",'Hanover Post Oak'!$C36,0)</f>
        <v>0</v>
      </c>
      <c r="D198" s="149">
        <f>IF('Hanover Post Oak'!$A36="Studio",'Hanover Post Oak'!$D36,0)</f>
        <v>0</v>
      </c>
      <c r="E198" s="150">
        <f t="shared" si="8"/>
        <v>0</v>
      </c>
      <c r="F198" s="150">
        <f>IF('Hanover Post Oak'!$A36="Studio",'Hanover Post Oak'!$K36,0)</f>
        <v>0</v>
      </c>
      <c r="G198" s="150">
        <f t="shared" si="9"/>
        <v>0</v>
      </c>
      <c r="H198" s="151">
        <f>IF('Hanover Post Oak'!$A36="Studio",'Hanover Post Oak'!$M36,0)</f>
        <v>0</v>
      </c>
    </row>
    <row r="199" spans="1:8" hidden="1" x14ac:dyDescent="0.2">
      <c r="A199" s="96" t="str">
        <f>IF('Hanover Post Oak'!A37="Studio",'Hanover Post Oak'!$B$1,"")</f>
        <v/>
      </c>
      <c r="B199" s="108" t="str">
        <f>IF('Hanover Post Oak'!$A37="Studio",'Hanover Post Oak'!$A37&amp;"/"&amp;'Hanover Post Oak'!$B37,"")</f>
        <v/>
      </c>
      <c r="C199" s="108">
        <f>IF('Hanover Post Oak'!$A37="Studio",'Hanover Post Oak'!$C37,0)</f>
        <v>0</v>
      </c>
      <c r="D199" s="149">
        <f>IF('Hanover Post Oak'!$A37="Studio",'Hanover Post Oak'!$D37,0)</f>
        <v>0</v>
      </c>
      <c r="E199" s="150">
        <f t="shared" si="8"/>
        <v>0</v>
      </c>
      <c r="F199" s="150">
        <f>IF('Hanover Post Oak'!$A37="Studio",'Hanover Post Oak'!$K37,0)</f>
        <v>0</v>
      </c>
      <c r="G199" s="150">
        <f t="shared" si="9"/>
        <v>0</v>
      </c>
      <c r="H199" s="151">
        <f>IF('Hanover Post Oak'!$A37="Studio",'Hanover Post Oak'!$M37,0)</f>
        <v>0</v>
      </c>
    </row>
    <row r="200" spans="1:8" hidden="1" x14ac:dyDescent="0.2">
      <c r="A200" s="96" t="str">
        <f>IF('Hanover Post Oak'!A38="Studio",'Hanover Post Oak'!$B$1,"")</f>
        <v/>
      </c>
      <c r="B200" s="108" t="str">
        <f>IF('Hanover Post Oak'!$A38="Studio",'Hanover Post Oak'!$A38&amp;"/"&amp;'Hanover Post Oak'!$B38,"")</f>
        <v/>
      </c>
      <c r="C200" s="108">
        <f>IF('Hanover Post Oak'!$A38="Studio",'Hanover Post Oak'!$C38,0)</f>
        <v>0</v>
      </c>
      <c r="D200" s="149">
        <f>IF('Hanover Post Oak'!$A38="Studio",'Hanover Post Oak'!$D38,0)</f>
        <v>0</v>
      </c>
      <c r="E200" s="150">
        <f t="shared" si="8"/>
        <v>0</v>
      </c>
      <c r="F200" s="150">
        <f>IF('Hanover Post Oak'!$A38="Studio",'Hanover Post Oak'!$K38,0)</f>
        <v>0</v>
      </c>
      <c r="G200" s="150">
        <f t="shared" si="9"/>
        <v>0</v>
      </c>
      <c r="H200" s="151">
        <f>IF('Hanover Post Oak'!$A38="Studio",'Hanover Post Oak'!$M38,0)</f>
        <v>0</v>
      </c>
    </row>
    <row r="201" spans="1:8" hidden="1" x14ac:dyDescent="0.2">
      <c r="A201" s="96" t="str">
        <f>IF('Hanover Post Oak'!A39="Studio",'Hanover Post Oak'!$B$1,"")</f>
        <v/>
      </c>
      <c r="B201" s="108" t="str">
        <f>IF('Hanover Post Oak'!$A39="Studio",'Hanover Post Oak'!$A39&amp;"/"&amp;'Hanover Post Oak'!$B39,"")</f>
        <v/>
      </c>
      <c r="C201" s="108">
        <f>IF('Hanover Post Oak'!$A39="Studio",'Hanover Post Oak'!$C39,0)</f>
        <v>0</v>
      </c>
      <c r="D201" s="149">
        <f>IF('Hanover Post Oak'!$A39="Studio",'Hanover Post Oak'!$D39,0)</f>
        <v>0</v>
      </c>
      <c r="E201" s="150">
        <f t="shared" si="8"/>
        <v>0</v>
      </c>
      <c r="F201" s="150">
        <f>IF('Hanover Post Oak'!$A39="Studio",'Hanover Post Oak'!$K39,0)</f>
        <v>0</v>
      </c>
      <c r="G201" s="150">
        <f t="shared" si="9"/>
        <v>0</v>
      </c>
      <c r="H201" s="151">
        <f>IF('Hanover Post Oak'!$A39="Studio",'Hanover Post Oak'!$M39,0)</f>
        <v>0</v>
      </c>
    </row>
    <row r="202" spans="1:8" hidden="1" x14ac:dyDescent="0.2">
      <c r="A202" s="96" t="str">
        <f>IF('Hanover Post Oak'!A40="Studio",'Hanover Post Oak'!$B$1,"")</f>
        <v/>
      </c>
      <c r="B202" s="108" t="str">
        <f>IF('Hanover Post Oak'!$A40="Studio",'Hanover Post Oak'!$A40&amp;"/"&amp;'Hanover Post Oak'!$B40,"")</f>
        <v/>
      </c>
      <c r="C202" s="108">
        <f>IF('Hanover Post Oak'!$A40="Studio",'Hanover Post Oak'!$C40,0)</f>
        <v>0</v>
      </c>
      <c r="D202" s="149">
        <f>IF('Hanover Post Oak'!$A40="Studio",'Hanover Post Oak'!$D40,0)</f>
        <v>0</v>
      </c>
      <c r="E202" s="150">
        <f t="shared" si="8"/>
        <v>0</v>
      </c>
      <c r="F202" s="150">
        <f>IF('Hanover Post Oak'!$A40="Studio",'Hanover Post Oak'!$K40,0)</f>
        <v>0</v>
      </c>
      <c r="G202" s="150">
        <f t="shared" si="9"/>
        <v>0</v>
      </c>
      <c r="H202" s="151">
        <f>IF('Hanover Post Oak'!$A40="Studio",'Hanover Post Oak'!$M40,0)</f>
        <v>0</v>
      </c>
    </row>
    <row r="203" spans="1:8" hidden="1" x14ac:dyDescent="0.2">
      <c r="A203" s="96" t="str">
        <f>IF('Hanover Post Oak'!A41="Studio",'Hanover Post Oak'!$B$1,"")</f>
        <v/>
      </c>
      <c r="B203" s="108" t="str">
        <f>IF('Hanover Post Oak'!$A41="Studio",'Hanover Post Oak'!$A41&amp;"/"&amp;'Hanover Post Oak'!$B41,"")</f>
        <v/>
      </c>
      <c r="C203" s="108">
        <f>IF('Hanover Post Oak'!$A41="Studio",'Hanover Post Oak'!$C41,0)</f>
        <v>0</v>
      </c>
      <c r="D203" s="149">
        <f>IF('Hanover Post Oak'!$A41="Studio",'Hanover Post Oak'!$D41,0)</f>
        <v>0</v>
      </c>
      <c r="E203" s="150">
        <f t="shared" si="8"/>
        <v>0</v>
      </c>
      <c r="F203" s="150">
        <f>IF('Hanover Post Oak'!$A41="Studio",'Hanover Post Oak'!$K41,0)</f>
        <v>0</v>
      </c>
      <c r="G203" s="150">
        <f t="shared" si="9"/>
        <v>0</v>
      </c>
      <c r="H203" s="151">
        <f>IF('Hanover Post Oak'!$A41="Studio",'Hanover Post Oak'!$M41,0)</f>
        <v>0</v>
      </c>
    </row>
    <row r="204" spans="1:8" hidden="1" x14ac:dyDescent="0.2">
      <c r="A204" s="96" t="str">
        <f>IF('Hanover Post Oak'!A42="Studio",'Hanover Post Oak'!$B$1,"")</f>
        <v/>
      </c>
      <c r="B204" s="108" t="str">
        <f>IF('Hanover Post Oak'!$A42="Studio",'Hanover Post Oak'!$A42&amp;"/"&amp;'Hanover Post Oak'!$B42,"")</f>
        <v/>
      </c>
      <c r="C204" s="108">
        <f>IF('Hanover Post Oak'!$A42="Studio",'Hanover Post Oak'!$C42,0)</f>
        <v>0</v>
      </c>
      <c r="D204" s="149">
        <f>IF('Hanover Post Oak'!$A42="Studio",'Hanover Post Oak'!$D42,0)</f>
        <v>0</v>
      </c>
      <c r="E204" s="150">
        <f t="shared" si="8"/>
        <v>0</v>
      </c>
      <c r="F204" s="150">
        <f>IF('Hanover Post Oak'!$A42="Studio",'Hanover Post Oak'!$K42,0)</f>
        <v>0</v>
      </c>
      <c r="G204" s="150">
        <f t="shared" si="9"/>
        <v>0</v>
      </c>
      <c r="H204" s="151">
        <f>IF('Hanover Post Oak'!$A42="Studio",'Hanover Post Oak'!$M42,0)</f>
        <v>0</v>
      </c>
    </row>
    <row r="205" spans="1:8" hidden="1" x14ac:dyDescent="0.2">
      <c r="A205" s="96" t="str">
        <f>IF('Hanover Post Oak'!A43="Studio",'Hanover Post Oak'!$B$1,"")</f>
        <v/>
      </c>
      <c r="B205" s="108" t="str">
        <f>IF('Hanover Post Oak'!$A43="Studio",'Hanover Post Oak'!$A43&amp;"/"&amp;'Hanover Post Oak'!$B43,"")</f>
        <v/>
      </c>
      <c r="C205" s="108">
        <f>IF('Hanover Post Oak'!$A43="Studio",'Hanover Post Oak'!$C43,0)</f>
        <v>0</v>
      </c>
      <c r="D205" s="149">
        <f>IF('Hanover Post Oak'!$A43="Studio",'Hanover Post Oak'!$D43,0)</f>
        <v>0</v>
      </c>
      <c r="E205" s="150">
        <f t="shared" si="8"/>
        <v>0</v>
      </c>
      <c r="F205" s="150">
        <f>IF('Hanover Post Oak'!$A43="Studio",'Hanover Post Oak'!$K43,0)</f>
        <v>0</v>
      </c>
      <c r="G205" s="150">
        <f t="shared" si="9"/>
        <v>0</v>
      </c>
      <c r="H205" s="151">
        <f>IF('Hanover Post Oak'!$A43="Studio",'Hanover Post Oak'!$M43,0)</f>
        <v>0</v>
      </c>
    </row>
    <row r="206" spans="1:8" hidden="1" x14ac:dyDescent="0.2">
      <c r="A206" s="96" t="str">
        <f>IF('Hanover Post Oak'!A44="Studio",'Hanover Post Oak'!$B$1,"")</f>
        <v/>
      </c>
      <c r="B206" s="108" t="str">
        <f>IF('Hanover Post Oak'!$A44="Studio",'Hanover Post Oak'!$A44&amp;"/"&amp;'Hanover Post Oak'!$B44,"")</f>
        <v/>
      </c>
      <c r="C206" s="108">
        <f>IF('Hanover Post Oak'!$A44="Studio",'Hanover Post Oak'!$C44,0)</f>
        <v>0</v>
      </c>
      <c r="D206" s="149">
        <f>IF('Hanover Post Oak'!$A44="Studio",'Hanover Post Oak'!$D44,0)</f>
        <v>0</v>
      </c>
      <c r="E206" s="150">
        <f t="shared" si="8"/>
        <v>0</v>
      </c>
      <c r="F206" s="150">
        <f>IF('Hanover Post Oak'!$A44="Studio",'Hanover Post Oak'!$K44,0)</f>
        <v>0</v>
      </c>
      <c r="G206" s="150">
        <f t="shared" si="9"/>
        <v>0</v>
      </c>
      <c r="H206" s="151">
        <f>IF('Hanover Post Oak'!$A44="Studio",'Hanover Post Oak'!$M44,0)</f>
        <v>0</v>
      </c>
    </row>
    <row r="207" spans="1:8" hidden="1" x14ac:dyDescent="0.2">
      <c r="A207" s="96" t="str">
        <f>IF('Hanover Post Oak'!A45="Studio",'Hanover Post Oak'!$B$1,"")</f>
        <v/>
      </c>
      <c r="B207" s="108" t="str">
        <f>IF('Hanover Post Oak'!$A45="Studio",'Hanover Post Oak'!$A45&amp;"/"&amp;'Hanover Post Oak'!$B45,"")</f>
        <v/>
      </c>
      <c r="C207" s="108">
        <f>IF('Hanover Post Oak'!$A45="Studio",'Hanover Post Oak'!$C45,0)</f>
        <v>0</v>
      </c>
      <c r="D207" s="149">
        <f>IF('Hanover Post Oak'!$A45="Studio",'Hanover Post Oak'!$D45,0)</f>
        <v>0</v>
      </c>
      <c r="E207" s="150">
        <f t="shared" si="8"/>
        <v>0</v>
      </c>
      <c r="F207" s="150">
        <f>IF('Hanover Post Oak'!$A45="Studio",'Hanover Post Oak'!$K45,0)</f>
        <v>0</v>
      </c>
      <c r="G207" s="150">
        <f t="shared" si="9"/>
        <v>0</v>
      </c>
      <c r="H207" s="151">
        <f>IF('Hanover Post Oak'!$A45="Studio",'Hanover Post Oak'!$M45,0)</f>
        <v>0</v>
      </c>
    </row>
    <row r="208" spans="1:8" hidden="1" x14ac:dyDescent="0.2">
      <c r="A208" s="96" t="str">
        <f>IF('Hanover Post Oak'!A46="Studio",'Hanover Post Oak'!$B$1,"")</f>
        <v/>
      </c>
      <c r="B208" s="108" t="str">
        <f>IF('Hanover Post Oak'!$A46="Studio",'Hanover Post Oak'!$A46&amp;"/"&amp;'Hanover Post Oak'!$B46,"")</f>
        <v/>
      </c>
      <c r="C208" s="108">
        <f>IF('Hanover Post Oak'!$A46="Studio",'Hanover Post Oak'!$C46,0)</f>
        <v>0</v>
      </c>
      <c r="D208" s="149">
        <f>IF('Hanover Post Oak'!$A46="Studio",'Hanover Post Oak'!$D46,0)</f>
        <v>0</v>
      </c>
      <c r="E208" s="150">
        <f t="shared" si="8"/>
        <v>0</v>
      </c>
      <c r="F208" s="150">
        <f>IF('Hanover Post Oak'!$A46="Studio",'Hanover Post Oak'!$K46,0)</f>
        <v>0</v>
      </c>
      <c r="G208" s="150">
        <f t="shared" si="9"/>
        <v>0</v>
      </c>
      <c r="H208" s="151">
        <f>IF('Hanover Post Oak'!$A46="Studio",'Hanover Post Oak'!$M46,0)</f>
        <v>0</v>
      </c>
    </row>
    <row r="209" spans="1:8" hidden="1" x14ac:dyDescent="0.2">
      <c r="A209" s="96" t="str">
        <f>IF('Hanover Post Oak'!A47="Studio",'Hanover Post Oak'!$B$1,"")</f>
        <v/>
      </c>
      <c r="B209" s="108" t="str">
        <f>IF('Hanover Post Oak'!$A47="Studio",'Hanover Post Oak'!$A47&amp;"/"&amp;'Hanover Post Oak'!$B47,"")</f>
        <v/>
      </c>
      <c r="C209" s="108">
        <f>IF('Hanover Post Oak'!$A47="Studio",'Hanover Post Oak'!$C47,0)</f>
        <v>0</v>
      </c>
      <c r="D209" s="149">
        <f>IF('Hanover Post Oak'!$A47="Studio",'Hanover Post Oak'!$D47,0)</f>
        <v>0</v>
      </c>
      <c r="E209" s="150">
        <f t="shared" si="8"/>
        <v>0</v>
      </c>
      <c r="F209" s="150">
        <f>IF('Hanover Post Oak'!$A47="Studio",'Hanover Post Oak'!$K47,0)</f>
        <v>0</v>
      </c>
      <c r="G209" s="150">
        <f t="shared" si="9"/>
        <v>0</v>
      </c>
      <c r="H209" s="151">
        <f>IF('Hanover Post Oak'!$A47="Studio",'Hanover Post Oak'!$M47,0)</f>
        <v>0</v>
      </c>
    </row>
    <row r="210" spans="1:8" hidden="1" x14ac:dyDescent="0.2">
      <c r="A210" s="96" t="str">
        <f>IF('Hanover Post Oak'!A48="Studio",'Hanover Post Oak'!$B$1,"")</f>
        <v/>
      </c>
      <c r="B210" s="108" t="str">
        <f>IF('Hanover Post Oak'!$A48="Studio",'Hanover Post Oak'!$A48&amp;"/"&amp;'Hanover Post Oak'!$B48,"")</f>
        <v/>
      </c>
      <c r="C210" s="108">
        <f>IF('Hanover Post Oak'!$A48="Studio",'Hanover Post Oak'!$C48,0)</f>
        <v>0</v>
      </c>
      <c r="D210" s="149">
        <f>IF('Hanover Post Oak'!$A48="Studio",'Hanover Post Oak'!$D48,0)</f>
        <v>0</v>
      </c>
      <c r="E210" s="150">
        <f t="shared" si="8"/>
        <v>0</v>
      </c>
      <c r="F210" s="150">
        <f>IF('Hanover Post Oak'!$A48="Studio",'Hanover Post Oak'!$K48,0)</f>
        <v>0</v>
      </c>
      <c r="G210" s="150">
        <f t="shared" si="9"/>
        <v>0</v>
      </c>
      <c r="H210" s="151">
        <f>IF('Hanover Post Oak'!$A48="Studio",'Hanover Post Oak'!$M48,0)</f>
        <v>0</v>
      </c>
    </row>
    <row r="211" spans="1:8" hidden="1" x14ac:dyDescent="0.2">
      <c r="A211" s="96" t="str">
        <f>IF('Hanover Post Oak'!A49="Studio",'Hanover Post Oak'!$B$1,"")</f>
        <v/>
      </c>
      <c r="B211" s="108" t="str">
        <f>IF('Hanover Post Oak'!$A49="Studio",'Hanover Post Oak'!$A49&amp;"/"&amp;'Hanover Post Oak'!$B49,"")</f>
        <v/>
      </c>
      <c r="C211" s="108">
        <f>IF('Hanover Post Oak'!$A49="Studio",'Hanover Post Oak'!$C49,0)</f>
        <v>0</v>
      </c>
      <c r="D211" s="149">
        <f>IF('Hanover Post Oak'!$A49="Studio",'Hanover Post Oak'!$D49,0)</f>
        <v>0</v>
      </c>
      <c r="E211" s="150">
        <f t="shared" si="8"/>
        <v>0</v>
      </c>
      <c r="F211" s="150">
        <f>IF('Hanover Post Oak'!$A49="Studio",'Hanover Post Oak'!$K49,0)</f>
        <v>0</v>
      </c>
      <c r="G211" s="150">
        <f t="shared" si="9"/>
        <v>0</v>
      </c>
      <c r="H211" s="151">
        <f>IF('Hanover Post Oak'!$A49="Studio",'Hanover Post Oak'!$M49,0)</f>
        <v>0</v>
      </c>
    </row>
    <row r="212" spans="1:8" hidden="1" x14ac:dyDescent="0.2">
      <c r="A212" s="96" t="str">
        <f>IF('Hanover Post Oak'!A50="Studio",'Hanover Post Oak'!$B$1,"")</f>
        <v/>
      </c>
      <c r="B212" s="108" t="str">
        <f>IF('Hanover Post Oak'!$A50="Studio",'Hanover Post Oak'!$A50&amp;"/"&amp;'Hanover Post Oak'!$B50,"")</f>
        <v/>
      </c>
      <c r="C212" s="108">
        <f>IF('Hanover Post Oak'!$A50="Studio",'Hanover Post Oak'!$C50,0)</f>
        <v>0</v>
      </c>
      <c r="D212" s="149">
        <f>IF('Hanover Post Oak'!$A50="Studio",'Hanover Post Oak'!$D50,0)</f>
        <v>0</v>
      </c>
      <c r="E212" s="150">
        <f t="shared" si="8"/>
        <v>0</v>
      </c>
      <c r="F212" s="150">
        <f>IF('Hanover Post Oak'!$A50="Studio",'Hanover Post Oak'!$K50,0)</f>
        <v>0</v>
      </c>
      <c r="G212" s="150">
        <f t="shared" si="9"/>
        <v>0</v>
      </c>
      <c r="H212" s="151">
        <f>IF('Hanover Post Oak'!$A50="Studio",'Hanover Post Oak'!$M50,0)</f>
        <v>0</v>
      </c>
    </row>
    <row r="213" spans="1:8" hidden="1" x14ac:dyDescent="0.2">
      <c r="A213" s="96" t="str">
        <f>IF('Hanover Post Oak'!A51="Studio",'Hanover Post Oak'!$B$1,"")</f>
        <v/>
      </c>
      <c r="B213" s="108" t="str">
        <f>IF('Hanover Post Oak'!$A51="Studio",'Hanover Post Oak'!$A51&amp;"/"&amp;'Hanover Post Oak'!$B51,"")</f>
        <v/>
      </c>
      <c r="C213" s="108">
        <f>IF('Hanover Post Oak'!$A51="Studio",'Hanover Post Oak'!$C51,0)</f>
        <v>0</v>
      </c>
      <c r="D213" s="149">
        <f>IF('Hanover Post Oak'!$A51="Studio",'Hanover Post Oak'!$D51,0)</f>
        <v>0</v>
      </c>
      <c r="E213" s="150">
        <f t="shared" si="8"/>
        <v>0</v>
      </c>
      <c r="F213" s="150">
        <f>IF('Hanover Post Oak'!$A51="Studio",'Hanover Post Oak'!$K51,0)</f>
        <v>0</v>
      </c>
      <c r="G213" s="150">
        <f t="shared" si="9"/>
        <v>0</v>
      </c>
      <c r="H213" s="151">
        <f>IF('Hanover Post Oak'!$A51="Studio",'Hanover Post Oak'!$M51,0)</f>
        <v>0</v>
      </c>
    </row>
    <row r="214" spans="1:8" hidden="1" x14ac:dyDescent="0.2">
      <c r="A214" s="96" t="str">
        <f>IF('Hanover Post Oak'!A52="Studio",'Hanover Post Oak'!$B$1,"")</f>
        <v/>
      </c>
      <c r="B214" s="108" t="str">
        <f>IF('Hanover Post Oak'!$A52="Studio",'Hanover Post Oak'!$A52&amp;"/"&amp;'Hanover Post Oak'!$B52,"")</f>
        <v/>
      </c>
      <c r="C214" s="108">
        <f>IF('Hanover Post Oak'!$A52="Studio",'Hanover Post Oak'!$C52,0)</f>
        <v>0</v>
      </c>
      <c r="D214" s="149">
        <f>IF('Hanover Post Oak'!$A52="Studio",'Hanover Post Oak'!$D52,0)</f>
        <v>0</v>
      </c>
      <c r="E214" s="150">
        <f t="shared" si="8"/>
        <v>0</v>
      </c>
      <c r="F214" s="150">
        <f>IF('Hanover Post Oak'!$A52="Studio",'Hanover Post Oak'!$K52,0)</f>
        <v>0</v>
      </c>
      <c r="G214" s="150">
        <f t="shared" si="9"/>
        <v>0</v>
      </c>
      <c r="H214" s="151">
        <f>IF('Hanover Post Oak'!$A52="Studio",'Hanover Post Oak'!$M52,0)</f>
        <v>0</v>
      </c>
    </row>
    <row r="215" spans="1:8" hidden="1" x14ac:dyDescent="0.2">
      <c r="A215" s="96" t="str">
        <f>IF('Hanover Post Oak'!A53="Studio",'Hanover Post Oak'!$B$1,"")</f>
        <v/>
      </c>
      <c r="B215" s="108" t="str">
        <f>IF('Hanover Post Oak'!$A53="Studio",'Hanover Post Oak'!$A53&amp;"/"&amp;'Hanover Post Oak'!$B53,"")</f>
        <v/>
      </c>
      <c r="C215" s="108">
        <f>IF('Hanover Post Oak'!$A53="Studio",'Hanover Post Oak'!$C53,0)</f>
        <v>0</v>
      </c>
      <c r="D215" s="149">
        <f>IF('Hanover Post Oak'!$A53="Studio",'Hanover Post Oak'!$D53,0)</f>
        <v>0</v>
      </c>
      <c r="E215" s="150">
        <f t="shared" si="8"/>
        <v>0</v>
      </c>
      <c r="F215" s="150">
        <f>IF('Hanover Post Oak'!$A53="Studio",'Hanover Post Oak'!$K53,0)</f>
        <v>0</v>
      </c>
      <c r="G215" s="150">
        <f t="shared" si="9"/>
        <v>0</v>
      </c>
      <c r="H215" s="151">
        <f>IF('Hanover Post Oak'!$A53="Studio",'Hanover Post Oak'!$M53,0)</f>
        <v>0</v>
      </c>
    </row>
    <row r="216" spans="1:8" hidden="1" x14ac:dyDescent="0.2">
      <c r="A216" s="96" t="str">
        <f>IF('Hanover Post Oak'!A54="Studio",'Hanover Post Oak'!$B$1,"")</f>
        <v/>
      </c>
      <c r="B216" s="108" t="str">
        <f>IF('Hanover Post Oak'!$A54="Studio",'Hanover Post Oak'!$A54&amp;"/"&amp;'Hanover Post Oak'!$B54,"")</f>
        <v/>
      </c>
      <c r="C216" s="108">
        <f>IF('Hanover Post Oak'!$A54="Studio",'Hanover Post Oak'!$C54,0)</f>
        <v>0</v>
      </c>
      <c r="D216" s="149">
        <f>IF('Hanover Post Oak'!$A54="Studio",'Hanover Post Oak'!$D54,0)</f>
        <v>0</v>
      </c>
      <c r="E216" s="150">
        <f t="shared" si="8"/>
        <v>0</v>
      </c>
      <c r="F216" s="150">
        <f>IF('Hanover Post Oak'!$A54="Studio",'Hanover Post Oak'!$K54,0)</f>
        <v>0</v>
      </c>
      <c r="G216" s="150">
        <f t="shared" si="9"/>
        <v>0</v>
      </c>
      <c r="H216" s="151">
        <f>IF('Hanover Post Oak'!$A54="Studio",'Hanover Post Oak'!$M54,0)</f>
        <v>0</v>
      </c>
    </row>
    <row r="217" spans="1:8" hidden="1" x14ac:dyDescent="0.2">
      <c r="A217" s="96" t="str">
        <f>IF('Hanover Post Oak'!A55="Studio",'Hanover Post Oak'!$B$1,"")</f>
        <v/>
      </c>
      <c r="B217" s="108" t="str">
        <f>IF('Hanover Post Oak'!$A55="Studio",'Hanover Post Oak'!$A55&amp;"/"&amp;'Hanover Post Oak'!$B55,"")</f>
        <v/>
      </c>
      <c r="C217" s="108">
        <f>IF('Hanover Post Oak'!$A55="Studio",'Hanover Post Oak'!$C55,0)</f>
        <v>0</v>
      </c>
      <c r="D217" s="149">
        <f>IF('Hanover Post Oak'!$A55="Studio",'Hanover Post Oak'!$D55,0)</f>
        <v>0</v>
      </c>
      <c r="E217" s="150">
        <f t="shared" si="8"/>
        <v>0</v>
      </c>
      <c r="F217" s="150">
        <f>IF('Hanover Post Oak'!$A55="Studio",'Hanover Post Oak'!$K55,0)</f>
        <v>0</v>
      </c>
      <c r="G217" s="150">
        <f t="shared" si="9"/>
        <v>0</v>
      </c>
      <c r="H217" s="151">
        <f>IF('Hanover Post Oak'!$A55="Studio",'Hanover Post Oak'!$M55,0)</f>
        <v>0</v>
      </c>
    </row>
    <row r="218" spans="1:8" hidden="1" x14ac:dyDescent="0.2">
      <c r="A218" s="96" t="str">
        <f>IF('Hanover Post Oak'!A56="Studio",'Hanover Post Oak'!$B$1,"")</f>
        <v/>
      </c>
      <c r="B218" s="108" t="str">
        <f>IF('Hanover Post Oak'!$A56="Studio",'Hanover Post Oak'!$A56&amp;"/"&amp;'Hanover Post Oak'!$B56,"")</f>
        <v/>
      </c>
      <c r="C218" s="108">
        <f>IF('Hanover Post Oak'!$A56="Studio",'Hanover Post Oak'!$C56,0)</f>
        <v>0</v>
      </c>
      <c r="D218" s="149">
        <f>IF('Hanover Post Oak'!$A56="Studio",'Hanover Post Oak'!$D56,0)</f>
        <v>0</v>
      </c>
      <c r="E218" s="150">
        <f t="shared" si="8"/>
        <v>0</v>
      </c>
      <c r="F218" s="150">
        <f>IF('Hanover Post Oak'!$A56="Studio",'Hanover Post Oak'!$K56,0)</f>
        <v>0</v>
      </c>
      <c r="G218" s="150">
        <f t="shared" si="9"/>
        <v>0</v>
      </c>
      <c r="H218" s="151">
        <f>IF('Hanover Post Oak'!$A56="Studio",'Hanover Post Oak'!$M56,0)</f>
        <v>0</v>
      </c>
    </row>
    <row r="219" spans="1:8" hidden="1" x14ac:dyDescent="0.2">
      <c r="A219" s="96" t="str">
        <f>IF('Hanover Post Oak'!A57="Studio",'Hanover Post Oak'!$B$1,"")</f>
        <v/>
      </c>
      <c r="B219" s="108" t="str">
        <f>IF('Hanover Post Oak'!$A57="Studio",'Hanover Post Oak'!$A57&amp;"/"&amp;'Hanover Post Oak'!$B57,"")</f>
        <v/>
      </c>
      <c r="C219" s="108">
        <f>IF('Hanover Post Oak'!$A57="Studio",'Hanover Post Oak'!$C57,0)</f>
        <v>0</v>
      </c>
      <c r="D219" s="149">
        <f>IF('Hanover Post Oak'!$A57="Studio",'Hanover Post Oak'!$D57,0)</f>
        <v>0</v>
      </c>
      <c r="E219" s="150">
        <f t="shared" si="8"/>
        <v>0</v>
      </c>
      <c r="F219" s="150">
        <f>IF('Hanover Post Oak'!$A57="Studio",'Hanover Post Oak'!$K57,0)</f>
        <v>0</v>
      </c>
      <c r="G219" s="150">
        <f t="shared" si="9"/>
        <v>0</v>
      </c>
      <c r="H219" s="151">
        <f>IF('Hanover Post Oak'!$A57="Studio",'Hanover Post Oak'!$M57,0)</f>
        <v>0</v>
      </c>
    </row>
    <row r="220" spans="1:8" hidden="1" x14ac:dyDescent="0.2">
      <c r="A220" s="96" t="str">
        <f>IF('Hanover Post Oak'!A58="Studio",'Hanover Post Oak'!$B$1,"")</f>
        <v/>
      </c>
      <c r="B220" s="108" t="str">
        <f>IF('Hanover Post Oak'!$A58="Studio",'Hanover Post Oak'!$A58&amp;"/"&amp;'Hanover Post Oak'!$B58,"")</f>
        <v/>
      </c>
      <c r="C220" s="108">
        <f>IF('Hanover Post Oak'!$A58="Studio",'Hanover Post Oak'!$C58,0)</f>
        <v>0</v>
      </c>
      <c r="D220" s="149">
        <f>IF('Hanover Post Oak'!$A58="Studio",'Hanover Post Oak'!$D58,0)</f>
        <v>0</v>
      </c>
      <c r="E220" s="150">
        <f t="shared" si="8"/>
        <v>0</v>
      </c>
      <c r="F220" s="150">
        <f>IF('Hanover Post Oak'!$A58="Studio",'Hanover Post Oak'!$K58,0)</f>
        <v>0</v>
      </c>
      <c r="G220" s="150">
        <f t="shared" si="9"/>
        <v>0</v>
      </c>
      <c r="H220" s="151">
        <f>IF('Hanover Post Oak'!$A58="Studio",'Hanover Post Oak'!$M58,0)</f>
        <v>0</v>
      </c>
    </row>
    <row r="221" spans="1:8" hidden="1" x14ac:dyDescent="0.2">
      <c r="A221" s="96" t="str">
        <f>IF('Hanover Post Oak'!A59="Studio",'Hanover Post Oak'!$B$1,"")</f>
        <v/>
      </c>
      <c r="B221" s="108" t="str">
        <f>IF('Hanover Post Oak'!$A59="Studio",'Hanover Post Oak'!$A59&amp;"/"&amp;'Hanover Post Oak'!$B59,"")</f>
        <v/>
      </c>
      <c r="C221" s="108">
        <f>IF('Hanover Post Oak'!$A59="Studio",'Hanover Post Oak'!$C59,0)</f>
        <v>0</v>
      </c>
      <c r="D221" s="149">
        <f>IF('Hanover Post Oak'!$A59="Studio",'Hanover Post Oak'!$D59,0)</f>
        <v>0</v>
      </c>
      <c r="E221" s="150">
        <f t="shared" si="8"/>
        <v>0</v>
      </c>
      <c r="F221" s="150">
        <f>IF('Hanover Post Oak'!$A59="Studio",'Hanover Post Oak'!$K59,0)</f>
        <v>0</v>
      </c>
      <c r="G221" s="150">
        <f t="shared" si="9"/>
        <v>0</v>
      </c>
      <c r="H221" s="151">
        <f>IF('Hanover Post Oak'!$A59="Studio",'Hanover Post Oak'!$M59,0)</f>
        <v>0</v>
      </c>
    </row>
    <row r="222" spans="1:8" hidden="1" x14ac:dyDescent="0.2">
      <c r="A222" s="96" t="str">
        <f>IF('Hanover Post Oak'!A60="Studio",'Hanover Post Oak'!$B$1,"")</f>
        <v/>
      </c>
      <c r="B222" s="108" t="str">
        <f>IF('Hanover Post Oak'!$A60="Studio",'Hanover Post Oak'!$A60&amp;"/"&amp;'Hanover Post Oak'!$B60,"")</f>
        <v/>
      </c>
      <c r="C222" s="108">
        <f>IF('Hanover Post Oak'!$A60="Studio",'Hanover Post Oak'!$C60,0)</f>
        <v>0</v>
      </c>
      <c r="D222" s="149">
        <f>IF('Hanover Post Oak'!$A60="Studio",'Hanover Post Oak'!$D60,0)</f>
        <v>0</v>
      </c>
      <c r="E222" s="150">
        <f t="shared" si="8"/>
        <v>0</v>
      </c>
      <c r="F222" s="150">
        <f>IF('Hanover Post Oak'!$A60="Studio",'Hanover Post Oak'!$K60,0)</f>
        <v>0</v>
      </c>
      <c r="G222" s="150">
        <f t="shared" si="9"/>
        <v>0</v>
      </c>
      <c r="H222" s="151">
        <f>IF('Hanover Post Oak'!$A60="Studio",'Hanover Post Oak'!$M60,0)</f>
        <v>0</v>
      </c>
    </row>
    <row r="223" spans="1:8" hidden="1" x14ac:dyDescent="0.2">
      <c r="A223" s="96" t="str">
        <f>IF('Hanover Post Oak'!A61="Studio",'Hanover Post Oak'!$B$1,"")</f>
        <v/>
      </c>
      <c r="B223" s="108" t="str">
        <f>IF('Hanover Post Oak'!$A61="Studio",'Hanover Post Oak'!$A61&amp;"/"&amp;'Hanover Post Oak'!$B61,"")</f>
        <v/>
      </c>
      <c r="C223" s="108">
        <f>IF('Hanover Post Oak'!$A61="Studio",'Hanover Post Oak'!$C61,0)</f>
        <v>0</v>
      </c>
      <c r="D223" s="149">
        <f>IF('Hanover Post Oak'!$A61="Studio",'Hanover Post Oak'!$D61,0)</f>
        <v>0</v>
      </c>
      <c r="E223" s="150">
        <f t="shared" si="8"/>
        <v>0</v>
      </c>
      <c r="F223" s="150">
        <f>IF('Hanover Post Oak'!$A61="Studio",'Hanover Post Oak'!$K61,0)</f>
        <v>0</v>
      </c>
      <c r="G223" s="150">
        <f t="shared" si="9"/>
        <v>0</v>
      </c>
      <c r="H223" s="151">
        <f>IF('Hanover Post Oak'!$A61="Studio",'Hanover Post Oak'!$M61,0)</f>
        <v>0</v>
      </c>
    </row>
    <row r="224" spans="1:8" hidden="1" x14ac:dyDescent="0.2">
      <c r="A224" s="96" t="str">
        <f>IF('Hanover Post Oak'!A62="Studio",'Hanover Post Oak'!$B$1,"")</f>
        <v/>
      </c>
      <c r="B224" s="108" t="str">
        <f>IF('Hanover Post Oak'!$A62="Studio",'Hanover Post Oak'!$A62&amp;"/"&amp;'Hanover Post Oak'!$B62,"")</f>
        <v/>
      </c>
      <c r="C224" s="108">
        <f>IF('Hanover Post Oak'!$A62="Studio",'Hanover Post Oak'!$C62,0)</f>
        <v>0</v>
      </c>
      <c r="D224" s="149">
        <f>IF('Hanover Post Oak'!$A62="Studio",'Hanover Post Oak'!$D62,0)</f>
        <v>0</v>
      </c>
      <c r="E224" s="150">
        <f t="shared" si="8"/>
        <v>0</v>
      </c>
      <c r="F224" s="150">
        <f>IF('Hanover Post Oak'!$A62="Studio",'Hanover Post Oak'!$K62,0)</f>
        <v>0</v>
      </c>
      <c r="G224" s="150">
        <f t="shared" si="9"/>
        <v>0</v>
      </c>
      <c r="H224" s="151">
        <f>IF('Hanover Post Oak'!$A62="Studio",'Hanover Post Oak'!$M62,0)</f>
        <v>0</v>
      </c>
    </row>
    <row r="225" spans="1:8" hidden="1" x14ac:dyDescent="0.2">
      <c r="A225" s="96" t="str">
        <f>IF('Hanover Post Oak'!A63="Studio",'Hanover Post Oak'!$B$1,"")</f>
        <v/>
      </c>
      <c r="B225" s="108" t="str">
        <f>IF('Hanover Post Oak'!$A63="Studio",'Hanover Post Oak'!$A63&amp;"/"&amp;'Hanover Post Oak'!$B63,"")</f>
        <v/>
      </c>
      <c r="C225" s="108">
        <f>IF('Hanover Post Oak'!$A63="Studio",'Hanover Post Oak'!$C63,0)</f>
        <v>0</v>
      </c>
      <c r="D225" s="149">
        <f>IF('Hanover Post Oak'!$A63="Studio",'Hanover Post Oak'!$D63,0)</f>
        <v>0</v>
      </c>
      <c r="E225" s="150">
        <f t="shared" si="8"/>
        <v>0</v>
      </c>
      <c r="F225" s="150">
        <f>IF('Hanover Post Oak'!$A63="Studio",'Hanover Post Oak'!$K63,0)</f>
        <v>0</v>
      </c>
      <c r="G225" s="150">
        <f t="shared" si="9"/>
        <v>0</v>
      </c>
      <c r="H225" s="151">
        <f>IF('Hanover Post Oak'!$A63="Studio",'Hanover Post Oak'!$M63,0)</f>
        <v>0</v>
      </c>
    </row>
    <row r="226" spans="1:8" hidden="1" x14ac:dyDescent="0.2">
      <c r="A226" s="96" t="str">
        <f>IF('Hanover Post Oak'!A64="Studio",'Hanover Post Oak'!$B$1,"")</f>
        <v/>
      </c>
      <c r="B226" s="108" t="str">
        <f>IF('Hanover Post Oak'!$A64="Studio",'Hanover Post Oak'!$A64&amp;"/"&amp;'Hanover Post Oak'!$B64,"")</f>
        <v/>
      </c>
      <c r="C226" s="108">
        <f>IF('Hanover Post Oak'!$A64="Studio",'Hanover Post Oak'!$C64,0)</f>
        <v>0</v>
      </c>
      <c r="D226" s="149">
        <f>IF('Hanover Post Oak'!$A64="Studio",'Hanover Post Oak'!$D64,0)</f>
        <v>0</v>
      </c>
      <c r="E226" s="150">
        <f t="shared" si="8"/>
        <v>0</v>
      </c>
      <c r="F226" s="150">
        <f>IF('Hanover Post Oak'!$A64="Studio",'Hanover Post Oak'!$K64,0)</f>
        <v>0</v>
      </c>
      <c r="G226" s="150">
        <f t="shared" si="9"/>
        <v>0</v>
      </c>
      <c r="H226" s="151">
        <f>IF('Hanover Post Oak'!$A64="Studio",'Hanover Post Oak'!$M64,0)</f>
        <v>0</v>
      </c>
    </row>
    <row r="227" spans="1:8" hidden="1" x14ac:dyDescent="0.2">
      <c r="A227" s="96" t="str">
        <f>IF('Hanover Post Oak'!A65="Studio",'Hanover Post Oak'!$B$1,"")</f>
        <v/>
      </c>
      <c r="B227" s="108" t="str">
        <f>IF('Hanover Post Oak'!$A65="Studio",'Hanover Post Oak'!$A65&amp;"/"&amp;'Hanover Post Oak'!$B65,"")</f>
        <v/>
      </c>
      <c r="C227" s="108">
        <f>IF('Hanover Post Oak'!$A65="Studio",'Hanover Post Oak'!$C65,0)</f>
        <v>0</v>
      </c>
      <c r="D227" s="149">
        <f>IF('Hanover Post Oak'!$A65="Studio",'Hanover Post Oak'!$D65,0)</f>
        <v>0</v>
      </c>
      <c r="E227" s="150">
        <f t="shared" si="8"/>
        <v>0</v>
      </c>
      <c r="F227" s="150">
        <f>IF('Hanover Post Oak'!$A65="Studio",'Hanover Post Oak'!$K65,0)</f>
        <v>0</v>
      </c>
      <c r="G227" s="150">
        <f t="shared" si="9"/>
        <v>0</v>
      </c>
      <c r="H227" s="151">
        <f>IF('Hanover Post Oak'!$A65="Studio",'Hanover Post Oak'!$M65,0)</f>
        <v>0</v>
      </c>
    </row>
    <row r="228" spans="1:8" hidden="1" x14ac:dyDescent="0.2">
      <c r="A228" s="96" t="str">
        <f>IF('Hanover Post Oak'!A66="Studio",'Hanover Post Oak'!$B$1,"")</f>
        <v/>
      </c>
      <c r="B228" s="108" t="str">
        <f>IF('Hanover Post Oak'!$A66="Studio",'Hanover Post Oak'!$A66&amp;"/"&amp;'Hanover Post Oak'!$B66,"")</f>
        <v/>
      </c>
      <c r="C228" s="108">
        <f>IF('Hanover Post Oak'!$A66="Studio",'Hanover Post Oak'!$C66,0)</f>
        <v>0</v>
      </c>
      <c r="D228" s="149">
        <f>IF('Hanover Post Oak'!$A66="Studio",'Hanover Post Oak'!$D66,0)</f>
        <v>0</v>
      </c>
      <c r="E228" s="150">
        <f t="shared" si="8"/>
        <v>0</v>
      </c>
      <c r="F228" s="150">
        <f>IF('Hanover Post Oak'!$A66="Studio",'Hanover Post Oak'!$K66,0)</f>
        <v>0</v>
      </c>
      <c r="G228" s="150">
        <f t="shared" si="9"/>
        <v>0</v>
      </c>
      <c r="H228" s="151">
        <f>IF('Hanover Post Oak'!$A66="Studio",'Hanover Post Oak'!$M66,0)</f>
        <v>0</v>
      </c>
    </row>
    <row r="229" spans="1:8" hidden="1" x14ac:dyDescent="0.2">
      <c r="A229" s="96" t="str">
        <f>IF('Hanover Post Oak'!A67="Studio",'Hanover Post Oak'!$B$1,"")</f>
        <v/>
      </c>
      <c r="B229" s="108" t="str">
        <f>IF('Hanover Post Oak'!$A67="Studio",'Hanover Post Oak'!$A67&amp;"/"&amp;'Hanover Post Oak'!$B67,"")</f>
        <v/>
      </c>
      <c r="C229" s="108">
        <f>IF('Hanover Post Oak'!$A67="Studio",'Hanover Post Oak'!$C67,0)</f>
        <v>0</v>
      </c>
      <c r="D229" s="149">
        <f>IF('Hanover Post Oak'!$A67="Studio",'Hanover Post Oak'!$D67,0)</f>
        <v>0</v>
      </c>
      <c r="E229" s="150">
        <f t="shared" si="8"/>
        <v>0</v>
      </c>
      <c r="F229" s="150">
        <f>IF('Hanover Post Oak'!$A67="Studio",'Hanover Post Oak'!$K67,0)</f>
        <v>0</v>
      </c>
      <c r="G229" s="150">
        <f t="shared" si="9"/>
        <v>0</v>
      </c>
      <c r="H229" s="151">
        <f>IF('Hanover Post Oak'!$A67="Studio",'Hanover Post Oak'!$M67,0)</f>
        <v>0</v>
      </c>
    </row>
    <row r="230" spans="1:8" hidden="1" x14ac:dyDescent="0.2">
      <c r="A230" s="96" t="str">
        <f>IF('Hanover Post Oak'!A68="Studio",'Hanover Post Oak'!$B$1,"")</f>
        <v/>
      </c>
      <c r="B230" s="108" t="str">
        <f>IF('Hanover Post Oak'!$A68="Studio",'Hanover Post Oak'!$A68&amp;"/"&amp;'Hanover Post Oak'!$B68,"")</f>
        <v/>
      </c>
      <c r="C230" s="108">
        <f>IF('Hanover Post Oak'!$A68="Studio",'Hanover Post Oak'!$C68,0)</f>
        <v>0</v>
      </c>
      <c r="D230" s="149">
        <f>IF('Hanover Post Oak'!$A68="Studio",'Hanover Post Oak'!$D68,0)</f>
        <v>0</v>
      </c>
      <c r="E230" s="150">
        <f t="shared" si="8"/>
        <v>0</v>
      </c>
      <c r="F230" s="150">
        <f>IF('Hanover Post Oak'!$A68="Studio",'Hanover Post Oak'!$K68,0)</f>
        <v>0</v>
      </c>
      <c r="G230" s="150">
        <f t="shared" si="9"/>
        <v>0</v>
      </c>
      <c r="H230" s="151">
        <f>IF('Hanover Post Oak'!$A68="Studio",'Hanover Post Oak'!$M68,0)</f>
        <v>0</v>
      </c>
    </row>
    <row r="231" spans="1:8" hidden="1" x14ac:dyDescent="0.2">
      <c r="A231" s="96" t="str">
        <f>IF('Hanover Post Oak'!A69="Studio",'Hanover Post Oak'!$B$1,"")</f>
        <v/>
      </c>
      <c r="B231" s="108" t="str">
        <f>IF('Hanover Post Oak'!$A69="Studio",'Hanover Post Oak'!$A69&amp;"/"&amp;'Hanover Post Oak'!$B69,"")</f>
        <v/>
      </c>
      <c r="C231" s="108">
        <f>IF('Hanover Post Oak'!$A69="Studio",'Hanover Post Oak'!$C69,0)</f>
        <v>0</v>
      </c>
      <c r="D231" s="149">
        <f>IF('Hanover Post Oak'!$A69="Studio",'Hanover Post Oak'!$D69,0)</f>
        <v>0</v>
      </c>
      <c r="E231" s="150">
        <f t="shared" si="8"/>
        <v>0</v>
      </c>
      <c r="F231" s="150">
        <f>IF('Hanover Post Oak'!$A69="Studio",'Hanover Post Oak'!$K69,0)</f>
        <v>0</v>
      </c>
      <c r="G231" s="150">
        <f t="shared" si="9"/>
        <v>0</v>
      </c>
      <c r="H231" s="151">
        <f>IF('Hanover Post Oak'!$A69="Studio",'Hanover Post Oak'!$M69,0)</f>
        <v>0</v>
      </c>
    </row>
    <row r="232" spans="1:8" hidden="1" x14ac:dyDescent="0.2">
      <c r="A232" s="96" t="str">
        <f>IF('Hanover Post Oak'!A70="Studio",'Hanover Post Oak'!$B$1,"")</f>
        <v/>
      </c>
      <c r="B232" s="108" t="str">
        <f>IF('Hanover Post Oak'!$A70="Studio",'Hanover Post Oak'!$A70&amp;"/"&amp;'Hanover Post Oak'!$B70,"")</f>
        <v/>
      </c>
      <c r="C232" s="108">
        <f>IF('Hanover Post Oak'!$A70="Studio",'Hanover Post Oak'!$C70,0)</f>
        <v>0</v>
      </c>
      <c r="D232" s="149">
        <f>IF('Hanover Post Oak'!$A70="Studio",'Hanover Post Oak'!$D70,0)</f>
        <v>0</v>
      </c>
      <c r="E232" s="150">
        <f t="shared" si="8"/>
        <v>0</v>
      </c>
      <c r="F232" s="150">
        <f>IF('Hanover Post Oak'!$A70="Studio",'Hanover Post Oak'!$K70,0)</f>
        <v>0</v>
      </c>
      <c r="G232" s="150">
        <f t="shared" si="9"/>
        <v>0</v>
      </c>
      <c r="H232" s="151">
        <f>IF('Hanover Post Oak'!$A70="Studio",'Hanover Post Oak'!$M70,0)</f>
        <v>0</v>
      </c>
    </row>
    <row r="233" spans="1:8" hidden="1" x14ac:dyDescent="0.2">
      <c r="A233" s="96" t="str">
        <f>IF('Hanover Post Oak'!A71="Studio",'Hanover Post Oak'!$B$1,"")</f>
        <v/>
      </c>
      <c r="B233" s="108" t="str">
        <f>IF('Hanover Post Oak'!$A71="Studio",'Hanover Post Oak'!$A71&amp;"/"&amp;'Hanover Post Oak'!$B71,"")</f>
        <v/>
      </c>
      <c r="C233" s="108">
        <f>IF('Hanover Post Oak'!$A71="Studio",'Hanover Post Oak'!$C71,0)</f>
        <v>0</v>
      </c>
      <c r="D233" s="149">
        <f>IF('Hanover Post Oak'!$A71="Studio",'Hanover Post Oak'!$D71,0)</f>
        <v>0</v>
      </c>
      <c r="E233" s="150">
        <f t="shared" si="8"/>
        <v>0</v>
      </c>
      <c r="F233" s="150">
        <f>IF('Hanover Post Oak'!$A71="Studio",'Hanover Post Oak'!$K71,0)</f>
        <v>0</v>
      </c>
      <c r="G233" s="150">
        <f t="shared" si="9"/>
        <v>0</v>
      </c>
      <c r="H233" s="151">
        <f>IF('Hanover Post Oak'!$A71="Studio",'Hanover Post Oak'!$M71,0)</f>
        <v>0</v>
      </c>
    </row>
    <row r="234" spans="1:8" hidden="1" x14ac:dyDescent="0.2">
      <c r="A234" s="96" t="str">
        <f>IF('Hanover Post Oak'!A72="Studio",'Hanover Post Oak'!$B$1,"")</f>
        <v/>
      </c>
      <c r="B234" s="108" t="str">
        <f>IF('Hanover Post Oak'!$A72="Studio",'Hanover Post Oak'!$A72&amp;"/"&amp;'Hanover Post Oak'!$B72,"")</f>
        <v/>
      </c>
      <c r="C234" s="108">
        <f>IF('Hanover Post Oak'!$A72="Studio",'Hanover Post Oak'!$C72,0)</f>
        <v>0</v>
      </c>
      <c r="D234" s="149">
        <f>IF('Hanover Post Oak'!$A72="Studio",'Hanover Post Oak'!$D72,0)</f>
        <v>0</v>
      </c>
      <c r="E234" s="150">
        <f t="shared" si="8"/>
        <v>0</v>
      </c>
      <c r="F234" s="150">
        <f>IF('Hanover Post Oak'!$A72="Studio",'Hanover Post Oak'!$K72,0)</f>
        <v>0</v>
      </c>
      <c r="G234" s="150">
        <f t="shared" si="9"/>
        <v>0</v>
      </c>
      <c r="H234" s="151">
        <f>IF('Hanover Post Oak'!$A72="Studio",'Hanover Post Oak'!$M72,0)</f>
        <v>0</v>
      </c>
    </row>
    <row r="235" spans="1:8" hidden="1" x14ac:dyDescent="0.2">
      <c r="A235" s="96" t="str">
        <f>IF('Hanover Post Oak'!A73="Studio",'Hanover Post Oak'!$B$1,"")</f>
        <v/>
      </c>
      <c r="B235" s="108" t="str">
        <f>IF('Hanover Post Oak'!$A73="Studio",'Hanover Post Oak'!$A73&amp;"/"&amp;'Hanover Post Oak'!$B73,"")</f>
        <v/>
      </c>
      <c r="C235" s="108">
        <f>IF('Hanover Post Oak'!$A73="Studio",'Hanover Post Oak'!$C73,0)</f>
        <v>0</v>
      </c>
      <c r="D235" s="149">
        <f>IF('Hanover Post Oak'!$A73="Studio",'Hanover Post Oak'!$D73,0)</f>
        <v>0</v>
      </c>
      <c r="E235" s="150">
        <f t="shared" si="8"/>
        <v>0</v>
      </c>
      <c r="F235" s="150">
        <f>IF('Hanover Post Oak'!$A73="Studio",'Hanover Post Oak'!$K73,0)</f>
        <v>0</v>
      </c>
      <c r="G235" s="150">
        <f t="shared" si="9"/>
        <v>0</v>
      </c>
      <c r="H235" s="151">
        <f>IF('Hanover Post Oak'!$A73="Studio",'Hanover Post Oak'!$M73,0)</f>
        <v>0</v>
      </c>
    </row>
    <row r="236" spans="1:8" hidden="1" x14ac:dyDescent="0.2">
      <c r="A236" s="96" t="str">
        <f>IF('Hanover Post Oak'!A74="Studio",'Hanover Post Oak'!$B$1,"")</f>
        <v/>
      </c>
      <c r="B236" s="108" t="str">
        <f>IF('Hanover Post Oak'!$A74="Studio",'Hanover Post Oak'!$A74&amp;"/"&amp;'Hanover Post Oak'!$B74,"")</f>
        <v/>
      </c>
      <c r="C236" s="108">
        <f>IF('Hanover Post Oak'!$A74="Studio",'Hanover Post Oak'!$C74,0)</f>
        <v>0</v>
      </c>
      <c r="D236" s="149">
        <f>IF('Hanover Post Oak'!$A74="Studio",'Hanover Post Oak'!$D74,0)</f>
        <v>0</v>
      </c>
      <c r="E236" s="150">
        <f t="shared" si="8"/>
        <v>0</v>
      </c>
      <c r="F236" s="150">
        <f>IF('Hanover Post Oak'!$A74="Studio",'Hanover Post Oak'!$K74,0)</f>
        <v>0</v>
      </c>
      <c r="G236" s="150">
        <f t="shared" si="9"/>
        <v>0</v>
      </c>
      <c r="H236" s="151">
        <f>IF('Hanover Post Oak'!$A74="Studio",'Hanover Post Oak'!$M74,0)</f>
        <v>0</v>
      </c>
    </row>
    <row r="237" spans="1:8" hidden="1" x14ac:dyDescent="0.2">
      <c r="A237" s="96" t="str">
        <f>IF('Hanover Post Oak'!A75="Studio",'Hanover Post Oak'!$B$1,"")</f>
        <v/>
      </c>
      <c r="B237" s="108" t="str">
        <f>IF('Hanover Post Oak'!$A75="Studio",'Hanover Post Oak'!$A75&amp;"/"&amp;'Hanover Post Oak'!$B75,"")</f>
        <v/>
      </c>
      <c r="C237" s="108">
        <f>IF('Hanover Post Oak'!$A75="Studio",'Hanover Post Oak'!$C75,0)</f>
        <v>0</v>
      </c>
      <c r="D237" s="149">
        <f>IF('Hanover Post Oak'!$A75="Studio",'Hanover Post Oak'!$D75,0)</f>
        <v>0</v>
      </c>
      <c r="E237" s="150">
        <f t="shared" si="8"/>
        <v>0</v>
      </c>
      <c r="F237" s="150">
        <f>IF('Hanover Post Oak'!$A75="Studio",'Hanover Post Oak'!$K75,0)</f>
        <v>0</v>
      </c>
      <c r="G237" s="150">
        <f t="shared" si="9"/>
        <v>0</v>
      </c>
      <c r="H237" s="151">
        <f>IF('Hanover Post Oak'!$A75="Studio",'Hanover Post Oak'!$M75,0)</f>
        <v>0</v>
      </c>
    </row>
    <row r="238" spans="1:8" hidden="1" x14ac:dyDescent="0.2">
      <c r="A238" s="96" t="str">
        <f>IF('Hanover Post Oak'!A76="Studio",'Hanover Post Oak'!$B$1,"")</f>
        <v/>
      </c>
      <c r="B238" s="108" t="str">
        <f>IF('Hanover Post Oak'!$A76="Studio",'Hanover Post Oak'!$A76&amp;"/"&amp;'Hanover Post Oak'!$B76,"")</f>
        <v/>
      </c>
      <c r="C238" s="108">
        <f>IF('Hanover Post Oak'!$A76="Studio",'Hanover Post Oak'!$C76,0)</f>
        <v>0</v>
      </c>
      <c r="D238" s="149">
        <f>IF('Hanover Post Oak'!$A76="Studio",'Hanover Post Oak'!$D76,0)</f>
        <v>0</v>
      </c>
      <c r="E238" s="150">
        <f t="shared" si="8"/>
        <v>0</v>
      </c>
      <c r="F238" s="150">
        <f>IF('Hanover Post Oak'!$A76="Studio",'Hanover Post Oak'!$K76,0)</f>
        <v>0</v>
      </c>
      <c r="G238" s="150">
        <f t="shared" si="9"/>
        <v>0</v>
      </c>
      <c r="H238" s="151">
        <f>IF('Hanover Post Oak'!$A76="Studio",'Hanover Post Oak'!$M76,0)</f>
        <v>0</v>
      </c>
    </row>
    <row r="239" spans="1:8" hidden="1" x14ac:dyDescent="0.2">
      <c r="A239" s="96" t="str">
        <f>IF('Hanover Post Oak'!A77="Studio",'Hanover Post Oak'!$B$1,"")</f>
        <v/>
      </c>
      <c r="B239" s="108" t="str">
        <f>IF('Hanover Post Oak'!$A77="Studio",'Hanover Post Oak'!$A77&amp;"/"&amp;'Hanover Post Oak'!$B77,"")</f>
        <v/>
      </c>
      <c r="C239" s="108">
        <f>IF('Hanover Post Oak'!$A77="Studio",'Hanover Post Oak'!$C77,0)</f>
        <v>0</v>
      </c>
      <c r="D239" s="149">
        <f>IF('Hanover Post Oak'!$A77="Studio",'Hanover Post Oak'!$D77,0)</f>
        <v>0</v>
      </c>
      <c r="E239" s="150">
        <f t="shared" si="8"/>
        <v>0</v>
      </c>
      <c r="F239" s="150">
        <f>IF('Hanover Post Oak'!$A77="Studio",'Hanover Post Oak'!$K77,0)</f>
        <v>0</v>
      </c>
      <c r="G239" s="150">
        <f t="shared" si="9"/>
        <v>0</v>
      </c>
      <c r="H239" s="151">
        <f>IF('Hanover Post Oak'!$A77="Studio",'Hanover Post Oak'!$M77,0)</f>
        <v>0</v>
      </c>
    </row>
    <row r="240" spans="1:8" hidden="1" x14ac:dyDescent="0.2">
      <c r="A240" s="96" t="str">
        <f>IF('Fountains at Memorial City'!A31="Studio",'Fountains at Memorial City'!$B$1,"")</f>
        <v/>
      </c>
      <c r="B240" s="108" t="str">
        <f>IF('Fountains at Memorial City'!$A31="Studio",'Fountains at Memorial City'!$A31&amp;"/"&amp;'Fountains at Memorial City'!$B31,"")</f>
        <v/>
      </c>
      <c r="C240" s="108">
        <f>IF('Fountains at Memorial City'!$A31="Studio",'Fountains at Memorial City'!$C31,0)</f>
        <v>0</v>
      </c>
      <c r="D240" s="149">
        <f>IF('Fountains at Memorial City'!$A31="Studio",'Fountains at Memorial City'!$D31,0)</f>
        <v>0</v>
      </c>
      <c r="E240" s="150">
        <f t="shared" si="8"/>
        <v>0</v>
      </c>
      <c r="F240" s="150">
        <f>IF('Fountains at Memorial City'!$A31="Studio",'Fountains at Memorial City'!$K31,0)</f>
        <v>0</v>
      </c>
      <c r="G240" s="150">
        <f t="shared" si="9"/>
        <v>0</v>
      </c>
      <c r="H240" s="151">
        <f>IF('Fountains at Memorial City'!$A31="Studio",'Fountains at Memorial City'!$M31,0)</f>
        <v>0</v>
      </c>
    </row>
    <row r="241" spans="1:8" hidden="1" x14ac:dyDescent="0.2">
      <c r="A241" s="96" t="str">
        <f>IF('Fountains at Memorial City'!A32="Studio",'Fountains at Memorial City'!$B$1,"")</f>
        <v/>
      </c>
      <c r="B241" s="108" t="str">
        <f>IF('Fountains at Memorial City'!$A32="Studio",'Fountains at Memorial City'!$A32&amp;"/"&amp;'Fountains at Memorial City'!$B32,"")</f>
        <v/>
      </c>
      <c r="C241" s="108">
        <f>IF('Fountains at Memorial City'!$A32="Studio",'Fountains at Memorial City'!$C32,0)</f>
        <v>0</v>
      </c>
      <c r="D241" s="149">
        <f>IF('Fountains at Memorial City'!$A32="Studio",'Fountains at Memorial City'!$D32,0)</f>
        <v>0</v>
      </c>
      <c r="E241" s="150">
        <f t="shared" si="8"/>
        <v>0</v>
      </c>
      <c r="F241" s="150">
        <f>IF('Fountains at Memorial City'!$A32="Studio",'Fountains at Memorial City'!$K32,0)</f>
        <v>0</v>
      </c>
      <c r="G241" s="150">
        <f t="shared" si="9"/>
        <v>0</v>
      </c>
      <c r="H241" s="151">
        <f>IF('Fountains at Memorial City'!$A32="Studio",'Fountains at Memorial City'!$M32,0)</f>
        <v>0</v>
      </c>
    </row>
    <row r="242" spans="1:8" hidden="1" x14ac:dyDescent="0.2">
      <c r="A242" s="96" t="str">
        <f>IF('Fountains at Memorial City'!A33="Studio",'Fountains at Memorial City'!$B$1,"")</f>
        <v/>
      </c>
      <c r="B242" s="108" t="str">
        <f>IF('Fountains at Memorial City'!$A33="Studio",'Fountains at Memorial City'!$A33&amp;"/"&amp;'Fountains at Memorial City'!$B33,"")</f>
        <v/>
      </c>
      <c r="C242" s="108">
        <f>IF('Fountains at Memorial City'!$A33="Studio",'Fountains at Memorial City'!$C33,0)</f>
        <v>0</v>
      </c>
      <c r="D242" s="149">
        <f>IF('Fountains at Memorial City'!$A33="Studio",'Fountains at Memorial City'!$D33,0)</f>
        <v>0</v>
      </c>
      <c r="E242" s="150">
        <f t="shared" si="8"/>
        <v>0</v>
      </c>
      <c r="F242" s="150">
        <f>IF('Fountains at Memorial City'!$A33="Studio",'Fountains at Memorial City'!$K33,0)</f>
        <v>0</v>
      </c>
      <c r="G242" s="150">
        <f t="shared" si="9"/>
        <v>0</v>
      </c>
      <c r="H242" s="151">
        <f>IF('Fountains at Memorial City'!$A33="Studio",'Fountains at Memorial City'!$M33,0)</f>
        <v>0</v>
      </c>
    </row>
    <row r="243" spans="1:8" hidden="1" x14ac:dyDescent="0.2">
      <c r="A243" s="96" t="str">
        <f>IF('Fountains at Memorial City'!A34="Studio",'Fountains at Memorial City'!$B$1,"")</f>
        <v/>
      </c>
      <c r="B243" s="108" t="str">
        <f>IF('Fountains at Memorial City'!$A34="Studio",'Fountains at Memorial City'!$A34&amp;"/"&amp;'Fountains at Memorial City'!$B34,"")</f>
        <v/>
      </c>
      <c r="C243" s="108">
        <f>IF('Fountains at Memorial City'!$A34="Studio",'Fountains at Memorial City'!$C34,0)</f>
        <v>0</v>
      </c>
      <c r="D243" s="149">
        <f>IF('Fountains at Memorial City'!$A34="Studio",'Fountains at Memorial City'!$D34,0)</f>
        <v>0</v>
      </c>
      <c r="E243" s="150">
        <f t="shared" si="8"/>
        <v>0</v>
      </c>
      <c r="F243" s="150">
        <f>IF('Fountains at Memorial City'!$A34="Studio",'Fountains at Memorial City'!$K34,0)</f>
        <v>0</v>
      </c>
      <c r="G243" s="150">
        <f t="shared" si="9"/>
        <v>0</v>
      </c>
      <c r="H243" s="151">
        <f>IF('Fountains at Memorial City'!$A34="Studio",'Fountains at Memorial City'!$M34,0)</f>
        <v>0</v>
      </c>
    </row>
    <row r="244" spans="1:8" hidden="1" x14ac:dyDescent="0.2">
      <c r="A244" s="96" t="str">
        <f>IF('Fountains at Memorial City'!A35="Studio",'Fountains at Memorial City'!$B$1,"")</f>
        <v/>
      </c>
      <c r="B244" s="108" t="str">
        <f>IF('Fountains at Memorial City'!$A35="Studio",'Fountains at Memorial City'!$A35&amp;"/"&amp;'Fountains at Memorial City'!$B35,"")</f>
        <v/>
      </c>
      <c r="C244" s="108">
        <f>IF('Fountains at Memorial City'!$A35="Studio",'Fountains at Memorial City'!$C35,0)</f>
        <v>0</v>
      </c>
      <c r="D244" s="149">
        <f>IF('Fountains at Memorial City'!$A35="Studio",'Fountains at Memorial City'!$D35,0)</f>
        <v>0</v>
      </c>
      <c r="E244" s="150">
        <f t="shared" ref="E244:E307" si="10">IF(ISERROR(C244*D244),0,(C244*D244))</f>
        <v>0</v>
      </c>
      <c r="F244" s="150">
        <f>IF('Fountains at Memorial City'!$A35="Studio",'Fountains at Memorial City'!$K35,0)</f>
        <v>0</v>
      </c>
      <c r="G244" s="150">
        <f t="shared" ref="G244:G307" si="11">C244*F244</f>
        <v>0</v>
      </c>
      <c r="H244" s="151">
        <f>IF('Fountains at Memorial City'!$A35="Studio",'Fountains at Memorial City'!$M35,0)</f>
        <v>0</v>
      </c>
    </row>
    <row r="245" spans="1:8" hidden="1" x14ac:dyDescent="0.2">
      <c r="A245" s="96" t="str">
        <f>IF('Fountains at Memorial City'!A36="Studio",'Fountains at Memorial City'!$B$1,"")</f>
        <v/>
      </c>
      <c r="B245" s="108" t="str">
        <f>IF('Fountains at Memorial City'!$A36="Studio",'Fountains at Memorial City'!$A36&amp;"/"&amp;'Fountains at Memorial City'!$B36,"")</f>
        <v/>
      </c>
      <c r="C245" s="108">
        <f>IF('Fountains at Memorial City'!$A36="Studio",'Fountains at Memorial City'!$C36,0)</f>
        <v>0</v>
      </c>
      <c r="D245" s="149">
        <f>IF('Fountains at Memorial City'!$A36="Studio",'Fountains at Memorial City'!$D36,0)</f>
        <v>0</v>
      </c>
      <c r="E245" s="150">
        <f t="shared" si="10"/>
        <v>0</v>
      </c>
      <c r="F245" s="150">
        <f>IF('Fountains at Memorial City'!$A36="Studio",'Fountains at Memorial City'!$K36,0)</f>
        <v>0</v>
      </c>
      <c r="G245" s="150">
        <f t="shared" si="11"/>
        <v>0</v>
      </c>
      <c r="H245" s="151">
        <f>IF('Fountains at Memorial City'!$A36="Studio",'Fountains at Memorial City'!$M36,0)</f>
        <v>0</v>
      </c>
    </row>
    <row r="246" spans="1:8" hidden="1" x14ac:dyDescent="0.2">
      <c r="A246" s="96" t="str">
        <f>IF('Fountains at Memorial City'!A37="Studio",'Fountains at Memorial City'!$B$1,"")</f>
        <v/>
      </c>
      <c r="B246" s="108" t="str">
        <f>IF('Fountains at Memorial City'!$A37="Studio",'Fountains at Memorial City'!$A37&amp;"/"&amp;'Fountains at Memorial City'!$B37,"")</f>
        <v/>
      </c>
      <c r="C246" s="108">
        <f>IF('Fountains at Memorial City'!$A37="Studio",'Fountains at Memorial City'!$C37,0)</f>
        <v>0</v>
      </c>
      <c r="D246" s="149">
        <f>IF('Fountains at Memorial City'!$A37="Studio",'Fountains at Memorial City'!$D37,0)</f>
        <v>0</v>
      </c>
      <c r="E246" s="150">
        <f t="shared" si="10"/>
        <v>0</v>
      </c>
      <c r="F246" s="150">
        <f>IF('Fountains at Memorial City'!$A37="Studio",'Fountains at Memorial City'!$K37,0)</f>
        <v>0</v>
      </c>
      <c r="G246" s="150">
        <f t="shared" si="11"/>
        <v>0</v>
      </c>
      <c r="H246" s="151">
        <f>IF('Fountains at Memorial City'!$A37="Studio",'Fountains at Memorial City'!$M37,0)</f>
        <v>0</v>
      </c>
    </row>
    <row r="247" spans="1:8" hidden="1" x14ac:dyDescent="0.2">
      <c r="A247" s="96" t="str">
        <f>IF('Fountains at Memorial City'!A38="Studio",'Fountains at Memorial City'!$B$1,"")</f>
        <v/>
      </c>
      <c r="B247" s="108" t="str">
        <f>IF('Fountains at Memorial City'!$A38="Studio",'Fountains at Memorial City'!$A38&amp;"/"&amp;'Fountains at Memorial City'!$B38,"")</f>
        <v/>
      </c>
      <c r="C247" s="108">
        <f>IF('Fountains at Memorial City'!$A38="Studio",'Fountains at Memorial City'!$C38,0)</f>
        <v>0</v>
      </c>
      <c r="D247" s="149">
        <f>IF('Fountains at Memorial City'!$A38="Studio",'Fountains at Memorial City'!$D38,0)</f>
        <v>0</v>
      </c>
      <c r="E247" s="150">
        <f t="shared" si="10"/>
        <v>0</v>
      </c>
      <c r="F247" s="150">
        <f>IF('Fountains at Memorial City'!$A38="Studio",'Fountains at Memorial City'!$K38,0)</f>
        <v>0</v>
      </c>
      <c r="G247" s="150">
        <f t="shared" si="11"/>
        <v>0</v>
      </c>
      <c r="H247" s="151">
        <f>IF('Fountains at Memorial City'!$A38="Studio",'Fountains at Memorial City'!$M38,0)</f>
        <v>0</v>
      </c>
    </row>
    <row r="248" spans="1:8" hidden="1" x14ac:dyDescent="0.2">
      <c r="A248" s="96" t="str">
        <f>IF('Fountains at Memorial City'!A39="Studio",'Fountains at Memorial City'!$B$1,"")</f>
        <v/>
      </c>
      <c r="B248" s="108" t="str">
        <f>IF('Fountains at Memorial City'!$A39="Studio",'Fountains at Memorial City'!$A39&amp;"/"&amp;'Fountains at Memorial City'!$B39,"")</f>
        <v/>
      </c>
      <c r="C248" s="108">
        <f>IF('Fountains at Memorial City'!$A39="Studio",'Fountains at Memorial City'!$C39,0)</f>
        <v>0</v>
      </c>
      <c r="D248" s="149">
        <f>IF('Fountains at Memorial City'!$A39="Studio",'Fountains at Memorial City'!$D39,0)</f>
        <v>0</v>
      </c>
      <c r="E248" s="150">
        <f t="shared" si="10"/>
        <v>0</v>
      </c>
      <c r="F248" s="150">
        <f>IF('Fountains at Memorial City'!$A39="Studio",'Fountains at Memorial City'!$K39,0)</f>
        <v>0</v>
      </c>
      <c r="G248" s="150">
        <f t="shared" si="11"/>
        <v>0</v>
      </c>
      <c r="H248" s="151">
        <f>IF('Fountains at Memorial City'!$A39="Studio",'Fountains at Memorial City'!$M39,0)</f>
        <v>0</v>
      </c>
    </row>
    <row r="249" spans="1:8" hidden="1" x14ac:dyDescent="0.2">
      <c r="A249" s="96" t="str">
        <f>IF('Fountains at Memorial City'!A40="Studio",'Fountains at Memorial City'!$B$1,"")</f>
        <v/>
      </c>
      <c r="B249" s="108" t="str">
        <f>IF('Fountains at Memorial City'!$A40="Studio",'Fountains at Memorial City'!$A40&amp;"/"&amp;'Fountains at Memorial City'!$B40,"")</f>
        <v/>
      </c>
      <c r="C249" s="108">
        <f>IF('Fountains at Memorial City'!$A40="Studio",'Fountains at Memorial City'!$C40,0)</f>
        <v>0</v>
      </c>
      <c r="D249" s="149">
        <f>IF('Fountains at Memorial City'!$A40="Studio",'Fountains at Memorial City'!$D40,0)</f>
        <v>0</v>
      </c>
      <c r="E249" s="150">
        <f t="shared" si="10"/>
        <v>0</v>
      </c>
      <c r="F249" s="150">
        <f>IF('Fountains at Memorial City'!$A40="Studio",'Fountains at Memorial City'!$K40,0)</f>
        <v>0</v>
      </c>
      <c r="G249" s="150">
        <f t="shared" si="11"/>
        <v>0</v>
      </c>
      <c r="H249" s="151">
        <f>IF('Fountains at Memorial City'!$A40="Studio",'Fountains at Memorial City'!$M40,0)</f>
        <v>0</v>
      </c>
    </row>
    <row r="250" spans="1:8" hidden="1" x14ac:dyDescent="0.2">
      <c r="A250" s="96" t="str">
        <f>IF('Fountains at Memorial City'!A41="Studio",'Fountains at Memorial City'!$B$1,"")</f>
        <v/>
      </c>
      <c r="B250" s="108" t="str">
        <f>IF('Fountains at Memorial City'!$A41="Studio",'Fountains at Memorial City'!$A41&amp;"/"&amp;'Fountains at Memorial City'!$B41,"")</f>
        <v/>
      </c>
      <c r="C250" s="108">
        <f>IF('Fountains at Memorial City'!$A41="Studio",'Fountains at Memorial City'!$C41,0)</f>
        <v>0</v>
      </c>
      <c r="D250" s="149">
        <f>IF('Fountains at Memorial City'!$A41="Studio",'Fountains at Memorial City'!$D41,0)</f>
        <v>0</v>
      </c>
      <c r="E250" s="150">
        <f t="shared" si="10"/>
        <v>0</v>
      </c>
      <c r="F250" s="150">
        <f>IF('Fountains at Memorial City'!$A41="Studio",'Fountains at Memorial City'!$K41,0)</f>
        <v>0</v>
      </c>
      <c r="G250" s="150">
        <f t="shared" si="11"/>
        <v>0</v>
      </c>
      <c r="H250" s="151">
        <f>IF('Fountains at Memorial City'!$A41="Studio",'Fountains at Memorial City'!$M41,0)</f>
        <v>0</v>
      </c>
    </row>
    <row r="251" spans="1:8" hidden="1" x14ac:dyDescent="0.2">
      <c r="A251" s="96" t="str">
        <f>IF('Fountains at Memorial City'!A42="Studio",'Fountains at Memorial City'!$B$1,"")</f>
        <v/>
      </c>
      <c r="B251" s="108" t="str">
        <f>IF('Fountains at Memorial City'!$A42="Studio",'Fountains at Memorial City'!$A42&amp;"/"&amp;'Fountains at Memorial City'!$B42,"")</f>
        <v/>
      </c>
      <c r="C251" s="108">
        <f>IF('Fountains at Memorial City'!$A42="Studio",'Fountains at Memorial City'!$C42,0)</f>
        <v>0</v>
      </c>
      <c r="D251" s="149">
        <f>IF('Fountains at Memorial City'!$A42="Studio",'Fountains at Memorial City'!$D42,0)</f>
        <v>0</v>
      </c>
      <c r="E251" s="150">
        <f t="shared" si="10"/>
        <v>0</v>
      </c>
      <c r="F251" s="150">
        <f>IF('Fountains at Memorial City'!$A42="Studio",'Fountains at Memorial City'!$K42,0)</f>
        <v>0</v>
      </c>
      <c r="G251" s="150">
        <f t="shared" si="11"/>
        <v>0</v>
      </c>
      <c r="H251" s="151">
        <f>IF('Fountains at Memorial City'!$A42="Studio",'Fountains at Memorial City'!$M42,0)</f>
        <v>0</v>
      </c>
    </row>
    <row r="252" spans="1:8" hidden="1" x14ac:dyDescent="0.2">
      <c r="A252" s="96" t="str">
        <f>IF('Fountains at Memorial City'!A43="Studio",'Fountains at Memorial City'!$B$1,"")</f>
        <v/>
      </c>
      <c r="B252" s="108" t="str">
        <f>IF('Fountains at Memorial City'!$A43="Studio",'Fountains at Memorial City'!$A43&amp;"/"&amp;'Fountains at Memorial City'!$B43,"")</f>
        <v/>
      </c>
      <c r="C252" s="108">
        <f>IF('Fountains at Memorial City'!$A43="Studio",'Fountains at Memorial City'!$C43,0)</f>
        <v>0</v>
      </c>
      <c r="D252" s="149">
        <f>IF('Fountains at Memorial City'!$A43="Studio",'Fountains at Memorial City'!$D43,0)</f>
        <v>0</v>
      </c>
      <c r="E252" s="150">
        <f t="shared" si="10"/>
        <v>0</v>
      </c>
      <c r="F252" s="150">
        <f>IF('Fountains at Memorial City'!$A43="Studio",'Fountains at Memorial City'!$K43,0)</f>
        <v>0</v>
      </c>
      <c r="G252" s="150">
        <f t="shared" si="11"/>
        <v>0</v>
      </c>
      <c r="H252" s="151">
        <f>IF('Fountains at Memorial City'!$A43="Studio",'Fountains at Memorial City'!$M43,0)</f>
        <v>0</v>
      </c>
    </row>
    <row r="253" spans="1:8" hidden="1" x14ac:dyDescent="0.2">
      <c r="A253" s="96" t="str">
        <f>IF('Fountains at Memorial City'!A44="Studio",'Fountains at Memorial City'!$B$1,"")</f>
        <v/>
      </c>
      <c r="B253" s="108" t="str">
        <f>IF('Fountains at Memorial City'!$A44="Studio",'Fountains at Memorial City'!$A44&amp;"/"&amp;'Fountains at Memorial City'!$B44,"")</f>
        <v/>
      </c>
      <c r="C253" s="108">
        <f>IF('Fountains at Memorial City'!$A44="Studio",'Fountains at Memorial City'!$C44,0)</f>
        <v>0</v>
      </c>
      <c r="D253" s="149">
        <f>IF('Fountains at Memorial City'!$A44="Studio",'Fountains at Memorial City'!$D44,0)</f>
        <v>0</v>
      </c>
      <c r="E253" s="150">
        <f t="shared" si="10"/>
        <v>0</v>
      </c>
      <c r="F253" s="150">
        <f>IF('Fountains at Memorial City'!$A44="Studio",'Fountains at Memorial City'!$K44,0)</f>
        <v>0</v>
      </c>
      <c r="G253" s="150">
        <f t="shared" si="11"/>
        <v>0</v>
      </c>
      <c r="H253" s="151">
        <f>IF('Fountains at Memorial City'!$A44="Studio",'Fountains at Memorial City'!$M44,0)</f>
        <v>0</v>
      </c>
    </row>
    <row r="254" spans="1:8" hidden="1" x14ac:dyDescent="0.2">
      <c r="A254" s="96" t="str">
        <f>IF('Fountains at Memorial City'!A45="Studio",'Fountains at Memorial City'!$B$1,"")</f>
        <v/>
      </c>
      <c r="B254" s="108" t="str">
        <f>IF('Fountains at Memorial City'!$A45="Studio",'Fountains at Memorial City'!$A45&amp;"/"&amp;'Fountains at Memorial City'!$B45,"")</f>
        <v/>
      </c>
      <c r="C254" s="108">
        <f>IF('Fountains at Memorial City'!$A45="Studio",'Fountains at Memorial City'!$C45,0)</f>
        <v>0</v>
      </c>
      <c r="D254" s="149">
        <f>IF('Fountains at Memorial City'!$A45="Studio",'Fountains at Memorial City'!$D45,0)</f>
        <v>0</v>
      </c>
      <c r="E254" s="150">
        <f t="shared" si="10"/>
        <v>0</v>
      </c>
      <c r="F254" s="150">
        <f>IF('Fountains at Memorial City'!$A45="Studio",'Fountains at Memorial City'!$K45,0)</f>
        <v>0</v>
      </c>
      <c r="G254" s="150">
        <f t="shared" si="11"/>
        <v>0</v>
      </c>
      <c r="H254" s="151">
        <f>IF('Fountains at Memorial City'!$A45="Studio",'Fountains at Memorial City'!$M45,0)</f>
        <v>0</v>
      </c>
    </row>
    <row r="255" spans="1:8" hidden="1" x14ac:dyDescent="0.2">
      <c r="A255" s="96" t="str">
        <f>IF('Fountains at Memorial City'!A46="Studio",'Fountains at Memorial City'!$B$1,"")</f>
        <v/>
      </c>
      <c r="B255" s="108" t="str">
        <f>IF('Fountains at Memorial City'!$A46="Studio",'Fountains at Memorial City'!$A46&amp;"/"&amp;'Fountains at Memorial City'!$B46,"")</f>
        <v/>
      </c>
      <c r="C255" s="108">
        <f>IF('Fountains at Memorial City'!$A46="Studio",'Fountains at Memorial City'!$C46,0)</f>
        <v>0</v>
      </c>
      <c r="D255" s="149">
        <f>IF('Fountains at Memorial City'!$A46="Studio",'Fountains at Memorial City'!$D46,0)</f>
        <v>0</v>
      </c>
      <c r="E255" s="150">
        <f t="shared" si="10"/>
        <v>0</v>
      </c>
      <c r="F255" s="150">
        <f>IF('Fountains at Memorial City'!$A46="Studio",'Fountains at Memorial City'!$K46,0)</f>
        <v>0</v>
      </c>
      <c r="G255" s="150">
        <f t="shared" si="11"/>
        <v>0</v>
      </c>
      <c r="H255" s="151">
        <f>IF('Fountains at Memorial City'!$A46="Studio",'Fountains at Memorial City'!$M46,0)</f>
        <v>0</v>
      </c>
    </row>
    <row r="256" spans="1:8" hidden="1" x14ac:dyDescent="0.2">
      <c r="A256" s="96" t="str">
        <f>IF('Fountains at Memorial City'!A47="Studio",'Fountains at Memorial City'!$B$1,"")</f>
        <v/>
      </c>
      <c r="B256" s="108" t="str">
        <f>IF('Fountains at Memorial City'!$A47="Studio",'Fountains at Memorial City'!$A47&amp;"/"&amp;'Fountains at Memorial City'!$B47,"")</f>
        <v/>
      </c>
      <c r="C256" s="108">
        <f>IF('Fountains at Memorial City'!$A47="Studio",'Fountains at Memorial City'!$C47,0)</f>
        <v>0</v>
      </c>
      <c r="D256" s="149">
        <f>IF('Fountains at Memorial City'!$A47="Studio",'Fountains at Memorial City'!$D47,0)</f>
        <v>0</v>
      </c>
      <c r="E256" s="150">
        <f t="shared" si="10"/>
        <v>0</v>
      </c>
      <c r="F256" s="150">
        <f>IF('Fountains at Memorial City'!$A47="Studio",'Fountains at Memorial City'!$K47,0)</f>
        <v>0</v>
      </c>
      <c r="G256" s="150">
        <f t="shared" si="11"/>
        <v>0</v>
      </c>
      <c r="H256" s="151">
        <f>IF('Fountains at Memorial City'!$A47="Studio",'Fountains at Memorial City'!$M47,0)</f>
        <v>0</v>
      </c>
    </row>
    <row r="257" spans="1:8" hidden="1" x14ac:dyDescent="0.2">
      <c r="A257" s="96" t="str">
        <f>IF('Fountains at Memorial City'!A48="Studio",'Fountains at Memorial City'!$B$1,"")</f>
        <v/>
      </c>
      <c r="B257" s="108" t="str">
        <f>IF('Fountains at Memorial City'!$A48="Studio",'Fountains at Memorial City'!$A48&amp;"/"&amp;'Fountains at Memorial City'!$B48,"")</f>
        <v/>
      </c>
      <c r="C257" s="108">
        <f>IF('Fountains at Memorial City'!$A48="Studio",'Fountains at Memorial City'!$C48,0)</f>
        <v>0</v>
      </c>
      <c r="D257" s="149">
        <f>IF('Fountains at Memorial City'!$A48="Studio",'Fountains at Memorial City'!$D48,0)</f>
        <v>0</v>
      </c>
      <c r="E257" s="150">
        <f t="shared" si="10"/>
        <v>0</v>
      </c>
      <c r="F257" s="150">
        <f>IF('Fountains at Memorial City'!$A48="Studio",'Fountains at Memorial City'!$K48,0)</f>
        <v>0</v>
      </c>
      <c r="G257" s="150">
        <f t="shared" si="11"/>
        <v>0</v>
      </c>
      <c r="H257" s="151">
        <f>IF('Fountains at Memorial City'!$A48="Studio",'Fountains at Memorial City'!$M48,0)</f>
        <v>0</v>
      </c>
    </row>
    <row r="258" spans="1:8" hidden="1" x14ac:dyDescent="0.2">
      <c r="A258" s="96" t="str">
        <f>IF('Fountains at Memorial City'!A49="Studio",'Fountains at Memorial City'!$B$1,"")</f>
        <v/>
      </c>
      <c r="B258" s="108" t="str">
        <f>IF('Fountains at Memorial City'!$A49="Studio",'Fountains at Memorial City'!$A49&amp;"/"&amp;'Fountains at Memorial City'!$B49,"")</f>
        <v/>
      </c>
      <c r="C258" s="108">
        <f>IF('Fountains at Memorial City'!$A49="Studio",'Fountains at Memorial City'!$C49,0)</f>
        <v>0</v>
      </c>
      <c r="D258" s="149">
        <f>IF('Fountains at Memorial City'!$A49="Studio",'Fountains at Memorial City'!$D49,0)</f>
        <v>0</v>
      </c>
      <c r="E258" s="150">
        <f t="shared" si="10"/>
        <v>0</v>
      </c>
      <c r="F258" s="150">
        <f>IF('Fountains at Memorial City'!$A49="Studio",'Fountains at Memorial City'!$K49,0)</f>
        <v>0</v>
      </c>
      <c r="G258" s="150">
        <f t="shared" si="11"/>
        <v>0</v>
      </c>
      <c r="H258" s="151">
        <f>IF('Fountains at Memorial City'!$A49="Studio",'Fountains at Memorial City'!$M49,0)</f>
        <v>0</v>
      </c>
    </row>
    <row r="259" spans="1:8" hidden="1" x14ac:dyDescent="0.2">
      <c r="A259" s="96" t="str">
        <f>IF('Fountains at Memorial City'!A50="Studio",'Fountains at Memorial City'!$B$1,"")</f>
        <v/>
      </c>
      <c r="B259" s="108" t="str">
        <f>IF('Fountains at Memorial City'!$A50="Studio",'Fountains at Memorial City'!$A50&amp;"/"&amp;'Fountains at Memorial City'!$B50,"")</f>
        <v/>
      </c>
      <c r="C259" s="108">
        <f>IF('Fountains at Memorial City'!$A50="Studio",'Fountains at Memorial City'!$C50,0)</f>
        <v>0</v>
      </c>
      <c r="D259" s="149">
        <f>IF('Fountains at Memorial City'!$A50="Studio",'Fountains at Memorial City'!$D50,0)</f>
        <v>0</v>
      </c>
      <c r="E259" s="150">
        <f t="shared" si="10"/>
        <v>0</v>
      </c>
      <c r="F259" s="150">
        <f>IF('Fountains at Memorial City'!$A50="Studio",'Fountains at Memorial City'!$K50,0)</f>
        <v>0</v>
      </c>
      <c r="G259" s="150">
        <f t="shared" si="11"/>
        <v>0</v>
      </c>
      <c r="H259" s="151">
        <f>IF('Fountains at Memorial City'!$A50="Studio",'Fountains at Memorial City'!$M50,0)</f>
        <v>0</v>
      </c>
    </row>
    <row r="260" spans="1:8" hidden="1" x14ac:dyDescent="0.2">
      <c r="A260" s="96" t="str">
        <f>IF('Fountains at Memorial City'!A51="Studio",'Fountains at Memorial City'!$B$1,"")</f>
        <v/>
      </c>
      <c r="B260" s="108" t="str">
        <f>IF('Fountains at Memorial City'!$A51="Studio",'Fountains at Memorial City'!$A51&amp;"/"&amp;'Fountains at Memorial City'!$B51,"")</f>
        <v/>
      </c>
      <c r="C260" s="108">
        <f>IF('Fountains at Memorial City'!$A51="Studio",'Fountains at Memorial City'!$C51,0)</f>
        <v>0</v>
      </c>
      <c r="D260" s="149">
        <f>IF('Fountains at Memorial City'!$A51="Studio",'Fountains at Memorial City'!$D51,0)</f>
        <v>0</v>
      </c>
      <c r="E260" s="150">
        <f t="shared" si="10"/>
        <v>0</v>
      </c>
      <c r="F260" s="150">
        <f>IF('Fountains at Memorial City'!$A51="Studio",'Fountains at Memorial City'!$K51,0)</f>
        <v>0</v>
      </c>
      <c r="G260" s="150">
        <f t="shared" si="11"/>
        <v>0</v>
      </c>
      <c r="H260" s="151">
        <f>IF('Fountains at Memorial City'!$A51="Studio",'Fountains at Memorial City'!$M51,0)</f>
        <v>0</v>
      </c>
    </row>
    <row r="261" spans="1:8" hidden="1" x14ac:dyDescent="0.2">
      <c r="A261" s="96" t="str">
        <f>IF('Fountains at Memorial City'!A52="Studio",'Fountains at Memorial City'!$B$1,"")</f>
        <v/>
      </c>
      <c r="B261" s="108" t="str">
        <f>IF('Fountains at Memorial City'!$A52="Studio",'Fountains at Memorial City'!$A52&amp;"/"&amp;'Fountains at Memorial City'!$B52,"")</f>
        <v/>
      </c>
      <c r="C261" s="108">
        <f>IF('Fountains at Memorial City'!$A52="Studio",'Fountains at Memorial City'!$C52,0)</f>
        <v>0</v>
      </c>
      <c r="D261" s="149">
        <f>IF('Fountains at Memorial City'!$A52="Studio",'Fountains at Memorial City'!$D52,0)</f>
        <v>0</v>
      </c>
      <c r="E261" s="150">
        <f t="shared" si="10"/>
        <v>0</v>
      </c>
      <c r="F261" s="150">
        <f>IF('Fountains at Memorial City'!$A52="Studio",'Fountains at Memorial City'!$K52,0)</f>
        <v>0</v>
      </c>
      <c r="G261" s="150">
        <f t="shared" si="11"/>
        <v>0</v>
      </c>
      <c r="H261" s="151">
        <f>IF('Fountains at Memorial City'!$A52="Studio",'Fountains at Memorial City'!$M52,0)</f>
        <v>0</v>
      </c>
    </row>
    <row r="262" spans="1:8" hidden="1" x14ac:dyDescent="0.2">
      <c r="A262" s="96" t="str">
        <f>IF('Fountains at Memorial City'!A53="Studio",'Fountains at Memorial City'!$B$1,"")</f>
        <v/>
      </c>
      <c r="B262" s="108" t="str">
        <f>IF('Fountains at Memorial City'!$A53="Studio",'Fountains at Memorial City'!$A53&amp;"/"&amp;'Fountains at Memorial City'!$B53,"")</f>
        <v/>
      </c>
      <c r="C262" s="108">
        <f>IF('Fountains at Memorial City'!$A53="Studio",'Fountains at Memorial City'!$C53,0)</f>
        <v>0</v>
      </c>
      <c r="D262" s="149">
        <f>IF('Fountains at Memorial City'!$A53="Studio",'Fountains at Memorial City'!$D53,0)</f>
        <v>0</v>
      </c>
      <c r="E262" s="150">
        <f t="shared" si="10"/>
        <v>0</v>
      </c>
      <c r="F262" s="150">
        <f>IF('Fountains at Memorial City'!$A53="Studio",'Fountains at Memorial City'!$K53,0)</f>
        <v>0</v>
      </c>
      <c r="G262" s="150">
        <f t="shared" si="11"/>
        <v>0</v>
      </c>
      <c r="H262" s="151">
        <f>IF('Fountains at Memorial City'!$A53="Studio",'Fountains at Memorial City'!$M53,0)</f>
        <v>0</v>
      </c>
    </row>
    <row r="263" spans="1:8" hidden="1" x14ac:dyDescent="0.2">
      <c r="A263" s="96" t="str">
        <f>IF('Fountains at Memorial City'!A54="Studio",'Fountains at Memorial City'!$B$1,"")</f>
        <v/>
      </c>
      <c r="B263" s="108" t="str">
        <f>IF('Fountains at Memorial City'!$A54="Studio",'Fountains at Memorial City'!$A54&amp;"/"&amp;'Fountains at Memorial City'!$B54,"")</f>
        <v/>
      </c>
      <c r="C263" s="108">
        <f>IF('Fountains at Memorial City'!$A54="Studio",'Fountains at Memorial City'!$C54,0)</f>
        <v>0</v>
      </c>
      <c r="D263" s="149">
        <f>IF('Fountains at Memorial City'!$A54="Studio",'Fountains at Memorial City'!$D54,0)</f>
        <v>0</v>
      </c>
      <c r="E263" s="150">
        <f t="shared" si="10"/>
        <v>0</v>
      </c>
      <c r="F263" s="150">
        <f>IF('Fountains at Memorial City'!$A54="Studio",'Fountains at Memorial City'!$K54,0)</f>
        <v>0</v>
      </c>
      <c r="G263" s="150">
        <f t="shared" si="11"/>
        <v>0</v>
      </c>
      <c r="H263" s="151">
        <f>IF('Fountains at Memorial City'!$A54="Studio",'Fountains at Memorial City'!$M54,0)</f>
        <v>0</v>
      </c>
    </row>
    <row r="264" spans="1:8" hidden="1" x14ac:dyDescent="0.2">
      <c r="A264" s="96" t="str">
        <f>IF('Fountains at Memorial City'!A55="Studio",'Fountains at Memorial City'!$B$1,"")</f>
        <v/>
      </c>
      <c r="B264" s="108" t="str">
        <f>IF('Fountains at Memorial City'!$A55="Studio",'Fountains at Memorial City'!$A55&amp;"/"&amp;'Fountains at Memorial City'!$B55,"")</f>
        <v/>
      </c>
      <c r="C264" s="108">
        <f>IF('Fountains at Memorial City'!$A55="Studio",'Fountains at Memorial City'!$C55,0)</f>
        <v>0</v>
      </c>
      <c r="D264" s="149">
        <f>IF('Fountains at Memorial City'!$A55="Studio",'Fountains at Memorial City'!$D55,0)</f>
        <v>0</v>
      </c>
      <c r="E264" s="150">
        <f t="shared" si="10"/>
        <v>0</v>
      </c>
      <c r="F264" s="150">
        <f>IF('Fountains at Memorial City'!$A55="Studio",'Fountains at Memorial City'!$K55,0)</f>
        <v>0</v>
      </c>
      <c r="G264" s="150">
        <f t="shared" si="11"/>
        <v>0</v>
      </c>
      <c r="H264" s="151">
        <f>IF('Fountains at Memorial City'!$A55="Studio",'Fountains at Memorial City'!$M55,0)</f>
        <v>0</v>
      </c>
    </row>
    <row r="265" spans="1:8" hidden="1" x14ac:dyDescent="0.2">
      <c r="A265" s="96" t="str">
        <f>IF('Fountains at Memorial City'!A56="Studio",'Fountains at Memorial City'!$B$1,"")</f>
        <v/>
      </c>
      <c r="B265" s="108" t="str">
        <f>IF('Fountains at Memorial City'!$A56="Studio",'Fountains at Memorial City'!$A56&amp;"/"&amp;'Fountains at Memorial City'!$B56,"")</f>
        <v/>
      </c>
      <c r="C265" s="108">
        <f>IF('Fountains at Memorial City'!$A56="Studio",'Fountains at Memorial City'!$C56,0)</f>
        <v>0</v>
      </c>
      <c r="D265" s="149">
        <f>IF('Fountains at Memorial City'!$A56="Studio",'Fountains at Memorial City'!$D56,0)</f>
        <v>0</v>
      </c>
      <c r="E265" s="150">
        <f t="shared" si="10"/>
        <v>0</v>
      </c>
      <c r="F265" s="150">
        <f>IF('Fountains at Memorial City'!$A56="Studio",'Fountains at Memorial City'!$K56,0)</f>
        <v>0</v>
      </c>
      <c r="G265" s="150">
        <f t="shared" si="11"/>
        <v>0</v>
      </c>
      <c r="H265" s="151">
        <f>IF('Fountains at Memorial City'!$A56="Studio",'Fountains at Memorial City'!$M56,0)</f>
        <v>0</v>
      </c>
    </row>
    <row r="266" spans="1:8" hidden="1" x14ac:dyDescent="0.2">
      <c r="A266" s="96" t="str">
        <f>IF('Fountains at Memorial City'!A57="Studio",'Fountains at Memorial City'!$B$1,"")</f>
        <v/>
      </c>
      <c r="B266" s="108" t="str">
        <f>IF('Fountains at Memorial City'!$A57="Studio",'Fountains at Memorial City'!$A57&amp;"/"&amp;'Fountains at Memorial City'!$B57,"")</f>
        <v/>
      </c>
      <c r="C266" s="108">
        <f>IF('Fountains at Memorial City'!$A57="Studio",'Fountains at Memorial City'!$C57,0)</f>
        <v>0</v>
      </c>
      <c r="D266" s="149">
        <f>IF('Fountains at Memorial City'!$A57="Studio",'Fountains at Memorial City'!$D57,0)</f>
        <v>0</v>
      </c>
      <c r="E266" s="150">
        <f t="shared" si="10"/>
        <v>0</v>
      </c>
      <c r="F266" s="150">
        <f>IF('Fountains at Memorial City'!$A57="Studio",'Fountains at Memorial City'!$K57,0)</f>
        <v>0</v>
      </c>
      <c r="G266" s="150">
        <f t="shared" si="11"/>
        <v>0</v>
      </c>
      <c r="H266" s="151">
        <f>IF('Fountains at Memorial City'!$A57="Studio",'Fountains at Memorial City'!$M57,0)</f>
        <v>0</v>
      </c>
    </row>
    <row r="267" spans="1:8" hidden="1" x14ac:dyDescent="0.2">
      <c r="A267" s="96" t="str">
        <f>IF('Fountains at Memorial City'!A58="Studio",'Fountains at Memorial City'!$B$1,"")</f>
        <v/>
      </c>
      <c r="B267" s="108" t="str">
        <f>IF('Fountains at Memorial City'!$A58="Studio",'Fountains at Memorial City'!$A58&amp;"/"&amp;'Fountains at Memorial City'!$B58,"")</f>
        <v/>
      </c>
      <c r="C267" s="108">
        <f>IF('Fountains at Memorial City'!$A58="Studio",'Fountains at Memorial City'!$C58,0)</f>
        <v>0</v>
      </c>
      <c r="D267" s="149">
        <f>IF('Fountains at Memorial City'!$A58="Studio",'Fountains at Memorial City'!$D58,0)</f>
        <v>0</v>
      </c>
      <c r="E267" s="150">
        <f t="shared" si="10"/>
        <v>0</v>
      </c>
      <c r="F267" s="150">
        <f>IF('Fountains at Memorial City'!$A58="Studio",'Fountains at Memorial City'!$K58,0)</f>
        <v>0</v>
      </c>
      <c r="G267" s="150">
        <f t="shared" si="11"/>
        <v>0</v>
      </c>
      <c r="H267" s="151">
        <f>IF('Fountains at Memorial City'!$A58="Studio",'Fountains at Memorial City'!$M58,0)</f>
        <v>0</v>
      </c>
    </row>
    <row r="268" spans="1:8" hidden="1" x14ac:dyDescent="0.2">
      <c r="A268" s="96" t="str">
        <f>IF('Fountains at Memorial City'!A59="Studio",'Fountains at Memorial City'!$B$1,"")</f>
        <v/>
      </c>
      <c r="B268" s="108" t="str">
        <f>IF('Fountains at Memorial City'!$A59="Studio",'Fountains at Memorial City'!$A59&amp;"/"&amp;'Fountains at Memorial City'!$B59,"")</f>
        <v/>
      </c>
      <c r="C268" s="108">
        <f>IF('Fountains at Memorial City'!$A59="Studio",'Fountains at Memorial City'!$C59,0)</f>
        <v>0</v>
      </c>
      <c r="D268" s="149">
        <f>IF('Fountains at Memorial City'!$A59="Studio",'Fountains at Memorial City'!$D59,0)</f>
        <v>0</v>
      </c>
      <c r="E268" s="150">
        <f t="shared" si="10"/>
        <v>0</v>
      </c>
      <c r="F268" s="150">
        <f>IF('Fountains at Memorial City'!$A59="Studio",'Fountains at Memorial City'!$K59,0)</f>
        <v>0</v>
      </c>
      <c r="G268" s="150">
        <f t="shared" si="11"/>
        <v>0</v>
      </c>
      <c r="H268" s="151">
        <f>IF('Fountains at Memorial City'!$A59="Studio",'Fountains at Memorial City'!$M59,0)</f>
        <v>0</v>
      </c>
    </row>
    <row r="269" spans="1:8" hidden="1" x14ac:dyDescent="0.2">
      <c r="A269" s="96" t="str">
        <f>IF('Fountains at Memorial City'!A60="Studio",'Fountains at Memorial City'!$B$1,"")</f>
        <v/>
      </c>
      <c r="B269" s="108" t="str">
        <f>IF('Fountains at Memorial City'!$A60="Studio",'Fountains at Memorial City'!$A60&amp;"/"&amp;'Fountains at Memorial City'!$B60,"")</f>
        <v/>
      </c>
      <c r="C269" s="108">
        <f>IF('Fountains at Memorial City'!$A60="Studio",'Fountains at Memorial City'!$C60,0)</f>
        <v>0</v>
      </c>
      <c r="D269" s="149">
        <f>IF('Fountains at Memorial City'!$A60="Studio",'Fountains at Memorial City'!$D60,0)</f>
        <v>0</v>
      </c>
      <c r="E269" s="150">
        <f t="shared" si="10"/>
        <v>0</v>
      </c>
      <c r="F269" s="150">
        <f>IF('Fountains at Memorial City'!$A60="Studio",'Fountains at Memorial City'!$K60,0)</f>
        <v>0</v>
      </c>
      <c r="G269" s="150">
        <f t="shared" si="11"/>
        <v>0</v>
      </c>
      <c r="H269" s="151">
        <f>IF('Fountains at Memorial City'!$A60="Studio",'Fountains at Memorial City'!$M60,0)</f>
        <v>0</v>
      </c>
    </row>
    <row r="270" spans="1:8" hidden="1" x14ac:dyDescent="0.2">
      <c r="A270" s="96" t="str">
        <f>IF('Fountains at Memorial City'!A61="Studio",'Fountains at Memorial City'!$B$1,"")</f>
        <v/>
      </c>
      <c r="B270" s="108" t="str">
        <f>IF('Fountains at Memorial City'!$A61="Studio",'Fountains at Memorial City'!$A61&amp;"/"&amp;'Fountains at Memorial City'!$B61,"")</f>
        <v/>
      </c>
      <c r="C270" s="108">
        <f>IF('Fountains at Memorial City'!$A61="Studio",'Fountains at Memorial City'!$C61,0)</f>
        <v>0</v>
      </c>
      <c r="D270" s="149">
        <f>IF('Fountains at Memorial City'!$A61="Studio",'Fountains at Memorial City'!$D61,0)</f>
        <v>0</v>
      </c>
      <c r="E270" s="150">
        <f t="shared" si="10"/>
        <v>0</v>
      </c>
      <c r="F270" s="150">
        <f>IF('Fountains at Memorial City'!$A61="Studio",'Fountains at Memorial City'!$K61,0)</f>
        <v>0</v>
      </c>
      <c r="G270" s="150">
        <f t="shared" si="11"/>
        <v>0</v>
      </c>
      <c r="H270" s="151">
        <f>IF('Fountains at Memorial City'!$A61="Studio",'Fountains at Memorial City'!$M61,0)</f>
        <v>0</v>
      </c>
    </row>
    <row r="271" spans="1:8" hidden="1" x14ac:dyDescent="0.2">
      <c r="A271" s="96" t="str">
        <f>IF('Fountains at Memorial City'!A62="Studio",'Fountains at Memorial City'!$B$1,"")</f>
        <v/>
      </c>
      <c r="B271" s="108" t="str">
        <f>IF('Fountains at Memorial City'!$A62="Studio",'Fountains at Memorial City'!$A62&amp;"/"&amp;'Fountains at Memorial City'!$B62,"")</f>
        <v/>
      </c>
      <c r="C271" s="108">
        <f>IF('Fountains at Memorial City'!$A62="Studio",'Fountains at Memorial City'!$C62,0)</f>
        <v>0</v>
      </c>
      <c r="D271" s="149">
        <f>IF('Fountains at Memorial City'!$A62="Studio",'Fountains at Memorial City'!$D62,0)</f>
        <v>0</v>
      </c>
      <c r="E271" s="150">
        <f t="shared" si="10"/>
        <v>0</v>
      </c>
      <c r="F271" s="150">
        <f>IF('Fountains at Memorial City'!$A62="Studio",'Fountains at Memorial City'!$K62,0)</f>
        <v>0</v>
      </c>
      <c r="G271" s="150">
        <f t="shared" si="11"/>
        <v>0</v>
      </c>
      <c r="H271" s="151">
        <f>IF('Fountains at Memorial City'!$A62="Studio",'Fountains at Memorial City'!$M62,0)</f>
        <v>0</v>
      </c>
    </row>
    <row r="272" spans="1:8" hidden="1" x14ac:dyDescent="0.2">
      <c r="A272" s="96" t="str">
        <f>IF('Fountains at Memorial City'!A63="Studio",'Fountains at Memorial City'!$B$1,"")</f>
        <v/>
      </c>
      <c r="B272" s="108" t="str">
        <f>IF('Fountains at Memorial City'!$A63="Studio",'Fountains at Memorial City'!$A63&amp;"/"&amp;'Fountains at Memorial City'!$B63,"")</f>
        <v/>
      </c>
      <c r="C272" s="108">
        <f>IF('Fountains at Memorial City'!$A63="Studio",'Fountains at Memorial City'!$C63,0)</f>
        <v>0</v>
      </c>
      <c r="D272" s="149">
        <f>IF('Fountains at Memorial City'!$A63="Studio",'Fountains at Memorial City'!$D63,0)</f>
        <v>0</v>
      </c>
      <c r="E272" s="150">
        <f t="shared" si="10"/>
        <v>0</v>
      </c>
      <c r="F272" s="150">
        <f>IF('Fountains at Memorial City'!$A63="Studio",'Fountains at Memorial City'!$K63,0)</f>
        <v>0</v>
      </c>
      <c r="G272" s="150">
        <f t="shared" si="11"/>
        <v>0</v>
      </c>
      <c r="H272" s="151">
        <f>IF('Fountains at Memorial City'!$A63="Studio",'Fountains at Memorial City'!$M63,0)</f>
        <v>0</v>
      </c>
    </row>
    <row r="273" spans="1:8" hidden="1" x14ac:dyDescent="0.2">
      <c r="A273" s="96" t="str">
        <f>IF('Fountains at Memorial City'!A64="Studio",'Fountains at Memorial City'!$B$1,"")</f>
        <v/>
      </c>
      <c r="B273" s="108" t="str">
        <f>IF('Fountains at Memorial City'!$A64="Studio",'Fountains at Memorial City'!$A64&amp;"/"&amp;'Fountains at Memorial City'!$B64,"")</f>
        <v/>
      </c>
      <c r="C273" s="108">
        <f>IF('Fountains at Memorial City'!$A64="Studio",'Fountains at Memorial City'!$C64,0)</f>
        <v>0</v>
      </c>
      <c r="D273" s="149">
        <f>IF('Fountains at Memorial City'!$A64="Studio",'Fountains at Memorial City'!$D64,0)</f>
        <v>0</v>
      </c>
      <c r="E273" s="150">
        <f t="shared" si="10"/>
        <v>0</v>
      </c>
      <c r="F273" s="150">
        <f>IF('Fountains at Memorial City'!$A64="Studio",'Fountains at Memorial City'!$K64,0)</f>
        <v>0</v>
      </c>
      <c r="G273" s="150">
        <f t="shared" si="11"/>
        <v>0</v>
      </c>
      <c r="H273" s="151">
        <f>IF('Fountains at Memorial City'!$A64="Studio",'Fountains at Memorial City'!$M64,0)</f>
        <v>0</v>
      </c>
    </row>
    <row r="274" spans="1:8" hidden="1" x14ac:dyDescent="0.2">
      <c r="A274" s="96" t="str">
        <f>IF('Fountains at Memorial City'!A65="Studio",'Fountains at Memorial City'!$B$1,"")</f>
        <v/>
      </c>
      <c r="B274" s="108" t="str">
        <f>IF('Fountains at Memorial City'!$A65="Studio",'Fountains at Memorial City'!$A65&amp;"/"&amp;'Fountains at Memorial City'!$B65,"")</f>
        <v/>
      </c>
      <c r="C274" s="108">
        <f>IF('Fountains at Memorial City'!$A65="Studio",'Fountains at Memorial City'!$C65,0)</f>
        <v>0</v>
      </c>
      <c r="D274" s="149">
        <f>IF('Fountains at Memorial City'!$A65="Studio",'Fountains at Memorial City'!$D65,0)</f>
        <v>0</v>
      </c>
      <c r="E274" s="150">
        <f t="shared" si="10"/>
        <v>0</v>
      </c>
      <c r="F274" s="150">
        <f>IF('Fountains at Memorial City'!$A65="Studio",'Fountains at Memorial City'!$K65,0)</f>
        <v>0</v>
      </c>
      <c r="G274" s="150">
        <f t="shared" si="11"/>
        <v>0</v>
      </c>
      <c r="H274" s="151">
        <f>IF('Fountains at Memorial City'!$A65="Studio",'Fountains at Memorial City'!$M65,0)</f>
        <v>0</v>
      </c>
    </row>
    <row r="275" spans="1:8" hidden="1" x14ac:dyDescent="0.2">
      <c r="A275" s="96" t="str">
        <f>IF('Fountains at Memorial City'!A66="Studio",'Fountains at Memorial City'!$B$1,"")</f>
        <v/>
      </c>
      <c r="B275" s="108" t="str">
        <f>IF('Fountains at Memorial City'!$A66="Studio",'Fountains at Memorial City'!$A66&amp;"/"&amp;'Fountains at Memorial City'!$B66,"")</f>
        <v/>
      </c>
      <c r="C275" s="108">
        <f>IF('Fountains at Memorial City'!$A66="Studio",'Fountains at Memorial City'!$C66,0)</f>
        <v>0</v>
      </c>
      <c r="D275" s="149">
        <f>IF('Fountains at Memorial City'!$A66="Studio",'Fountains at Memorial City'!$D66,0)</f>
        <v>0</v>
      </c>
      <c r="E275" s="150">
        <f t="shared" si="10"/>
        <v>0</v>
      </c>
      <c r="F275" s="150">
        <f>IF('Fountains at Memorial City'!$A66="Studio",'Fountains at Memorial City'!$K66,0)</f>
        <v>0</v>
      </c>
      <c r="G275" s="150">
        <f t="shared" si="11"/>
        <v>0</v>
      </c>
      <c r="H275" s="151">
        <f>IF('Fountains at Memorial City'!$A66="Studio",'Fountains at Memorial City'!$M66,0)</f>
        <v>0</v>
      </c>
    </row>
    <row r="276" spans="1:8" hidden="1" x14ac:dyDescent="0.2">
      <c r="A276" s="96" t="str">
        <f>IF('Fountains at Memorial City'!A67="Studio",'Fountains at Memorial City'!$B$1,"")</f>
        <v/>
      </c>
      <c r="B276" s="108" t="str">
        <f>IF('Fountains at Memorial City'!$A67="Studio",'Fountains at Memorial City'!$A67&amp;"/"&amp;'Fountains at Memorial City'!$B67,"")</f>
        <v/>
      </c>
      <c r="C276" s="108">
        <f>IF('Fountains at Memorial City'!$A67="Studio",'Fountains at Memorial City'!$C67,0)</f>
        <v>0</v>
      </c>
      <c r="D276" s="149">
        <f>IF('Fountains at Memorial City'!$A67="Studio",'Fountains at Memorial City'!$D67,0)</f>
        <v>0</v>
      </c>
      <c r="E276" s="150">
        <f t="shared" si="10"/>
        <v>0</v>
      </c>
      <c r="F276" s="150">
        <f>IF('Fountains at Memorial City'!$A67="Studio",'Fountains at Memorial City'!$K67,0)</f>
        <v>0</v>
      </c>
      <c r="G276" s="150">
        <f t="shared" si="11"/>
        <v>0</v>
      </c>
      <c r="H276" s="151">
        <f>IF('Fountains at Memorial City'!$A67="Studio",'Fountains at Memorial City'!$M67,0)</f>
        <v>0</v>
      </c>
    </row>
    <row r="277" spans="1:8" hidden="1" x14ac:dyDescent="0.2">
      <c r="A277" s="96" t="str">
        <f>IF('Fountains at Memorial City'!A68="Studio",'Fountains at Memorial City'!$B$1,"")</f>
        <v/>
      </c>
      <c r="B277" s="108" t="str">
        <f>IF('Fountains at Memorial City'!$A68="Studio",'Fountains at Memorial City'!$A68&amp;"/"&amp;'Fountains at Memorial City'!$B68,"")</f>
        <v/>
      </c>
      <c r="C277" s="108">
        <f>IF('Fountains at Memorial City'!$A68="Studio",'Fountains at Memorial City'!$C68,0)</f>
        <v>0</v>
      </c>
      <c r="D277" s="149">
        <f>IF('Fountains at Memorial City'!$A68="Studio",'Fountains at Memorial City'!$D68,0)</f>
        <v>0</v>
      </c>
      <c r="E277" s="150">
        <f t="shared" si="10"/>
        <v>0</v>
      </c>
      <c r="F277" s="150">
        <f>IF('Fountains at Memorial City'!$A68="Studio",'Fountains at Memorial City'!$K68,0)</f>
        <v>0</v>
      </c>
      <c r="G277" s="150">
        <f t="shared" si="11"/>
        <v>0</v>
      </c>
      <c r="H277" s="151">
        <f>IF('Fountains at Memorial City'!$A68="Studio",'Fountains at Memorial City'!$M68,0)</f>
        <v>0</v>
      </c>
    </row>
    <row r="278" spans="1:8" hidden="1" x14ac:dyDescent="0.2">
      <c r="A278" s="96" t="str">
        <f>IF('Fountains at Memorial City'!A69="Studio",'Fountains at Memorial City'!$B$1,"")</f>
        <v/>
      </c>
      <c r="B278" s="108" t="str">
        <f>IF('Fountains at Memorial City'!$A69="Studio",'Fountains at Memorial City'!$A69&amp;"/"&amp;'Fountains at Memorial City'!$B69,"")</f>
        <v/>
      </c>
      <c r="C278" s="108">
        <f>IF('Fountains at Memorial City'!$A69="Studio",'Fountains at Memorial City'!$C69,0)</f>
        <v>0</v>
      </c>
      <c r="D278" s="149">
        <f>IF('Fountains at Memorial City'!$A69="Studio",'Fountains at Memorial City'!$D69,0)</f>
        <v>0</v>
      </c>
      <c r="E278" s="150">
        <f t="shared" si="10"/>
        <v>0</v>
      </c>
      <c r="F278" s="150">
        <f>IF('Fountains at Memorial City'!$A69="Studio",'Fountains at Memorial City'!$K69,0)</f>
        <v>0</v>
      </c>
      <c r="G278" s="150">
        <f t="shared" si="11"/>
        <v>0</v>
      </c>
      <c r="H278" s="151">
        <f>IF('Fountains at Memorial City'!$A69="Studio",'Fountains at Memorial City'!$M69,0)</f>
        <v>0</v>
      </c>
    </row>
    <row r="279" spans="1:8" hidden="1" x14ac:dyDescent="0.2">
      <c r="A279" s="96" t="str">
        <f>IF('Fountains at Memorial City'!A70="Studio",'Fountains at Memorial City'!$B$1,"")</f>
        <v/>
      </c>
      <c r="B279" s="108" t="str">
        <f>IF('Fountains at Memorial City'!$A70="Studio",'Fountains at Memorial City'!$A70&amp;"/"&amp;'Fountains at Memorial City'!$B70,"")</f>
        <v/>
      </c>
      <c r="C279" s="108">
        <f>IF('Fountains at Memorial City'!$A70="Studio",'Fountains at Memorial City'!$C70,0)</f>
        <v>0</v>
      </c>
      <c r="D279" s="149">
        <f>IF('Fountains at Memorial City'!$A70="Studio",'Fountains at Memorial City'!$D70,0)</f>
        <v>0</v>
      </c>
      <c r="E279" s="150">
        <f t="shared" si="10"/>
        <v>0</v>
      </c>
      <c r="F279" s="150">
        <f>IF('Fountains at Memorial City'!$A70="Studio",'Fountains at Memorial City'!$K70,0)</f>
        <v>0</v>
      </c>
      <c r="G279" s="150">
        <f t="shared" si="11"/>
        <v>0</v>
      </c>
      <c r="H279" s="151">
        <f>IF('Fountains at Memorial City'!$A70="Studio",'Fountains at Memorial City'!$M70,0)</f>
        <v>0</v>
      </c>
    </row>
    <row r="280" spans="1:8" hidden="1" x14ac:dyDescent="0.2">
      <c r="A280" s="96" t="str">
        <f>IF('Fountains at Memorial City'!A71="Studio",'Fountains at Memorial City'!$B$1,"")</f>
        <v/>
      </c>
      <c r="B280" s="108" t="str">
        <f>IF('Fountains at Memorial City'!$A71="Studio",'Fountains at Memorial City'!$A71&amp;"/"&amp;'Fountains at Memorial City'!$B71,"")</f>
        <v/>
      </c>
      <c r="C280" s="108">
        <f>IF('Fountains at Memorial City'!$A71="Studio",'Fountains at Memorial City'!$C71,0)</f>
        <v>0</v>
      </c>
      <c r="D280" s="149">
        <f>IF('Fountains at Memorial City'!$A71="Studio",'Fountains at Memorial City'!$D71,0)</f>
        <v>0</v>
      </c>
      <c r="E280" s="150">
        <f t="shared" si="10"/>
        <v>0</v>
      </c>
      <c r="F280" s="150">
        <f>IF('Fountains at Memorial City'!$A71="Studio",'Fountains at Memorial City'!$K71,0)</f>
        <v>0</v>
      </c>
      <c r="G280" s="150">
        <f t="shared" si="11"/>
        <v>0</v>
      </c>
      <c r="H280" s="151">
        <f>IF('Fountains at Memorial City'!$A71="Studio",'Fountains at Memorial City'!$M71,0)</f>
        <v>0</v>
      </c>
    </row>
    <row r="281" spans="1:8" hidden="1" x14ac:dyDescent="0.2">
      <c r="A281" s="96" t="str">
        <f>IF('Fountains at Memorial City'!A72="Studio",'Fountains at Memorial City'!$B$1,"")</f>
        <v/>
      </c>
      <c r="B281" s="108" t="str">
        <f>IF('Fountains at Memorial City'!$A72="Studio",'Fountains at Memorial City'!$A72&amp;"/"&amp;'Fountains at Memorial City'!$B72,"")</f>
        <v/>
      </c>
      <c r="C281" s="108">
        <f>IF('Fountains at Memorial City'!$A72="Studio",'Fountains at Memorial City'!$C72,0)</f>
        <v>0</v>
      </c>
      <c r="D281" s="149">
        <f>IF('Fountains at Memorial City'!$A72="Studio",'Fountains at Memorial City'!$D72,0)</f>
        <v>0</v>
      </c>
      <c r="E281" s="150">
        <f t="shared" si="10"/>
        <v>0</v>
      </c>
      <c r="F281" s="150">
        <f>IF('Fountains at Memorial City'!$A72="Studio",'Fountains at Memorial City'!$K72,0)</f>
        <v>0</v>
      </c>
      <c r="G281" s="150">
        <f t="shared" si="11"/>
        <v>0</v>
      </c>
      <c r="H281" s="151">
        <f>IF('Fountains at Memorial City'!$A72="Studio",'Fountains at Memorial City'!$M72,0)</f>
        <v>0</v>
      </c>
    </row>
    <row r="282" spans="1:8" hidden="1" x14ac:dyDescent="0.2">
      <c r="A282" s="96" t="str">
        <f>IF('Fountains at Memorial City'!A73="Studio",'Fountains at Memorial City'!$B$1,"")</f>
        <v/>
      </c>
      <c r="B282" s="108" t="str">
        <f>IF('Fountains at Memorial City'!$A73="Studio",'Fountains at Memorial City'!$A73&amp;"/"&amp;'Fountains at Memorial City'!$B73,"")</f>
        <v/>
      </c>
      <c r="C282" s="108">
        <f>IF('Fountains at Memorial City'!$A73="Studio",'Fountains at Memorial City'!$C73,0)</f>
        <v>0</v>
      </c>
      <c r="D282" s="149">
        <f>IF('Fountains at Memorial City'!$A73="Studio",'Fountains at Memorial City'!$D73,0)</f>
        <v>0</v>
      </c>
      <c r="E282" s="150">
        <f t="shared" si="10"/>
        <v>0</v>
      </c>
      <c r="F282" s="150">
        <f>IF('Fountains at Memorial City'!$A73="Studio",'Fountains at Memorial City'!$K73,0)</f>
        <v>0</v>
      </c>
      <c r="G282" s="150">
        <f t="shared" si="11"/>
        <v>0</v>
      </c>
      <c r="H282" s="151">
        <f>IF('Fountains at Memorial City'!$A73="Studio",'Fountains at Memorial City'!$M73,0)</f>
        <v>0</v>
      </c>
    </row>
    <row r="283" spans="1:8" hidden="1" x14ac:dyDescent="0.2">
      <c r="A283" s="96" t="str">
        <f>IF('Fountains at Memorial City'!A74="Studio",'Fountains at Memorial City'!$B$1,"")</f>
        <v/>
      </c>
      <c r="B283" s="108" t="str">
        <f>IF('Fountains at Memorial City'!$A74="Studio",'Fountains at Memorial City'!$A74&amp;"/"&amp;'Fountains at Memorial City'!$B74,"")</f>
        <v/>
      </c>
      <c r="C283" s="108">
        <f>IF('Fountains at Memorial City'!$A74="Studio",'Fountains at Memorial City'!$C74,0)</f>
        <v>0</v>
      </c>
      <c r="D283" s="149">
        <f>IF('Fountains at Memorial City'!$A74="Studio",'Fountains at Memorial City'!$D74,0)</f>
        <v>0</v>
      </c>
      <c r="E283" s="150">
        <f t="shared" si="10"/>
        <v>0</v>
      </c>
      <c r="F283" s="150">
        <f>IF('Fountains at Memorial City'!$A74="Studio",'Fountains at Memorial City'!$K74,0)</f>
        <v>0</v>
      </c>
      <c r="G283" s="150">
        <f t="shared" si="11"/>
        <v>0</v>
      </c>
      <c r="H283" s="151">
        <f>IF('Fountains at Memorial City'!$A74="Studio",'Fountains at Memorial City'!$M74,0)</f>
        <v>0</v>
      </c>
    </row>
    <row r="284" spans="1:8" hidden="1" x14ac:dyDescent="0.2">
      <c r="A284" s="96" t="str">
        <f>IF('Fountains at Memorial City'!A75="Studio",'Fountains at Memorial City'!$B$1,"")</f>
        <v/>
      </c>
      <c r="B284" s="108" t="str">
        <f>IF('Fountains at Memorial City'!$A75="Studio",'Fountains at Memorial City'!$A75&amp;"/"&amp;'Fountains at Memorial City'!$B75,"")</f>
        <v/>
      </c>
      <c r="C284" s="108">
        <f>IF('Fountains at Memorial City'!$A75="Studio",'Fountains at Memorial City'!$C75,0)</f>
        <v>0</v>
      </c>
      <c r="D284" s="149">
        <f>IF('Fountains at Memorial City'!$A75="Studio",'Fountains at Memorial City'!$D75,0)</f>
        <v>0</v>
      </c>
      <c r="E284" s="150">
        <f t="shared" si="10"/>
        <v>0</v>
      </c>
      <c r="F284" s="150">
        <f>IF('Fountains at Memorial City'!$A75="Studio",'Fountains at Memorial City'!$K75,0)</f>
        <v>0</v>
      </c>
      <c r="G284" s="150">
        <f t="shared" si="11"/>
        <v>0</v>
      </c>
      <c r="H284" s="151">
        <f>IF('Fountains at Memorial City'!$A75="Studio",'Fountains at Memorial City'!$M75,0)</f>
        <v>0</v>
      </c>
    </row>
    <row r="285" spans="1:8" hidden="1" x14ac:dyDescent="0.2">
      <c r="A285" s="96" t="str">
        <f>IF('Fountains at Memorial City'!A76="Studio",'Fountains at Memorial City'!$B$1,"")</f>
        <v/>
      </c>
      <c r="B285" s="108" t="str">
        <f>IF('Fountains at Memorial City'!$A76="Studio",'Fountains at Memorial City'!$A76&amp;"/"&amp;'Fountains at Memorial City'!$B76,"")</f>
        <v/>
      </c>
      <c r="C285" s="108">
        <f>IF('Fountains at Memorial City'!$A76="Studio",'Fountains at Memorial City'!$C76,0)</f>
        <v>0</v>
      </c>
      <c r="D285" s="149">
        <f>IF('Fountains at Memorial City'!$A76="Studio",'Fountains at Memorial City'!$D76,0)</f>
        <v>0</v>
      </c>
      <c r="E285" s="150">
        <f t="shared" si="10"/>
        <v>0</v>
      </c>
      <c r="F285" s="150">
        <f>IF('Fountains at Memorial City'!$A76="Studio",'Fountains at Memorial City'!$K76,0)</f>
        <v>0</v>
      </c>
      <c r="G285" s="150">
        <f t="shared" si="11"/>
        <v>0</v>
      </c>
      <c r="H285" s="151">
        <f>IF('Fountains at Memorial City'!$A76="Studio",'Fountains at Memorial City'!$M76,0)</f>
        <v>0</v>
      </c>
    </row>
    <row r="286" spans="1:8" hidden="1" x14ac:dyDescent="0.2">
      <c r="A286" s="96" t="str">
        <f>IF('Fountains at Memorial City'!A77="Studio",'Fountains at Memorial City'!$B$1,"")</f>
        <v/>
      </c>
      <c r="B286" s="108" t="str">
        <f>IF('Fountains at Memorial City'!$A77="Studio",'Fountains at Memorial City'!$A77&amp;"/"&amp;'Fountains at Memorial City'!$B77,"")</f>
        <v/>
      </c>
      <c r="C286" s="108">
        <f>IF('Fountains at Memorial City'!$A77="Studio",'Fountains at Memorial City'!$C77,0)</f>
        <v>0</v>
      </c>
      <c r="D286" s="149">
        <f>IF('Fountains at Memorial City'!$A77="Studio",'Fountains at Memorial City'!$D77,0)</f>
        <v>0</v>
      </c>
      <c r="E286" s="150">
        <f t="shared" si="10"/>
        <v>0</v>
      </c>
      <c r="F286" s="150">
        <f>IF('Fountains at Memorial City'!$A77="Studio",'Fountains at Memorial City'!$K77,0)</f>
        <v>0</v>
      </c>
      <c r="G286" s="150">
        <f t="shared" si="11"/>
        <v>0</v>
      </c>
      <c r="H286" s="151">
        <f>IF('Fountains at Memorial City'!$A77="Studio",'Fountains at Memorial City'!$M77,0)</f>
        <v>0</v>
      </c>
    </row>
    <row r="287" spans="1:8" hidden="1" x14ac:dyDescent="0.2">
      <c r="A287" s="96" t="str">
        <f>IF(COMP10!A31="Studio",COMP10!$B$1,"")</f>
        <v/>
      </c>
      <c r="B287" s="108" t="str">
        <f>IF(COMP10!$A31="Studio",COMP10!$A31&amp;"/"&amp;COMP10!$B31,"")</f>
        <v/>
      </c>
      <c r="C287" s="108">
        <f>IF(COMP10!$A31="Studio",COMP10!$C31,0)</f>
        <v>0</v>
      </c>
      <c r="D287" s="149">
        <f>IF(COMP10!$A31="Studio",COMP10!$D31,0)</f>
        <v>0</v>
      </c>
      <c r="E287" s="150">
        <f t="shared" si="10"/>
        <v>0</v>
      </c>
      <c r="F287" s="150">
        <f>IF(COMP10!$A31="Studio",COMP10!$K31,0)</f>
        <v>0</v>
      </c>
      <c r="G287" s="150">
        <f t="shared" si="11"/>
        <v>0</v>
      </c>
      <c r="H287" s="151">
        <f>IF(COMP10!$A31="Studio",COMP10!$M31,0)</f>
        <v>0</v>
      </c>
    </row>
    <row r="288" spans="1:8" hidden="1" x14ac:dyDescent="0.2">
      <c r="A288" s="96" t="str">
        <f>IF(COMP10!A32="Studio",COMP10!$B$1,"")</f>
        <v/>
      </c>
      <c r="B288" s="108" t="str">
        <f>IF(COMP10!$A32="Studio",COMP10!$A32&amp;"/"&amp;COMP10!$B32,"")</f>
        <v/>
      </c>
      <c r="C288" s="108">
        <f>IF(COMP10!$A32="Studio",COMP10!$C32,0)</f>
        <v>0</v>
      </c>
      <c r="D288" s="149">
        <f>IF(COMP10!$A32="Studio",COMP10!$D32,0)</f>
        <v>0</v>
      </c>
      <c r="E288" s="150">
        <f t="shared" si="10"/>
        <v>0</v>
      </c>
      <c r="F288" s="150">
        <f>IF(COMP10!$A32="Studio",COMP10!$K32,0)</f>
        <v>0</v>
      </c>
      <c r="G288" s="150">
        <f t="shared" si="11"/>
        <v>0</v>
      </c>
      <c r="H288" s="151">
        <f>IF(COMP10!$A32="Studio",COMP10!$M32,0)</f>
        <v>0</v>
      </c>
    </row>
    <row r="289" spans="1:8" hidden="1" x14ac:dyDescent="0.2">
      <c r="A289" s="96" t="str">
        <f>IF(COMP10!A33="Studio",COMP10!$B$1,"")</f>
        <v/>
      </c>
      <c r="B289" s="108" t="str">
        <f>IF(COMP10!$A33="Studio",COMP10!$A33&amp;"/"&amp;COMP10!$B33,"")</f>
        <v/>
      </c>
      <c r="C289" s="108">
        <f>IF(COMP10!$A33="Studio",COMP10!$C33,0)</f>
        <v>0</v>
      </c>
      <c r="D289" s="149">
        <f>IF(COMP10!$A33="Studio",COMP10!$D33,0)</f>
        <v>0</v>
      </c>
      <c r="E289" s="150">
        <f t="shared" si="10"/>
        <v>0</v>
      </c>
      <c r="F289" s="150">
        <f>IF(COMP10!$A33="Studio",COMP10!$K33,0)</f>
        <v>0</v>
      </c>
      <c r="G289" s="150">
        <f t="shared" si="11"/>
        <v>0</v>
      </c>
      <c r="H289" s="151">
        <f>IF(COMP10!$A33="Studio",COMP10!$M33,0)</f>
        <v>0</v>
      </c>
    </row>
    <row r="290" spans="1:8" hidden="1" x14ac:dyDescent="0.2">
      <c r="A290" s="96" t="str">
        <f>IF(COMP10!A34="Studio",COMP10!$B$1,"")</f>
        <v/>
      </c>
      <c r="B290" s="108" t="str">
        <f>IF(COMP10!$A34="Studio",COMP10!$A34&amp;"/"&amp;COMP10!$B34,"")</f>
        <v/>
      </c>
      <c r="C290" s="108">
        <f>IF(COMP10!$A34="Studio",COMP10!$C34,0)</f>
        <v>0</v>
      </c>
      <c r="D290" s="149">
        <f>IF(COMP10!$A34="Studio",COMP10!$D34,0)</f>
        <v>0</v>
      </c>
      <c r="E290" s="150">
        <f t="shared" si="10"/>
        <v>0</v>
      </c>
      <c r="F290" s="150">
        <f>IF(COMP10!$A34="Studio",COMP10!$K34,0)</f>
        <v>0</v>
      </c>
      <c r="G290" s="150">
        <f t="shared" si="11"/>
        <v>0</v>
      </c>
      <c r="H290" s="151">
        <f>IF(COMP10!$A34="Studio",COMP10!$M34,0)</f>
        <v>0</v>
      </c>
    </row>
    <row r="291" spans="1:8" hidden="1" x14ac:dyDescent="0.2">
      <c r="A291" s="96" t="str">
        <f>IF(COMP10!A35="Studio",COMP10!$B$1,"")</f>
        <v/>
      </c>
      <c r="B291" s="108" t="str">
        <f>IF(COMP10!$A35="Studio",COMP10!$A35&amp;"/"&amp;COMP10!$B35,"")</f>
        <v/>
      </c>
      <c r="C291" s="108">
        <f>IF(COMP10!$A35="Studio",COMP10!$C35,0)</f>
        <v>0</v>
      </c>
      <c r="D291" s="149">
        <f>IF(COMP10!$A35="Studio",COMP10!$D35,0)</f>
        <v>0</v>
      </c>
      <c r="E291" s="150">
        <f t="shared" si="10"/>
        <v>0</v>
      </c>
      <c r="F291" s="150">
        <f>IF(COMP10!$A35="Studio",COMP10!$K35,0)</f>
        <v>0</v>
      </c>
      <c r="G291" s="150">
        <f t="shared" si="11"/>
        <v>0</v>
      </c>
      <c r="H291" s="151">
        <f>IF(COMP10!$A35="Studio",COMP10!$M35,0)</f>
        <v>0</v>
      </c>
    </row>
    <row r="292" spans="1:8" hidden="1" x14ac:dyDescent="0.2">
      <c r="A292" s="96" t="str">
        <f>IF(COMP10!A36="Studio",COMP10!$B$1,"")</f>
        <v/>
      </c>
      <c r="B292" s="108" t="str">
        <f>IF(COMP10!$A36="Studio",COMP10!$A36&amp;"/"&amp;COMP10!$B36,"")</f>
        <v/>
      </c>
      <c r="C292" s="108">
        <f>IF(COMP10!$A36="Studio",COMP10!$C36,0)</f>
        <v>0</v>
      </c>
      <c r="D292" s="149">
        <f>IF(COMP10!$A36="Studio",COMP10!$D36,0)</f>
        <v>0</v>
      </c>
      <c r="E292" s="150">
        <f t="shared" si="10"/>
        <v>0</v>
      </c>
      <c r="F292" s="150">
        <f>IF(COMP10!$A36="Studio",COMP10!$K36,0)</f>
        <v>0</v>
      </c>
      <c r="G292" s="150">
        <f t="shared" si="11"/>
        <v>0</v>
      </c>
      <c r="H292" s="151">
        <f>IF(COMP10!$A36="Studio",COMP10!$M36,0)</f>
        <v>0</v>
      </c>
    </row>
    <row r="293" spans="1:8" hidden="1" x14ac:dyDescent="0.2">
      <c r="A293" s="96" t="str">
        <f>IF(COMP10!A37="Studio",COMP10!$B$1,"")</f>
        <v/>
      </c>
      <c r="B293" s="108" t="str">
        <f>IF(COMP10!$A37="Studio",COMP10!$A37&amp;"/"&amp;COMP10!$B37,"")</f>
        <v/>
      </c>
      <c r="C293" s="108">
        <f>IF(COMP10!$A37="Studio",COMP10!$C37,0)</f>
        <v>0</v>
      </c>
      <c r="D293" s="149">
        <f>IF(COMP10!$A37="Studio",COMP10!$D37,0)</f>
        <v>0</v>
      </c>
      <c r="E293" s="150">
        <f t="shared" si="10"/>
        <v>0</v>
      </c>
      <c r="F293" s="150">
        <f>IF(COMP10!$A37="Studio",COMP10!$K37,0)</f>
        <v>0</v>
      </c>
      <c r="G293" s="150">
        <f t="shared" si="11"/>
        <v>0</v>
      </c>
      <c r="H293" s="151">
        <f>IF(COMP10!$A37="Studio",COMP10!$M37,0)</f>
        <v>0</v>
      </c>
    </row>
    <row r="294" spans="1:8" hidden="1" x14ac:dyDescent="0.2">
      <c r="A294" s="96" t="str">
        <f>IF(COMP10!A38="Studio",COMP10!$B$1,"")</f>
        <v/>
      </c>
      <c r="B294" s="108" t="str">
        <f>IF(COMP10!$A38="Studio",COMP10!$A38&amp;"/"&amp;COMP10!$B38,"")</f>
        <v/>
      </c>
      <c r="C294" s="108">
        <f>IF(COMP10!$A38="Studio",COMP10!$C38,0)</f>
        <v>0</v>
      </c>
      <c r="D294" s="149">
        <f>IF(COMP10!$A38="Studio",COMP10!$D38,0)</f>
        <v>0</v>
      </c>
      <c r="E294" s="150">
        <f t="shared" si="10"/>
        <v>0</v>
      </c>
      <c r="F294" s="150">
        <f>IF(COMP10!$A38="Studio",COMP10!$K38,0)</f>
        <v>0</v>
      </c>
      <c r="G294" s="150">
        <f t="shared" si="11"/>
        <v>0</v>
      </c>
      <c r="H294" s="151">
        <f>IF(COMP10!$A38="Studio",COMP10!$M38,0)</f>
        <v>0</v>
      </c>
    </row>
    <row r="295" spans="1:8" hidden="1" x14ac:dyDescent="0.2">
      <c r="A295" s="96" t="str">
        <f>IF(COMP10!A39="Studio",COMP10!$B$1,"")</f>
        <v/>
      </c>
      <c r="B295" s="108" t="str">
        <f>IF(COMP10!$A39="Studio",COMP10!$A39&amp;"/"&amp;COMP10!$B39,"")</f>
        <v/>
      </c>
      <c r="C295" s="108">
        <f>IF(COMP10!$A39="Studio",COMP10!$C39,0)</f>
        <v>0</v>
      </c>
      <c r="D295" s="149">
        <f>IF(COMP10!$A39="Studio",COMP10!$D39,0)</f>
        <v>0</v>
      </c>
      <c r="E295" s="150">
        <f t="shared" si="10"/>
        <v>0</v>
      </c>
      <c r="F295" s="150">
        <f>IF(COMP10!$A39="Studio",COMP10!$K39,0)</f>
        <v>0</v>
      </c>
      <c r="G295" s="150">
        <f t="shared" si="11"/>
        <v>0</v>
      </c>
      <c r="H295" s="151">
        <f>IF(COMP10!$A39="Studio",COMP10!$M39,0)</f>
        <v>0</v>
      </c>
    </row>
    <row r="296" spans="1:8" hidden="1" x14ac:dyDescent="0.2">
      <c r="A296" s="96" t="str">
        <f>IF(COMP10!A40="Studio",COMP10!$B$1,"")</f>
        <v/>
      </c>
      <c r="B296" s="108" t="str">
        <f>IF(COMP10!$A40="Studio",COMP10!$A40&amp;"/"&amp;COMP10!$B40,"")</f>
        <v/>
      </c>
      <c r="C296" s="108">
        <f>IF(COMP10!$A40="Studio",COMP10!$C40,0)</f>
        <v>0</v>
      </c>
      <c r="D296" s="149">
        <f>IF(COMP10!$A40="Studio",COMP10!$D40,0)</f>
        <v>0</v>
      </c>
      <c r="E296" s="150">
        <f t="shared" si="10"/>
        <v>0</v>
      </c>
      <c r="F296" s="150">
        <f>IF(COMP10!$A40="Studio",COMP10!$K40,0)</f>
        <v>0</v>
      </c>
      <c r="G296" s="150">
        <f t="shared" si="11"/>
        <v>0</v>
      </c>
      <c r="H296" s="151">
        <f>IF(COMP10!$A40="Studio",COMP10!$M40,0)</f>
        <v>0</v>
      </c>
    </row>
    <row r="297" spans="1:8" hidden="1" x14ac:dyDescent="0.2">
      <c r="A297" s="96" t="str">
        <f>IF(COMP10!A41="Studio",COMP10!$B$1,"")</f>
        <v/>
      </c>
      <c r="B297" s="108" t="str">
        <f>IF(COMP10!$A41="Studio",COMP10!$A41&amp;"/"&amp;COMP10!$B41,"")</f>
        <v/>
      </c>
      <c r="C297" s="108">
        <f>IF(COMP10!$A41="Studio",COMP10!$C41,0)</f>
        <v>0</v>
      </c>
      <c r="D297" s="149">
        <f>IF(COMP10!$A41="Studio",COMP10!$D41,0)</f>
        <v>0</v>
      </c>
      <c r="E297" s="150">
        <f t="shared" si="10"/>
        <v>0</v>
      </c>
      <c r="F297" s="150">
        <f>IF(COMP10!$A41="Studio",COMP10!$K41,0)</f>
        <v>0</v>
      </c>
      <c r="G297" s="150">
        <f t="shared" si="11"/>
        <v>0</v>
      </c>
      <c r="H297" s="151">
        <f>IF(COMP10!$A41="Studio",COMP10!$M41,0)</f>
        <v>0</v>
      </c>
    </row>
    <row r="298" spans="1:8" hidden="1" x14ac:dyDescent="0.2">
      <c r="A298" s="96" t="str">
        <f>IF(COMP10!A42="Studio",COMP10!$B$1,"")</f>
        <v/>
      </c>
      <c r="B298" s="108" t="str">
        <f>IF(COMP10!$A42="Studio",COMP10!$A42&amp;"/"&amp;COMP10!$B42,"")</f>
        <v/>
      </c>
      <c r="C298" s="108">
        <f>IF(COMP10!$A42="Studio",COMP10!$C42,0)</f>
        <v>0</v>
      </c>
      <c r="D298" s="149">
        <f>IF(COMP10!$A42="Studio",COMP10!$D42,0)</f>
        <v>0</v>
      </c>
      <c r="E298" s="150">
        <f t="shared" si="10"/>
        <v>0</v>
      </c>
      <c r="F298" s="150">
        <f>IF(COMP10!$A42="Studio",COMP10!$K42,0)</f>
        <v>0</v>
      </c>
      <c r="G298" s="150">
        <f t="shared" si="11"/>
        <v>0</v>
      </c>
      <c r="H298" s="151">
        <f>IF(COMP10!$A42="Studio",COMP10!$M42,0)</f>
        <v>0</v>
      </c>
    </row>
    <row r="299" spans="1:8" hidden="1" x14ac:dyDescent="0.2">
      <c r="A299" s="96" t="str">
        <f>IF(COMP10!A43="Studio",COMP10!$B$1,"")</f>
        <v/>
      </c>
      <c r="B299" s="108" t="str">
        <f>IF(COMP10!$A43="Studio",COMP10!$A43&amp;"/"&amp;COMP10!$B43,"")</f>
        <v/>
      </c>
      <c r="C299" s="108">
        <f>IF(COMP10!$A43="Studio",COMP10!$C43,0)</f>
        <v>0</v>
      </c>
      <c r="D299" s="149">
        <f>IF(COMP10!$A43="Studio",COMP10!$D43,0)</f>
        <v>0</v>
      </c>
      <c r="E299" s="150">
        <f t="shared" si="10"/>
        <v>0</v>
      </c>
      <c r="F299" s="150">
        <f>IF(COMP10!$A43="Studio",COMP10!$K43,0)</f>
        <v>0</v>
      </c>
      <c r="G299" s="150">
        <f t="shared" si="11"/>
        <v>0</v>
      </c>
      <c r="H299" s="151">
        <f>IF(COMP10!$A43="Studio",COMP10!$M43,0)</f>
        <v>0</v>
      </c>
    </row>
    <row r="300" spans="1:8" hidden="1" x14ac:dyDescent="0.2">
      <c r="A300" s="96" t="str">
        <f>IF(COMP10!A44="Studio",COMP10!$B$1,"")</f>
        <v/>
      </c>
      <c r="B300" s="108" t="str">
        <f>IF(COMP10!$A44="Studio",COMP10!$A44&amp;"/"&amp;COMP10!$B44,"")</f>
        <v/>
      </c>
      <c r="C300" s="108">
        <f>IF(COMP10!$A44="Studio",COMP10!$C44,0)</f>
        <v>0</v>
      </c>
      <c r="D300" s="149">
        <f>IF(COMP10!$A44="Studio",COMP10!$D44,0)</f>
        <v>0</v>
      </c>
      <c r="E300" s="150">
        <f t="shared" si="10"/>
        <v>0</v>
      </c>
      <c r="F300" s="150">
        <f>IF(COMP10!$A44="Studio",COMP10!$K44,0)</f>
        <v>0</v>
      </c>
      <c r="G300" s="150">
        <f t="shared" si="11"/>
        <v>0</v>
      </c>
      <c r="H300" s="151">
        <f>IF(COMP10!$A44="Studio",COMP10!$M44,0)</f>
        <v>0</v>
      </c>
    </row>
    <row r="301" spans="1:8" hidden="1" x14ac:dyDescent="0.2">
      <c r="A301" s="96" t="str">
        <f>IF(COMP10!A45="Studio",COMP10!$B$1,"")</f>
        <v/>
      </c>
      <c r="B301" s="108" t="str">
        <f>IF(COMP10!$A45="Studio",COMP10!$A45&amp;"/"&amp;COMP10!$B45,"")</f>
        <v/>
      </c>
      <c r="C301" s="108">
        <f>IF(COMP10!$A45="Studio",COMP10!$C45,0)</f>
        <v>0</v>
      </c>
      <c r="D301" s="149">
        <f>IF(COMP10!$A45="Studio",COMP10!$D45,0)</f>
        <v>0</v>
      </c>
      <c r="E301" s="150">
        <f t="shared" si="10"/>
        <v>0</v>
      </c>
      <c r="F301" s="150">
        <f>IF(COMP10!$A45="Studio",COMP10!$K45,0)</f>
        <v>0</v>
      </c>
      <c r="G301" s="150">
        <f t="shared" si="11"/>
        <v>0</v>
      </c>
      <c r="H301" s="151">
        <f>IF(COMP10!$A45="Studio",COMP10!$M45,0)</f>
        <v>0</v>
      </c>
    </row>
    <row r="302" spans="1:8" hidden="1" x14ac:dyDescent="0.2">
      <c r="A302" s="96" t="str">
        <f>IF(COMP10!A46="Studio",COMP10!$B$1,"")</f>
        <v/>
      </c>
      <c r="B302" s="108" t="str">
        <f>IF(COMP10!$A46="Studio",COMP10!$A46&amp;"/"&amp;COMP10!$B46,"")</f>
        <v/>
      </c>
      <c r="C302" s="108">
        <f>IF(COMP10!$A46="Studio",COMP10!$C46,0)</f>
        <v>0</v>
      </c>
      <c r="D302" s="149">
        <f>IF(COMP10!$A46="Studio",COMP10!$D46,0)</f>
        <v>0</v>
      </c>
      <c r="E302" s="150">
        <f t="shared" si="10"/>
        <v>0</v>
      </c>
      <c r="F302" s="150">
        <f>IF(COMP10!$A46="Studio",COMP10!$K46,0)</f>
        <v>0</v>
      </c>
      <c r="G302" s="150">
        <f t="shared" si="11"/>
        <v>0</v>
      </c>
      <c r="H302" s="151">
        <f>IF(COMP10!$A46="Studio",COMP10!$M46,0)</f>
        <v>0</v>
      </c>
    </row>
    <row r="303" spans="1:8" hidden="1" x14ac:dyDescent="0.2">
      <c r="A303" s="96" t="str">
        <f>IF(COMP10!A47="Studio",COMP10!$B$1,"")</f>
        <v/>
      </c>
      <c r="B303" s="108" t="str">
        <f>IF(COMP10!$A47="Studio",COMP10!$A47&amp;"/"&amp;COMP10!$B47,"")</f>
        <v/>
      </c>
      <c r="C303" s="108">
        <f>IF(COMP10!$A47="Studio",COMP10!$C47,0)</f>
        <v>0</v>
      </c>
      <c r="D303" s="149">
        <f>IF(COMP10!$A47="Studio",COMP10!$D47,0)</f>
        <v>0</v>
      </c>
      <c r="E303" s="150">
        <f t="shared" si="10"/>
        <v>0</v>
      </c>
      <c r="F303" s="150">
        <f>IF(COMP10!$A47="Studio",COMP10!$K47,0)</f>
        <v>0</v>
      </c>
      <c r="G303" s="150">
        <f t="shared" si="11"/>
        <v>0</v>
      </c>
      <c r="H303" s="151">
        <f>IF(COMP10!$A47="Studio",COMP10!$M47,0)</f>
        <v>0</v>
      </c>
    </row>
    <row r="304" spans="1:8" hidden="1" x14ac:dyDescent="0.2">
      <c r="A304" s="96" t="str">
        <f>IF(COMP10!A48="Studio",COMP10!$B$1,"")</f>
        <v/>
      </c>
      <c r="B304" s="108" t="str">
        <f>IF(COMP10!$A48="Studio",COMP10!$A48&amp;"/"&amp;COMP10!$B48,"")</f>
        <v/>
      </c>
      <c r="C304" s="108">
        <f>IF(COMP10!$A48="Studio",COMP10!$C48,0)</f>
        <v>0</v>
      </c>
      <c r="D304" s="149">
        <f>IF(COMP10!$A48="Studio",COMP10!$D48,0)</f>
        <v>0</v>
      </c>
      <c r="E304" s="150">
        <f t="shared" si="10"/>
        <v>0</v>
      </c>
      <c r="F304" s="150">
        <f>IF(COMP10!$A48="Studio",COMP10!$K48,0)</f>
        <v>0</v>
      </c>
      <c r="G304" s="150">
        <f t="shared" si="11"/>
        <v>0</v>
      </c>
      <c r="H304" s="151">
        <f>IF(COMP10!$A48="Studio",COMP10!$M48,0)</f>
        <v>0</v>
      </c>
    </row>
    <row r="305" spans="1:8" hidden="1" x14ac:dyDescent="0.2">
      <c r="A305" s="96" t="str">
        <f>IF(COMP10!A49="Studio",COMP10!$B$1,"")</f>
        <v/>
      </c>
      <c r="B305" s="108" t="str">
        <f>IF(COMP10!$A49="Studio",COMP10!$A49&amp;"/"&amp;COMP10!$B49,"")</f>
        <v/>
      </c>
      <c r="C305" s="108">
        <f>IF(COMP10!$A49="Studio",COMP10!$C49,0)</f>
        <v>0</v>
      </c>
      <c r="D305" s="149">
        <f>IF(COMP10!$A49="Studio",COMP10!$D49,0)</f>
        <v>0</v>
      </c>
      <c r="E305" s="150">
        <f t="shared" si="10"/>
        <v>0</v>
      </c>
      <c r="F305" s="150">
        <f>IF(COMP10!$A49="Studio",COMP10!$K49,0)</f>
        <v>0</v>
      </c>
      <c r="G305" s="150">
        <f t="shared" si="11"/>
        <v>0</v>
      </c>
      <c r="H305" s="151">
        <f>IF(COMP10!$A49="Studio",COMP10!$M49,0)</f>
        <v>0</v>
      </c>
    </row>
    <row r="306" spans="1:8" hidden="1" x14ac:dyDescent="0.2">
      <c r="A306" s="96" t="str">
        <f>IF(COMP10!A50="Studio",COMP10!$B$1,"")</f>
        <v/>
      </c>
      <c r="B306" s="108" t="str">
        <f>IF(COMP10!$A50="Studio",COMP10!$A50&amp;"/"&amp;COMP10!$B50,"")</f>
        <v/>
      </c>
      <c r="C306" s="108">
        <f>IF(COMP10!$A50="Studio",COMP10!$C50,0)</f>
        <v>0</v>
      </c>
      <c r="D306" s="149">
        <f>IF(COMP10!$A50="Studio",COMP10!$D50,0)</f>
        <v>0</v>
      </c>
      <c r="E306" s="150">
        <f t="shared" si="10"/>
        <v>0</v>
      </c>
      <c r="F306" s="150">
        <f>IF(COMP10!$A50="Studio",COMP10!$K50,0)</f>
        <v>0</v>
      </c>
      <c r="G306" s="150">
        <f t="shared" si="11"/>
        <v>0</v>
      </c>
      <c r="H306" s="151">
        <f>IF(COMP10!$A50="Studio",COMP10!$M50,0)</f>
        <v>0</v>
      </c>
    </row>
    <row r="307" spans="1:8" hidden="1" x14ac:dyDescent="0.2">
      <c r="A307" s="96" t="str">
        <f>IF(COMP10!A51="Studio",COMP10!$B$1,"")</f>
        <v/>
      </c>
      <c r="B307" s="108" t="str">
        <f>IF(COMP10!$A51="Studio",COMP10!$A51&amp;"/"&amp;COMP10!$B51,"")</f>
        <v/>
      </c>
      <c r="C307" s="108">
        <f>IF(COMP10!$A51="Studio",COMP10!$C51,0)</f>
        <v>0</v>
      </c>
      <c r="D307" s="149">
        <f>IF(COMP10!$A51="Studio",COMP10!$D51,0)</f>
        <v>0</v>
      </c>
      <c r="E307" s="150">
        <f t="shared" si="10"/>
        <v>0</v>
      </c>
      <c r="F307" s="150">
        <f>IF(COMP10!$A51="Studio",COMP10!$K51,0)</f>
        <v>0</v>
      </c>
      <c r="G307" s="150">
        <f t="shared" si="11"/>
        <v>0</v>
      </c>
      <c r="H307" s="151">
        <f>IF(COMP10!$A51="Studio",COMP10!$M51,0)</f>
        <v>0</v>
      </c>
    </row>
    <row r="308" spans="1:8" hidden="1" x14ac:dyDescent="0.2">
      <c r="A308" s="96" t="str">
        <f>IF(COMP10!A52="Studio",COMP10!$B$1,"")</f>
        <v/>
      </c>
      <c r="B308" s="108" t="str">
        <f>IF(COMP10!$A52="Studio",COMP10!$A52&amp;"/"&amp;COMP10!$B52,"")</f>
        <v/>
      </c>
      <c r="C308" s="108">
        <f>IF(COMP10!$A52="Studio",COMP10!$C52,0)</f>
        <v>0</v>
      </c>
      <c r="D308" s="149">
        <f>IF(COMP10!$A52="Studio",COMP10!$D52,0)</f>
        <v>0</v>
      </c>
      <c r="E308" s="150">
        <f t="shared" ref="E308:E371" si="12">IF(ISERROR(C308*D308),0,(C308*D308))</f>
        <v>0</v>
      </c>
      <c r="F308" s="150">
        <f>IF(COMP10!$A52="Studio",COMP10!$K52,0)</f>
        <v>0</v>
      </c>
      <c r="G308" s="150">
        <f t="shared" ref="G308:G371" si="13">C308*F308</f>
        <v>0</v>
      </c>
      <c r="H308" s="151">
        <f>IF(COMP10!$A52="Studio",COMP10!$M52,0)</f>
        <v>0</v>
      </c>
    </row>
    <row r="309" spans="1:8" hidden="1" x14ac:dyDescent="0.2">
      <c r="A309" s="96" t="str">
        <f>IF(COMP10!A53="Studio",COMP10!$B$1,"")</f>
        <v/>
      </c>
      <c r="B309" s="108" t="str">
        <f>IF(COMP10!$A53="Studio",COMP10!$A53&amp;"/"&amp;COMP10!$B53,"")</f>
        <v/>
      </c>
      <c r="C309" s="108">
        <f>IF(COMP10!$A53="Studio",COMP10!$C53,0)</f>
        <v>0</v>
      </c>
      <c r="D309" s="149">
        <f>IF(COMP10!$A53="Studio",COMP10!$D53,0)</f>
        <v>0</v>
      </c>
      <c r="E309" s="150">
        <f t="shared" si="12"/>
        <v>0</v>
      </c>
      <c r="F309" s="150">
        <f>IF(COMP10!$A53="Studio",COMP10!$K53,0)</f>
        <v>0</v>
      </c>
      <c r="G309" s="150">
        <f t="shared" si="13"/>
        <v>0</v>
      </c>
      <c r="H309" s="151">
        <f>IF(COMP10!$A53="Studio",COMP10!$M53,0)</f>
        <v>0</v>
      </c>
    </row>
    <row r="310" spans="1:8" hidden="1" x14ac:dyDescent="0.2">
      <c r="A310" s="96" t="str">
        <f>IF(COMP10!A54="Studio",COMP10!$B$1,"")</f>
        <v/>
      </c>
      <c r="B310" s="108" t="str">
        <f>IF(COMP10!$A54="Studio",COMP10!$A54&amp;"/"&amp;COMP10!$B54,"")</f>
        <v/>
      </c>
      <c r="C310" s="108">
        <f>IF(COMP10!$A54="Studio",COMP10!$C54,0)</f>
        <v>0</v>
      </c>
      <c r="D310" s="149">
        <f>IF(COMP10!$A54="Studio",COMP10!$D54,0)</f>
        <v>0</v>
      </c>
      <c r="E310" s="150">
        <f t="shared" si="12"/>
        <v>0</v>
      </c>
      <c r="F310" s="150">
        <f>IF(COMP10!$A54="Studio",COMP10!$K54,0)</f>
        <v>0</v>
      </c>
      <c r="G310" s="150">
        <f t="shared" si="13"/>
        <v>0</v>
      </c>
      <c r="H310" s="151">
        <f>IF(COMP10!$A54="Studio",COMP10!$M54,0)</f>
        <v>0</v>
      </c>
    </row>
    <row r="311" spans="1:8" hidden="1" x14ac:dyDescent="0.2">
      <c r="A311" s="96" t="str">
        <f>IF(COMP10!A55="Studio",COMP10!$B$1,"")</f>
        <v/>
      </c>
      <c r="B311" s="108" t="str">
        <f>IF(COMP10!$A55="Studio",COMP10!$A55&amp;"/"&amp;COMP10!$B55,"")</f>
        <v/>
      </c>
      <c r="C311" s="108">
        <f>IF(COMP10!$A55="Studio",COMP10!$C55,0)</f>
        <v>0</v>
      </c>
      <c r="D311" s="149">
        <f>IF(COMP10!$A55="Studio",COMP10!$D55,0)</f>
        <v>0</v>
      </c>
      <c r="E311" s="150">
        <f t="shared" si="12"/>
        <v>0</v>
      </c>
      <c r="F311" s="150">
        <f>IF(COMP10!$A55="Studio",COMP10!$K55,0)</f>
        <v>0</v>
      </c>
      <c r="G311" s="150">
        <f t="shared" si="13"/>
        <v>0</v>
      </c>
      <c r="H311" s="151">
        <f>IF(COMP10!$A55="Studio",COMP10!$M55,0)</f>
        <v>0</v>
      </c>
    </row>
    <row r="312" spans="1:8" hidden="1" x14ac:dyDescent="0.2">
      <c r="A312" s="96" t="str">
        <f>IF(COMP10!A56="Studio",COMP10!$B$1,"")</f>
        <v/>
      </c>
      <c r="B312" s="108" t="str">
        <f>IF(COMP10!$A56="Studio",COMP10!$A56&amp;"/"&amp;COMP10!$B56,"")</f>
        <v/>
      </c>
      <c r="C312" s="108">
        <f>IF(COMP10!$A56="Studio",COMP10!$C56,0)</f>
        <v>0</v>
      </c>
      <c r="D312" s="149">
        <f>IF(COMP10!$A56="Studio",COMP10!$D56,0)</f>
        <v>0</v>
      </c>
      <c r="E312" s="150">
        <f t="shared" si="12"/>
        <v>0</v>
      </c>
      <c r="F312" s="150">
        <f>IF(COMP10!$A56="Studio",COMP10!$K56,0)</f>
        <v>0</v>
      </c>
      <c r="G312" s="150">
        <f t="shared" si="13"/>
        <v>0</v>
      </c>
      <c r="H312" s="151">
        <f>IF(COMP10!$A56="Studio",COMP10!$M56,0)</f>
        <v>0</v>
      </c>
    </row>
    <row r="313" spans="1:8" hidden="1" x14ac:dyDescent="0.2">
      <c r="A313" s="96" t="str">
        <f>IF(COMP10!A57="Studio",COMP10!$B$1,"")</f>
        <v/>
      </c>
      <c r="B313" s="108" t="str">
        <f>IF(COMP10!$A57="Studio",COMP10!$A57&amp;"/"&amp;COMP10!$B57,"")</f>
        <v/>
      </c>
      <c r="C313" s="108">
        <f>IF(COMP10!$A57="Studio",COMP10!$C57,0)</f>
        <v>0</v>
      </c>
      <c r="D313" s="149">
        <f>IF(COMP10!$A57="Studio",COMP10!$D57,0)</f>
        <v>0</v>
      </c>
      <c r="E313" s="150">
        <f t="shared" si="12"/>
        <v>0</v>
      </c>
      <c r="F313" s="150">
        <f>IF(COMP10!$A57="Studio",COMP10!$K57,0)</f>
        <v>0</v>
      </c>
      <c r="G313" s="150">
        <f t="shared" si="13"/>
        <v>0</v>
      </c>
      <c r="H313" s="151">
        <f>IF(COMP10!$A57="Studio",COMP10!$M57,0)</f>
        <v>0</v>
      </c>
    </row>
    <row r="314" spans="1:8" hidden="1" x14ac:dyDescent="0.2">
      <c r="A314" s="96" t="str">
        <f>IF(COMP10!A58="Studio",COMP10!$B$1,"")</f>
        <v/>
      </c>
      <c r="B314" s="108" t="str">
        <f>IF(COMP10!$A58="Studio",COMP10!$A58&amp;"/"&amp;COMP10!$B58,"")</f>
        <v/>
      </c>
      <c r="C314" s="108">
        <f>IF(COMP10!$A58="Studio",COMP10!$C58,0)</f>
        <v>0</v>
      </c>
      <c r="D314" s="149">
        <f>IF(COMP10!$A58="Studio",COMP10!$D58,0)</f>
        <v>0</v>
      </c>
      <c r="E314" s="150">
        <f t="shared" si="12"/>
        <v>0</v>
      </c>
      <c r="F314" s="150">
        <f>IF(COMP10!$A58="Studio",COMP10!$K58,0)</f>
        <v>0</v>
      </c>
      <c r="G314" s="150">
        <f t="shared" si="13"/>
        <v>0</v>
      </c>
      <c r="H314" s="151">
        <f>IF(COMP10!$A58="Studio",COMP10!$M58,0)</f>
        <v>0</v>
      </c>
    </row>
    <row r="315" spans="1:8" hidden="1" x14ac:dyDescent="0.2">
      <c r="A315" s="96" t="str">
        <f>IF(COMP10!A59="Studio",COMP10!$B$1,"")</f>
        <v/>
      </c>
      <c r="B315" s="108" t="str">
        <f>IF(COMP10!$A59="Studio",COMP10!$A59&amp;"/"&amp;COMP10!$B59,"")</f>
        <v/>
      </c>
      <c r="C315" s="108">
        <f>IF(COMP10!$A59="Studio",COMP10!$C59,0)</f>
        <v>0</v>
      </c>
      <c r="D315" s="149">
        <f>IF(COMP10!$A59="Studio",COMP10!$D59,0)</f>
        <v>0</v>
      </c>
      <c r="E315" s="150">
        <f t="shared" si="12"/>
        <v>0</v>
      </c>
      <c r="F315" s="150">
        <f>IF(COMP10!$A59="Studio",COMP10!$K59,0)</f>
        <v>0</v>
      </c>
      <c r="G315" s="150">
        <f t="shared" si="13"/>
        <v>0</v>
      </c>
      <c r="H315" s="151">
        <f>IF(COMP10!$A59="Studio",COMP10!$M59,0)</f>
        <v>0</v>
      </c>
    </row>
    <row r="316" spans="1:8" hidden="1" x14ac:dyDescent="0.2">
      <c r="A316" s="96" t="str">
        <f>IF(COMP10!A60="Studio",COMP10!$B$1,"")</f>
        <v/>
      </c>
      <c r="B316" s="108" t="str">
        <f>IF(COMP10!$A60="Studio",COMP10!$A60&amp;"/"&amp;COMP10!$B60,"")</f>
        <v/>
      </c>
      <c r="C316" s="108">
        <f>IF(COMP10!$A60="Studio",COMP10!$C60,0)</f>
        <v>0</v>
      </c>
      <c r="D316" s="149">
        <f>IF(COMP10!$A60="Studio",COMP10!$D60,0)</f>
        <v>0</v>
      </c>
      <c r="E316" s="150">
        <f t="shared" si="12"/>
        <v>0</v>
      </c>
      <c r="F316" s="150">
        <f>IF(COMP10!$A60="Studio",COMP10!$K60,0)</f>
        <v>0</v>
      </c>
      <c r="G316" s="150">
        <f t="shared" si="13"/>
        <v>0</v>
      </c>
      <c r="H316" s="151">
        <f>IF(COMP10!$A60="Studio",COMP10!$M60,0)</f>
        <v>0</v>
      </c>
    </row>
    <row r="317" spans="1:8" hidden="1" x14ac:dyDescent="0.2">
      <c r="A317" s="96" t="str">
        <f>IF(COMP10!A61="Studio",COMP10!$B$1,"")</f>
        <v/>
      </c>
      <c r="B317" s="108" t="str">
        <f>IF(COMP10!$A61="Studio",COMP10!$A61&amp;"/"&amp;COMP10!$B61,"")</f>
        <v/>
      </c>
      <c r="C317" s="108">
        <f>IF(COMP10!$A61="Studio",COMP10!$C61,0)</f>
        <v>0</v>
      </c>
      <c r="D317" s="149">
        <f>IF(COMP10!$A61="Studio",COMP10!$D61,0)</f>
        <v>0</v>
      </c>
      <c r="E317" s="150">
        <f t="shared" si="12"/>
        <v>0</v>
      </c>
      <c r="F317" s="150">
        <f>IF(COMP10!$A61="Studio",COMP10!$K61,0)</f>
        <v>0</v>
      </c>
      <c r="G317" s="150">
        <f t="shared" si="13"/>
        <v>0</v>
      </c>
      <c r="H317" s="151">
        <f>IF(COMP10!$A61="Studio",COMP10!$M61,0)</f>
        <v>0</v>
      </c>
    </row>
    <row r="318" spans="1:8" hidden="1" x14ac:dyDescent="0.2">
      <c r="A318" s="96" t="str">
        <f>IF(COMP10!A62="Studio",COMP10!$B$1,"")</f>
        <v/>
      </c>
      <c r="B318" s="108" t="str">
        <f>IF(COMP10!$A62="Studio",COMP10!$A62&amp;"/"&amp;COMP10!$B62,"")</f>
        <v/>
      </c>
      <c r="C318" s="108">
        <f>IF(COMP10!$A62="Studio",COMP10!$C62,0)</f>
        <v>0</v>
      </c>
      <c r="D318" s="149">
        <f>IF(COMP10!$A62="Studio",COMP10!$D62,0)</f>
        <v>0</v>
      </c>
      <c r="E318" s="150">
        <f t="shared" si="12"/>
        <v>0</v>
      </c>
      <c r="F318" s="150">
        <f>IF(COMP10!$A62="Studio",COMP10!$K62,0)</f>
        <v>0</v>
      </c>
      <c r="G318" s="150">
        <f t="shared" si="13"/>
        <v>0</v>
      </c>
      <c r="H318" s="151">
        <f>IF(COMP10!$A62="Studio",COMP10!$M62,0)</f>
        <v>0</v>
      </c>
    </row>
    <row r="319" spans="1:8" hidden="1" x14ac:dyDescent="0.2">
      <c r="A319" s="96" t="str">
        <f>IF(COMP10!A63="Studio",COMP10!$B$1,"")</f>
        <v/>
      </c>
      <c r="B319" s="108" t="str">
        <f>IF(COMP10!$A63="Studio",COMP10!$A63&amp;"/"&amp;COMP10!$B63,"")</f>
        <v/>
      </c>
      <c r="C319" s="108">
        <f>IF(COMP10!$A63="Studio",COMP10!$C63,0)</f>
        <v>0</v>
      </c>
      <c r="D319" s="149">
        <f>IF(COMP10!$A63="Studio",COMP10!$D63,0)</f>
        <v>0</v>
      </c>
      <c r="E319" s="150">
        <f t="shared" si="12"/>
        <v>0</v>
      </c>
      <c r="F319" s="150">
        <f>IF(COMP10!$A63="Studio",COMP10!$K63,0)</f>
        <v>0</v>
      </c>
      <c r="G319" s="150">
        <f t="shared" si="13"/>
        <v>0</v>
      </c>
      <c r="H319" s="151">
        <f>IF(COMP10!$A63="Studio",COMP10!$M63,0)</f>
        <v>0</v>
      </c>
    </row>
    <row r="320" spans="1:8" hidden="1" x14ac:dyDescent="0.2">
      <c r="A320" s="96" t="str">
        <f>IF(COMP10!A64="Studio",COMP10!$B$1,"")</f>
        <v/>
      </c>
      <c r="B320" s="108" t="str">
        <f>IF(COMP10!$A64="Studio",COMP10!$A64&amp;"/"&amp;COMP10!$B64,"")</f>
        <v/>
      </c>
      <c r="C320" s="108">
        <f>IF(COMP10!$A64="Studio",COMP10!$C64,0)</f>
        <v>0</v>
      </c>
      <c r="D320" s="149">
        <f>IF(COMP10!$A64="Studio",COMP10!$D64,0)</f>
        <v>0</v>
      </c>
      <c r="E320" s="150">
        <f t="shared" si="12"/>
        <v>0</v>
      </c>
      <c r="F320" s="150">
        <f>IF(COMP10!$A64="Studio",COMP10!$K64,0)</f>
        <v>0</v>
      </c>
      <c r="G320" s="150">
        <f t="shared" si="13"/>
        <v>0</v>
      </c>
      <c r="H320" s="151">
        <f>IF(COMP10!$A64="Studio",COMP10!$M64,0)</f>
        <v>0</v>
      </c>
    </row>
    <row r="321" spans="1:8" hidden="1" x14ac:dyDescent="0.2">
      <c r="A321" s="96" t="str">
        <f>IF(COMP10!A65="Studio",COMP10!$B$1,"")</f>
        <v/>
      </c>
      <c r="B321" s="108" t="str">
        <f>IF(COMP10!$A65="Studio",COMP10!$A65&amp;"/"&amp;COMP10!$B65,"")</f>
        <v/>
      </c>
      <c r="C321" s="108">
        <f>IF(COMP10!$A65="Studio",COMP10!$C65,0)</f>
        <v>0</v>
      </c>
      <c r="D321" s="149">
        <f>IF(COMP10!$A65="Studio",COMP10!$D65,0)</f>
        <v>0</v>
      </c>
      <c r="E321" s="150">
        <f t="shared" si="12"/>
        <v>0</v>
      </c>
      <c r="F321" s="150">
        <f>IF(COMP10!$A65="Studio",COMP10!$K65,0)</f>
        <v>0</v>
      </c>
      <c r="G321" s="150">
        <f t="shared" si="13"/>
        <v>0</v>
      </c>
      <c r="H321" s="151">
        <f>IF(COMP10!$A65="Studio",COMP10!$M65,0)</f>
        <v>0</v>
      </c>
    </row>
    <row r="322" spans="1:8" hidden="1" x14ac:dyDescent="0.2">
      <c r="A322" s="96" t="str">
        <f>IF(COMP10!A66="Studio",COMP10!$B$1,"")</f>
        <v/>
      </c>
      <c r="B322" s="108" t="str">
        <f>IF(COMP10!$A66="Studio",COMP10!$A66&amp;"/"&amp;COMP10!$B66,"")</f>
        <v/>
      </c>
      <c r="C322" s="108">
        <f>IF(COMP10!$A66="Studio",COMP10!$C66,0)</f>
        <v>0</v>
      </c>
      <c r="D322" s="149">
        <f>IF(COMP10!$A66="Studio",COMP10!$D66,0)</f>
        <v>0</v>
      </c>
      <c r="E322" s="150">
        <f t="shared" si="12"/>
        <v>0</v>
      </c>
      <c r="F322" s="150">
        <f>IF(COMP10!$A66="Studio",COMP10!$K66,0)</f>
        <v>0</v>
      </c>
      <c r="G322" s="150">
        <f t="shared" si="13"/>
        <v>0</v>
      </c>
      <c r="H322" s="151">
        <f>IF(COMP10!$A66="Studio",COMP10!$M66,0)</f>
        <v>0</v>
      </c>
    </row>
    <row r="323" spans="1:8" hidden="1" x14ac:dyDescent="0.2">
      <c r="A323" s="96" t="str">
        <f>IF(COMP10!A67="Studio",COMP10!$B$1,"")</f>
        <v/>
      </c>
      <c r="B323" s="108" t="str">
        <f>IF(COMP10!$A67="Studio",COMP10!$A67&amp;"/"&amp;COMP10!$B67,"")</f>
        <v/>
      </c>
      <c r="C323" s="108">
        <f>IF(COMP10!$A67="Studio",COMP10!$C67,0)</f>
        <v>0</v>
      </c>
      <c r="D323" s="149">
        <f>IF(COMP10!$A67="Studio",COMP10!$D67,0)</f>
        <v>0</v>
      </c>
      <c r="E323" s="150">
        <f t="shared" si="12"/>
        <v>0</v>
      </c>
      <c r="F323" s="150">
        <f>IF(COMP10!$A67="Studio",COMP10!$K67,0)</f>
        <v>0</v>
      </c>
      <c r="G323" s="150">
        <f t="shared" si="13"/>
        <v>0</v>
      </c>
      <c r="H323" s="151">
        <f>IF(COMP10!$A67="Studio",COMP10!$M67,0)</f>
        <v>0</v>
      </c>
    </row>
    <row r="324" spans="1:8" hidden="1" x14ac:dyDescent="0.2">
      <c r="A324" s="96" t="str">
        <f>IF(COMP10!A68="Studio",COMP10!$B$1,"")</f>
        <v/>
      </c>
      <c r="B324" s="108" t="str">
        <f>IF(COMP10!$A68="Studio",COMP10!$A68&amp;"/"&amp;COMP10!$B68,"")</f>
        <v/>
      </c>
      <c r="C324" s="108">
        <f>IF(COMP10!$A68="Studio",COMP10!$C68,0)</f>
        <v>0</v>
      </c>
      <c r="D324" s="149">
        <f>IF(COMP10!$A68="Studio",COMP10!$D68,0)</f>
        <v>0</v>
      </c>
      <c r="E324" s="150">
        <f t="shared" si="12"/>
        <v>0</v>
      </c>
      <c r="F324" s="150">
        <f>IF(COMP10!$A68="Studio",COMP10!$K68,0)</f>
        <v>0</v>
      </c>
      <c r="G324" s="150">
        <f t="shared" si="13"/>
        <v>0</v>
      </c>
      <c r="H324" s="151">
        <f>IF(COMP10!$A68="Studio",COMP10!$M68,0)</f>
        <v>0</v>
      </c>
    </row>
    <row r="325" spans="1:8" hidden="1" x14ac:dyDescent="0.2">
      <c r="A325" s="96" t="str">
        <f>IF(COMP10!A69="Studio",COMP10!$B$1,"")</f>
        <v/>
      </c>
      <c r="B325" s="108" t="str">
        <f>IF(COMP10!$A69="Studio",COMP10!$A69&amp;"/"&amp;COMP10!$B69,"")</f>
        <v/>
      </c>
      <c r="C325" s="108">
        <f>IF(COMP10!$A69="Studio",COMP10!$C69,0)</f>
        <v>0</v>
      </c>
      <c r="D325" s="149">
        <f>IF(COMP10!$A69="Studio",COMP10!$D69,0)</f>
        <v>0</v>
      </c>
      <c r="E325" s="150">
        <f t="shared" si="12"/>
        <v>0</v>
      </c>
      <c r="F325" s="150">
        <f>IF(COMP10!$A69="Studio",COMP10!$K69,0)</f>
        <v>0</v>
      </c>
      <c r="G325" s="150">
        <f t="shared" si="13"/>
        <v>0</v>
      </c>
      <c r="H325" s="151">
        <f>IF(COMP10!$A69="Studio",COMP10!$M69,0)</f>
        <v>0</v>
      </c>
    </row>
    <row r="326" spans="1:8" hidden="1" x14ac:dyDescent="0.2">
      <c r="A326" s="96" t="str">
        <f>IF(COMP10!A70="Studio",COMP10!$B$1,"")</f>
        <v/>
      </c>
      <c r="B326" s="108" t="str">
        <f>IF(COMP10!$A70="Studio",COMP10!$A70&amp;"/"&amp;COMP10!$B70,"")</f>
        <v/>
      </c>
      <c r="C326" s="108">
        <f>IF(COMP10!$A70="Studio",COMP10!$C70,0)</f>
        <v>0</v>
      </c>
      <c r="D326" s="149">
        <f>IF(COMP10!$A70="Studio",COMP10!$D70,0)</f>
        <v>0</v>
      </c>
      <c r="E326" s="150">
        <f t="shared" si="12"/>
        <v>0</v>
      </c>
      <c r="F326" s="150">
        <f>IF(COMP10!$A70="Studio",COMP10!$K70,0)</f>
        <v>0</v>
      </c>
      <c r="G326" s="150">
        <f t="shared" si="13"/>
        <v>0</v>
      </c>
      <c r="H326" s="151">
        <f>IF(COMP10!$A70="Studio",COMP10!$M70,0)</f>
        <v>0</v>
      </c>
    </row>
    <row r="327" spans="1:8" hidden="1" x14ac:dyDescent="0.2">
      <c r="A327" s="96" t="str">
        <f>IF(COMP10!A71="Studio",COMP10!$B$1,"")</f>
        <v/>
      </c>
      <c r="B327" s="108" t="str">
        <f>IF(COMP10!$A71="Studio",COMP10!$A71&amp;"/"&amp;COMP10!$B71,"")</f>
        <v/>
      </c>
      <c r="C327" s="108">
        <f>IF(COMP10!$A71="Studio",COMP10!$C71,0)</f>
        <v>0</v>
      </c>
      <c r="D327" s="149">
        <f>IF(COMP10!$A71="Studio",COMP10!$D71,0)</f>
        <v>0</v>
      </c>
      <c r="E327" s="150">
        <f t="shared" si="12"/>
        <v>0</v>
      </c>
      <c r="F327" s="150">
        <f>IF(COMP10!$A71="Studio",COMP10!$K71,0)</f>
        <v>0</v>
      </c>
      <c r="G327" s="150">
        <f t="shared" si="13"/>
        <v>0</v>
      </c>
      <c r="H327" s="151">
        <f>IF(COMP10!$A71="Studio",COMP10!$M71,0)</f>
        <v>0</v>
      </c>
    </row>
    <row r="328" spans="1:8" hidden="1" x14ac:dyDescent="0.2">
      <c r="A328" s="96" t="str">
        <f>IF(COMP10!A72="Studio",COMP10!$B$1,"")</f>
        <v/>
      </c>
      <c r="B328" s="108" t="str">
        <f>IF(COMP10!$A72="Studio",COMP10!$A72&amp;"/"&amp;COMP10!$B72,"")</f>
        <v/>
      </c>
      <c r="C328" s="108">
        <f>IF(COMP10!$A72="Studio",COMP10!$C72,0)</f>
        <v>0</v>
      </c>
      <c r="D328" s="149">
        <f>IF(COMP10!$A72="Studio",COMP10!$D72,0)</f>
        <v>0</v>
      </c>
      <c r="E328" s="150">
        <f t="shared" si="12"/>
        <v>0</v>
      </c>
      <c r="F328" s="150">
        <f>IF(COMP10!$A72="Studio",COMP10!$K72,0)</f>
        <v>0</v>
      </c>
      <c r="G328" s="150">
        <f t="shared" si="13"/>
        <v>0</v>
      </c>
      <c r="H328" s="151">
        <f>IF(COMP10!$A72="Studio",COMP10!$M72,0)</f>
        <v>0</v>
      </c>
    </row>
    <row r="329" spans="1:8" hidden="1" x14ac:dyDescent="0.2">
      <c r="A329" s="96" t="str">
        <f>IF(COMP10!A73="Studio",COMP10!$B$1,"")</f>
        <v/>
      </c>
      <c r="B329" s="108" t="str">
        <f>IF(COMP10!$A73="Studio",COMP10!$A73&amp;"/"&amp;COMP10!$B73,"")</f>
        <v/>
      </c>
      <c r="C329" s="108">
        <f>IF(COMP10!$A73="Studio",COMP10!$C73,0)</f>
        <v>0</v>
      </c>
      <c r="D329" s="149">
        <f>IF(COMP10!$A73="Studio",COMP10!$D73,0)</f>
        <v>0</v>
      </c>
      <c r="E329" s="150">
        <f t="shared" si="12"/>
        <v>0</v>
      </c>
      <c r="F329" s="150">
        <f>IF(COMP10!$A73="Studio",COMP10!$K73,0)</f>
        <v>0</v>
      </c>
      <c r="G329" s="150">
        <f t="shared" si="13"/>
        <v>0</v>
      </c>
      <c r="H329" s="151">
        <f>IF(COMP10!$A73="Studio",COMP10!$M73,0)</f>
        <v>0</v>
      </c>
    </row>
    <row r="330" spans="1:8" hidden="1" x14ac:dyDescent="0.2">
      <c r="A330" s="96" t="str">
        <f>IF(COMP10!A74="Studio",COMP10!$B$1,"")</f>
        <v/>
      </c>
      <c r="B330" s="108" t="str">
        <f>IF(COMP10!$A74="Studio",COMP10!$A74&amp;"/"&amp;COMP10!$B74,"")</f>
        <v/>
      </c>
      <c r="C330" s="108">
        <f>IF(COMP10!$A74="Studio",COMP10!$C74,0)</f>
        <v>0</v>
      </c>
      <c r="D330" s="149">
        <f>IF(COMP10!$A74="Studio",COMP10!$D74,0)</f>
        <v>0</v>
      </c>
      <c r="E330" s="150">
        <f t="shared" si="12"/>
        <v>0</v>
      </c>
      <c r="F330" s="150">
        <f>IF(COMP10!$A74="Studio",COMP10!$K74,0)</f>
        <v>0</v>
      </c>
      <c r="G330" s="150">
        <f t="shared" si="13"/>
        <v>0</v>
      </c>
      <c r="H330" s="151">
        <f>IF(COMP10!$A74="Studio",COMP10!$M74,0)</f>
        <v>0</v>
      </c>
    </row>
    <row r="331" spans="1:8" hidden="1" x14ac:dyDescent="0.2">
      <c r="A331" s="96" t="str">
        <f>IF(COMP10!A75="Studio",COMP10!$B$1,"")</f>
        <v/>
      </c>
      <c r="B331" s="108" t="str">
        <f>IF(COMP10!$A75="Studio",COMP10!$A75&amp;"/"&amp;COMP10!$B75,"")</f>
        <v/>
      </c>
      <c r="C331" s="108">
        <f>IF(COMP10!$A75="Studio",COMP10!$C75,0)</f>
        <v>0</v>
      </c>
      <c r="D331" s="149">
        <f>IF(COMP10!$A75="Studio",COMP10!$D75,0)</f>
        <v>0</v>
      </c>
      <c r="E331" s="150">
        <f t="shared" si="12"/>
        <v>0</v>
      </c>
      <c r="F331" s="150">
        <f>IF(COMP10!$A75="Studio",COMP10!$K75,0)</f>
        <v>0</v>
      </c>
      <c r="G331" s="150">
        <f t="shared" si="13"/>
        <v>0</v>
      </c>
      <c r="H331" s="151">
        <f>IF(COMP10!$A75="Studio",COMP10!$M75,0)</f>
        <v>0</v>
      </c>
    </row>
    <row r="332" spans="1:8" hidden="1" x14ac:dyDescent="0.2">
      <c r="A332" s="96" t="str">
        <f>IF(COMP10!A76="Studio",COMP10!$B$1,"")</f>
        <v/>
      </c>
      <c r="B332" s="108" t="str">
        <f>IF(COMP10!$A76="Studio",COMP10!$A76&amp;"/"&amp;COMP10!$B76,"")</f>
        <v/>
      </c>
      <c r="C332" s="108">
        <f>IF(COMP10!$A76="Studio",COMP10!$C76,0)</f>
        <v>0</v>
      </c>
      <c r="D332" s="149">
        <f>IF(COMP10!$A76="Studio",COMP10!$D76,0)</f>
        <v>0</v>
      </c>
      <c r="E332" s="150">
        <f t="shared" si="12"/>
        <v>0</v>
      </c>
      <c r="F332" s="150">
        <f>IF(COMP10!$A76="Studio",COMP10!$K76,0)</f>
        <v>0</v>
      </c>
      <c r="G332" s="150">
        <f t="shared" si="13"/>
        <v>0</v>
      </c>
      <c r="H332" s="151">
        <f>IF(COMP10!$A76="Studio",COMP10!$M76,0)</f>
        <v>0</v>
      </c>
    </row>
    <row r="333" spans="1:8" hidden="1" x14ac:dyDescent="0.2">
      <c r="A333" s="96" t="str">
        <f>IF(COMP10!A77="Studio",COMP10!$B$1,"")</f>
        <v/>
      </c>
      <c r="B333" s="108" t="str">
        <f>IF(COMP10!$A77="Studio",COMP10!$A77&amp;"/"&amp;COMP10!$B77,"")</f>
        <v/>
      </c>
      <c r="C333" s="108">
        <f>IF(COMP10!$A77="Studio",COMP10!$C77,0)</f>
        <v>0</v>
      </c>
      <c r="D333" s="149">
        <f>IF(COMP10!$A77="Studio",COMP10!$D77,0)</f>
        <v>0</v>
      </c>
      <c r="E333" s="150">
        <f t="shared" si="12"/>
        <v>0</v>
      </c>
      <c r="F333" s="150">
        <f>IF(COMP10!$A77="Studio",COMP10!$K77,0)</f>
        <v>0</v>
      </c>
      <c r="G333" s="150">
        <f t="shared" si="13"/>
        <v>0</v>
      </c>
      <c r="H333" s="151">
        <f>IF(COMP10!$A77="Studio",COMP10!$M77,0)</f>
        <v>0</v>
      </c>
    </row>
    <row r="334" spans="1:8" hidden="1" x14ac:dyDescent="0.2">
      <c r="A334" s="96" t="str">
        <f>IF('7 Riverway'!A31="Studio",'7 Riverway'!B$1,"")</f>
        <v/>
      </c>
      <c r="B334" s="108" t="str">
        <f>IF('7 Riverway'!$A31="Studio",'7 Riverway'!$A31&amp;"/"&amp;'7 Riverway'!$B31,"")</f>
        <v/>
      </c>
      <c r="C334" s="108">
        <f>IF('7 Riverway'!$A31="Studio",'7 Riverway'!$C31,0)</f>
        <v>0</v>
      </c>
      <c r="D334" s="149">
        <f>IF('7 Riverway'!$A31="Studio",'7 Riverway'!$D31,0)</f>
        <v>0</v>
      </c>
      <c r="E334" s="150">
        <f t="shared" si="12"/>
        <v>0</v>
      </c>
      <c r="F334" s="150">
        <f>IF('7 Riverway'!$A31="Studio",'7 Riverway'!$K31,0)</f>
        <v>0</v>
      </c>
      <c r="G334" s="150">
        <f t="shared" si="13"/>
        <v>0</v>
      </c>
      <c r="H334" s="151">
        <f>IF('7 Riverway'!$A31="Studio",'7 Riverway'!$M31,0)</f>
        <v>0</v>
      </c>
    </row>
    <row r="335" spans="1:8" hidden="1" x14ac:dyDescent="0.2">
      <c r="A335" s="96" t="str">
        <f>IF('7 Riverway'!A32="Studio",'7 Riverway'!B$1,"")</f>
        <v/>
      </c>
      <c r="B335" s="108" t="str">
        <f>IF('7 Riverway'!$A32="Studio",'7 Riverway'!$A32&amp;"/"&amp;'7 Riverway'!$B32,"")</f>
        <v/>
      </c>
      <c r="C335" s="108">
        <f>IF('7 Riverway'!$A32="Studio",'7 Riverway'!$C32,0)</f>
        <v>0</v>
      </c>
      <c r="D335" s="149">
        <f>IF('7 Riverway'!$A32="Studio",'7 Riverway'!$D32,0)</f>
        <v>0</v>
      </c>
      <c r="E335" s="150">
        <f t="shared" si="12"/>
        <v>0</v>
      </c>
      <c r="F335" s="150">
        <f>IF('7 Riverway'!$A32="Studio",'7 Riverway'!$K32,0)</f>
        <v>0</v>
      </c>
      <c r="G335" s="150">
        <f t="shared" si="13"/>
        <v>0</v>
      </c>
      <c r="H335" s="151">
        <f>IF('7 Riverway'!$A32="Studio",'7 Riverway'!$M32,0)</f>
        <v>0</v>
      </c>
    </row>
    <row r="336" spans="1:8" hidden="1" x14ac:dyDescent="0.2">
      <c r="A336" s="96" t="str">
        <f>IF('7 Riverway'!A33="Studio",'7 Riverway'!B$1,"")</f>
        <v/>
      </c>
      <c r="B336" s="108" t="str">
        <f>IF('7 Riverway'!$A33="Studio",'7 Riverway'!$A33&amp;"/"&amp;'7 Riverway'!$B33,"")</f>
        <v/>
      </c>
      <c r="C336" s="108">
        <f>IF('7 Riverway'!$A33="Studio",'7 Riverway'!$C33,0)</f>
        <v>0</v>
      </c>
      <c r="D336" s="149">
        <f>IF('7 Riverway'!$A33="Studio",'7 Riverway'!$D33,0)</f>
        <v>0</v>
      </c>
      <c r="E336" s="150">
        <f t="shared" si="12"/>
        <v>0</v>
      </c>
      <c r="F336" s="150">
        <f>IF('7 Riverway'!$A33="Studio",'7 Riverway'!$K33,0)</f>
        <v>0</v>
      </c>
      <c r="G336" s="150">
        <f t="shared" si="13"/>
        <v>0</v>
      </c>
      <c r="H336" s="151">
        <f>IF('7 Riverway'!$A33="Studio",'7 Riverway'!$M33,0)</f>
        <v>0</v>
      </c>
    </row>
    <row r="337" spans="1:8" hidden="1" x14ac:dyDescent="0.2">
      <c r="A337" s="96" t="str">
        <f>IF('7 Riverway'!A34="Studio",'7 Riverway'!B$1,"")</f>
        <v/>
      </c>
      <c r="B337" s="108" t="str">
        <f>IF('7 Riverway'!$A34="Studio",'7 Riverway'!$A34&amp;"/"&amp;'7 Riverway'!$B34,"")</f>
        <v/>
      </c>
      <c r="C337" s="108">
        <f>IF('7 Riverway'!$A34="Studio",'7 Riverway'!$C34,0)</f>
        <v>0</v>
      </c>
      <c r="D337" s="149">
        <f>IF('7 Riverway'!$A34="Studio",'7 Riverway'!$D34,0)</f>
        <v>0</v>
      </c>
      <c r="E337" s="150">
        <f t="shared" si="12"/>
        <v>0</v>
      </c>
      <c r="F337" s="150">
        <f>IF('7 Riverway'!$A34="Studio",'7 Riverway'!$K34,0)</f>
        <v>0</v>
      </c>
      <c r="G337" s="150">
        <f t="shared" si="13"/>
        <v>0</v>
      </c>
      <c r="H337" s="151">
        <f>IF('7 Riverway'!$A34="Studio",'7 Riverway'!$M34,0)</f>
        <v>0</v>
      </c>
    </row>
    <row r="338" spans="1:8" hidden="1" x14ac:dyDescent="0.2">
      <c r="A338" s="96" t="str">
        <f>IF('7 Riverway'!A35="Studio",'7 Riverway'!B$1,"")</f>
        <v/>
      </c>
      <c r="B338" s="108" t="str">
        <f>IF('7 Riverway'!$A35="Studio",'7 Riverway'!$A35&amp;"/"&amp;'7 Riverway'!$B35,"")</f>
        <v/>
      </c>
      <c r="C338" s="108">
        <f>IF('7 Riverway'!$A35="Studio",'7 Riverway'!$C35,0)</f>
        <v>0</v>
      </c>
      <c r="D338" s="149">
        <f>IF('7 Riverway'!$A35="Studio",'7 Riverway'!$D35,0)</f>
        <v>0</v>
      </c>
      <c r="E338" s="150">
        <f t="shared" si="12"/>
        <v>0</v>
      </c>
      <c r="F338" s="150">
        <f>IF('7 Riverway'!$A35="Studio",'7 Riverway'!$K35,0)</f>
        <v>0</v>
      </c>
      <c r="G338" s="150">
        <f t="shared" si="13"/>
        <v>0</v>
      </c>
      <c r="H338" s="151">
        <f>IF('7 Riverway'!$A35="Studio",'7 Riverway'!$M35,0)</f>
        <v>0</v>
      </c>
    </row>
    <row r="339" spans="1:8" hidden="1" x14ac:dyDescent="0.2">
      <c r="A339" s="96" t="str">
        <f>IF('7 Riverway'!A36="Studio",'7 Riverway'!B$1,"")</f>
        <v/>
      </c>
      <c r="B339" s="108" t="str">
        <f>IF('7 Riverway'!$A36="Studio",'7 Riverway'!$A36&amp;"/"&amp;'7 Riverway'!$B36,"")</f>
        <v/>
      </c>
      <c r="C339" s="108">
        <f>IF('7 Riverway'!$A36="Studio",'7 Riverway'!$C36,0)</f>
        <v>0</v>
      </c>
      <c r="D339" s="149">
        <f>IF('7 Riverway'!$A36="Studio",'7 Riverway'!$D36,0)</f>
        <v>0</v>
      </c>
      <c r="E339" s="150">
        <f t="shared" si="12"/>
        <v>0</v>
      </c>
      <c r="F339" s="150">
        <f>IF('7 Riverway'!$A36="Studio",'7 Riverway'!$K36,0)</f>
        <v>0</v>
      </c>
      <c r="G339" s="150">
        <f t="shared" si="13"/>
        <v>0</v>
      </c>
      <c r="H339" s="151">
        <f>IF('7 Riverway'!$A36="Studio",'7 Riverway'!$M36,0)</f>
        <v>0</v>
      </c>
    </row>
    <row r="340" spans="1:8" hidden="1" x14ac:dyDescent="0.2">
      <c r="A340" s="96" t="str">
        <f>IF('7 Riverway'!A37="Studio",'7 Riverway'!B$1,"")</f>
        <v/>
      </c>
      <c r="B340" s="108" t="str">
        <f>IF('7 Riverway'!$A37="Studio",'7 Riverway'!$A37&amp;"/"&amp;'7 Riverway'!$B37,"")</f>
        <v/>
      </c>
      <c r="C340" s="108">
        <f>IF('7 Riverway'!$A37="Studio",'7 Riverway'!$C37,0)</f>
        <v>0</v>
      </c>
      <c r="D340" s="149">
        <f>IF('7 Riverway'!$A37="Studio",'7 Riverway'!$D37,0)</f>
        <v>0</v>
      </c>
      <c r="E340" s="150">
        <f t="shared" si="12"/>
        <v>0</v>
      </c>
      <c r="F340" s="150">
        <f>IF('7 Riverway'!$A37="Studio",'7 Riverway'!$K37,0)</f>
        <v>0</v>
      </c>
      <c r="G340" s="150">
        <f t="shared" si="13"/>
        <v>0</v>
      </c>
      <c r="H340" s="151">
        <f>IF('7 Riverway'!$A37="Studio",'7 Riverway'!$M37,0)</f>
        <v>0</v>
      </c>
    </row>
    <row r="341" spans="1:8" hidden="1" x14ac:dyDescent="0.2">
      <c r="A341" s="96" t="str">
        <f>IF('7 Riverway'!A38="Studio",'7 Riverway'!B$1,"")</f>
        <v/>
      </c>
      <c r="B341" s="108" t="str">
        <f>IF('7 Riverway'!$A38="Studio",'7 Riverway'!$A38&amp;"/"&amp;'7 Riverway'!$B38,"")</f>
        <v/>
      </c>
      <c r="C341" s="108">
        <f>IF('7 Riverway'!$A38="Studio",'7 Riverway'!$C38,0)</f>
        <v>0</v>
      </c>
      <c r="D341" s="149">
        <f>IF('7 Riverway'!$A38="Studio",'7 Riverway'!$D38,0)</f>
        <v>0</v>
      </c>
      <c r="E341" s="150">
        <f t="shared" si="12"/>
        <v>0</v>
      </c>
      <c r="F341" s="150">
        <f>IF('7 Riverway'!$A38="Studio",'7 Riverway'!$K38,0)</f>
        <v>0</v>
      </c>
      <c r="G341" s="150">
        <f t="shared" si="13"/>
        <v>0</v>
      </c>
      <c r="H341" s="151">
        <f>IF('7 Riverway'!$A38="Studio",'7 Riverway'!$M38,0)</f>
        <v>0</v>
      </c>
    </row>
    <row r="342" spans="1:8" hidden="1" x14ac:dyDescent="0.2">
      <c r="A342" s="96" t="str">
        <f>IF('7 Riverway'!A39="Studio",'7 Riverway'!B$1,"")</f>
        <v/>
      </c>
      <c r="B342" s="108" t="str">
        <f>IF('7 Riverway'!$A39="Studio",'7 Riverway'!$A39&amp;"/"&amp;'7 Riverway'!$B39,"")</f>
        <v/>
      </c>
      <c r="C342" s="108">
        <f>IF('7 Riverway'!$A39="Studio",'7 Riverway'!$C39,0)</f>
        <v>0</v>
      </c>
      <c r="D342" s="149">
        <f>IF('7 Riverway'!$A39="Studio",'7 Riverway'!$D39,0)</f>
        <v>0</v>
      </c>
      <c r="E342" s="150">
        <f t="shared" si="12"/>
        <v>0</v>
      </c>
      <c r="F342" s="150">
        <f>IF('7 Riverway'!$A39="Studio",'7 Riverway'!$K39,0)</f>
        <v>0</v>
      </c>
      <c r="G342" s="150">
        <f t="shared" si="13"/>
        <v>0</v>
      </c>
      <c r="H342" s="151">
        <f>IF('7 Riverway'!$A39="Studio",'7 Riverway'!$M39,0)</f>
        <v>0</v>
      </c>
    </row>
    <row r="343" spans="1:8" hidden="1" x14ac:dyDescent="0.2">
      <c r="A343" s="96" t="str">
        <f>IF('7 Riverway'!A40="Studio",'7 Riverway'!B$1,"")</f>
        <v/>
      </c>
      <c r="B343" s="108" t="str">
        <f>IF('7 Riverway'!$A40="Studio",'7 Riverway'!$A40&amp;"/"&amp;'7 Riverway'!$B40,"")</f>
        <v/>
      </c>
      <c r="C343" s="108">
        <f>IF('7 Riverway'!$A40="Studio",'7 Riverway'!$C40,0)</f>
        <v>0</v>
      </c>
      <c r="D343" s="149">
        <f>IF('7 Riverway'!$A40="Studio",'7 Riverway'!$D40,0)</f>
        <v>0</v>
      </c>
      <c r="E343" s="150">
        <f t="shared" si="12"/>
        <v>0</v>
      </c>
      <c r="F343" s="150">
        <f>IF('7 Riverway'!$A40="Studio",'7 Riverway'!$K40,0)</f>
        <v>0</v>
      </c>
      <c r="G343" s="150">
        <f t="shared" si="13"/>
        <v>0</v>
      </c>
      <c r="H343" s="151">
        <f>IF('7 Riverway'!$A40="Studio",'7 Riverway'!$M40,0)</f>
        <v>0</v>
      </c>
    </row>
    <row r="344" spans="1:8" hidden="1" x14ac:dyDescent="0.2">
      <c r="A344" s="96" t="str">
        <f>IF('7 Riverway'!A41="Studio",'7 Riverway'!B$1,"")</f>
        <v/>
      </c>
      <c r="B344" s="108" t="str">
        <f>IF('7 Riverway'!$A41="Studio",'7 Riverway'!$A41&amp;"/"&amp;'7 Riverway'!$B41,"")</f>
        <v/>
      </c>
      <c r="C344" s="108">
        <f>IF('7 Riverway'!$A41="Studio",'7 Riverway'!$C41,0)</f>
        <v>0</v>
      </c>
      <c r="D344" s="149">
        <f>IF('7 Riverway'!$A41="Studio",'7 Riverway'!$D41,0)</f>
        <v>0</v>
      </c>
      <c r="E344" s="150">
        <f t="shared" si="12"/>
        <v>0</v>
      </c>
      <c r="F344" s="150">
        <f>IF('7 Riverway'!$A41="Studio",'7 Riverway'!$K41,0)</f>
        <v>0</v>
      </c>
      <c r="G344" s="150">
        <f t="shared" si="13"/>
        <v>0</v>
      </c>
      <c r="H344" s="151">
        <f>IF('7 Riverway'!$A41="Studio",'7 Riverway'!$M41,0)</f>
        <v>0</v>
      </c>
    </row>
    <row r="345" spans="1:8" hidden="1" x14ac:dyDescent="0.2">
      <c r="A345" s="96" t="str">
        <f>IF('7 Riverway'!A42="Studio",'7 Riverway'!B$1,"")</f>
        <v/>
      </c>
      <c r="B345" s="108" t="str">
        <f>IF('7 Riverway'!$A42="Studio",'7 Riverway'!$A42&amp;"/"&amp;'7 Riverway'!$B42,"")</f>
        <v/>
      </c>
      <c r="C345" s="108">
        <f>IF('7 Riverway'!$A42="Studio",'7 Riverway'!$C42,0)</f>
        <v>0</v>
      </c>
      <c r="D345" s="149">
        <f>IF('7 Riverway'!$A42="Studio",'7 Riverway'!$D42,0)</f>
        <v>0</v>
      </c>
      <c r="E345" s="150">
        <f t="shared" si="12"/>
        <v>0</v>
      </c>
      <c r="F345" s="150">
        <f>IF('7 Riverway'!$A42="Studio",'7 Riverway'!$K42,0)</f>
        <v>0</v>
      </c>
      <c r="G345" s="150">
        <f t="shared" si="13"/>
        <v>0</v>
      </c>
      <c r="H345" s="151">
        <f>IF('7 Riverway'!$A42="Studio",'7 Riverway'!$M42,0)</f>
        <v>0</v>
      </c>
    </row>
    <row r="346" spans="1:8" hidden="1" x14ac:dyDescent="0.2">
      <c r="A346" s="96" t="str">
        <f>IF('7 Riverway'!A43="Studio",'7 Riverway'!B$1,"")</f>
        <v/>
      </c>
      <c r="B346" s="108" t="str">
        <f>IF('7 Riverway'!$A43="Studio",'7 Riverway'!$A43&amp;"/"&amp;'7 Riverway'!$B43,"")</f>
        <v/>
      </c>
      <c r="C346" s="108">
        <f>IF('7 Riverway'!$A43="Studio",'7 Riverway'!$C43,0)</f>
        <v>0</v>
      </c>
      <c r="D346" s="149">
        <f>IF('7 Riverway'!$A43="Studio",'7 Riverway'!$D43,0)</f>
        <v>0</v>
      </c>
      <c r="E346" s="150">
        <f t="shared" si="12"/>
        <v>0</v>
      </c>
      <c r="F346" s="150">
        <f>IF('7 Riverway'!$A43="Studio",'7 Riverway'!$K43,0)</f>
        <v>0</v>
      </c>
      <c r="G346" s="150">
        <f t="shared" si="13"/>
        <v>0</v>
      </c>
      <c r="H346" s="151">
        <f>IF('7 Riverway'!$A43="Studio",'7 Riverway'!$M43,0)</f>
        <v>0</v>
      </c>
    </row>
    <row r="347" spans="1:8" hidden="1" x14ac:dyDescent="0.2">
      <c r="A347" s="96" t="str">
        <f>IF('7 Riverway'!A44="Studio",'7 Riverway'!B$1,"")</f>
        <v/>
      </c>
      <c r="B347" s="108" t="str">
        <f>IF('7 Riverway'!$A44="Studio",'7 Riverway'!$A44&amp;"/"&amp;'7 Riverway'!$B44,"")</f>
        <v/>
      </c>
      <c r="C347" s="108">
        <f>IF('7 Riverway'!$A44="Studio",'7 Riverway'!$C44,0)</f>
        <v>0</v>
      </c>
      <c r="D347" s="149">
        <f>IF('7 Riverway'!$A44="Studio",'7 Riverway'!$D44,0)</f>
        <v>0</v>
      </c>
      <c r="E347" s="150">
        <f t="shared" si="12"/>
        <v>0</v>
      </c>
      <c r="F347" s="150">
        <f>IF('7 Riverway'!$A44="Studio",'7 Riverway'!$K44,0)</f>
        <v>0</v>
      </c>
      <c r="G347" s="150">
        <f t="shared" si="13"/>
        <v>0</v>
      </c>
      <c r="H347" s="151">
        <f>IF('7 Riverway'!$A44="Studio",'7 Riverway'!$M44,0)</f>
        <v>0</v>
      </c>
    </row>
    <row r="348" spans="1:8" hidden="1" x14ac:dyDescent="0.2">
      <c r="A348" s="96" t="str">
        <f>IF('7 Riverway'!A45="Studio",'7 Riverway'!B$1,"")</f>
        <v/>
      </c>
      <c r="B348" s="108" t="str">
        <f>IF('7 Riverway'!$A45="Studio",'7 Riverway'!$A45&amp;"/"&amp;'7 Riverway'!$B45,"")</f>
        <v/>
      </c>
      <c r="C348" s="108">
        <f>IF('7 Riverway'!$A45="Studio",'7 Riverway'!$C45,0)</f>
        <v>0</v>
      </c>
      <c r="D348" s="149">
        <f>IF('7 Riverway'!$A45="Studio",'7 Riverway'!$D45,0)</f>
        <v>0</v>
      </c>
      <c r="E348" s="150">
        <f t="shared" si="12"/>
        <v>0</v>
      </c>
      <c r="F348" s="150">
        <f>IF('7 Riverway'!$A45="Studio",'7 Riverway'!$K45,0)</f>
        <v>0</v>
      </c>
      <c r="G348" s="150">
        <f t="shared" si="13"/>
        <v>0</v>
      </c>
      <c r="H348" s="151">
        <f>IF('7 Riverway'!$A45="Studio",'7 Riverway'!$M45,0)</f>
        <v>0</v>
      </c>
    </row>
    <row r="349" spans="1:8" hidden="1" x14ac:dyDescent="0.2">
      <c r="A349" s="96" t="str">
        <f>IF('7 Riverway'!A46="Studio",'7 Riverway'!B$1,"")</f>
        <v/>
      </c>
      <c r="B349" s="108" t="str">
        <f>IF('7 Riverway'!$A46="Studio",'7 Riverway'!$A46&amp;"/"&amp;'7 Riverway'!$B46,"")</f>
        <v/>
      </c>
      <c r="C349" s="108">
        <f>IF('7 Riverway'!$A46="Studio",'7 Riverway'!$C46,0)</f>
        <v>0</v>
      </c>
      <c r="D349" s="149">
        <f>IF('7 Riverway'!$A46="Studio",'7 Riverway'!$D46,0)</f>
        <v>0</v>
      </c>
      <c r="E349" s="150">
        <f t="shared" si="12"/>
        <v>0</v>
      </c>
      <c r="F349" s="150">
        <f>IF('7 Riverway'!$A46="Studio",'7 Riverway'!$K46,0)</f>
        <v>0</v>
      </c>
      <c r="G349" s="150">
        <f t="shared" si="13"/>
        <v>0</v>
      </c>
      <c r="H349" s="151">
        <f>IF('7 Riverway'!$A46="Studio",'7 Riverway'!$M46,0)</f>
        <v>0</v>
      </c>
    </row>
    <row r="350" spans="1:8" hidden="1" x14ac:dyDescent="0.2">
      <c r="A350" s="96" t="str">
        <f>IF('7 Riverway'!A47="Studio",'7 Riverway'!B$1,"")</f>
        <v/>
      </c>
      <c r="B350" s="108" t="str">
        <f>IF('7 Riverway'!$A47="Studio",'7 Riverway'!$A47&amp;"/"&amp;'7 Riverway'!$B47,"")</f>
        <v/>
      </c>
      <c r="C350" s="108">
        <f>IF('7 Riverway'!$A47="Studio",'7 Riverway'!$C47,0)</f>
        <v>0</v>
      </c>
      <c r="D350" s="149">
        <f>IF('7 Riverway'!$A47="Studio",'7 Riverway'!$D47,0)</f>
        <v>0</v>
      </c>
      <c r="E350" s="150">
        <f t="shared" si="12"/>
        <v>0</v>
      </c>
      <c r="F350" s="150">
        <f>IF('7 Riverway'!$A47="Studio",'7 Riverway'!$K47,0)</f>
        <v>0</v>
      </c>
      <c r="G350" s="150">
        <f t="shared" si="13"/>
        <v>0</v>
      </c>
      <c r="H350" s="151">
        <f>IF('7 Riverway'!$A47="Studio",'7 Riverway'!$M47,0)</f>
        <v>0</v>
      </c>
    </row>
    <row r="351" spans="1:8" hidden="1" x14ac:dyDescent="0.2">
      <c r="A351" s="96" t="str">
        <f>IF('7 Riverway'!A48="Studio",'7 Riverway'!B$1,"")</f>
        <v/>
      </c>
      <c r="B351" s="108" t="str">
        <f>IF('7 Riverway'!$A48="Studio",'7 Riverway'!$A48&amp;"/"&amp;'7 Riverway'!$B48,"")</f>
        <v/>
      </c>
      <c r="C351" s="108">
        <f>IF('7 Riverway'!$A48="Studio",'7 Riverway'!$C48,0)</f>
        <v>0</v>
      </c>
      <c r="D351" s="149">
        <f>IF('7 Riverway'!$A48="Studio",'7 Riverway'!$D48,0)</f>
        <v>0</v>
      </c>
      <c r="E351" s="150">
        <f t="shared" si="12"/>
        <v>0</v>
      </c>
      <c r="F351" s="150">
        <f>IF('7 Riverway'!$A48="Studio",'7 Riverway'!$K48,0)</f>
        <v>0</v>
      </c>
      <c r="G351" s="150">
        <f t="shared" si="13"/>
        <v>0</v>
      </c>
      <c r="H351" s="151">
        <f>IF('7 Riverway'!$A48="Studio",'7 Riverway'!$M48,0)</f>
        <v>0</v>
      </c>
    </row>
    <row r="352" spans="1:8" hidden="1" x14ac:dyDescent="0.2">
      <c r="A352" s="96" t="str">
        <f>IF('7 Riverway'!A49="Studio",'7 Riverway'!B$1,"")</f>
        <v/>
      </c>
      <c r="B352" s="108" t="str">
        <f>IF('7 Riverway'!$A49="Studio",'7 Riverway'!$A49&amp;"/"&amp;'7 Riverway'!$B49,"")</f>
        <v/>
      </c>
      <c r="C352" s="108">
        <f>IF('7 Riverway'!$A49="Studio",'7 Riverway'!$C49,0)</f>
        <v>0</v>
      </c>
      <c r="D352" s="149">
        <f>IF('7 Riverway'!$A49="Studio",'7 Riverway'!$D49,0)</f>
        <v>0</v>
      </c>
      <c r="E352" s="150">
        <f t="shared" si="12"/>
        <v>0</v>
      </c>
      <c r="F352" s="150">
        <f>IF('7 Riverway'!$A49="Studio",'7 Riverway'!$K49,0)</f>
        <v>0</v>
      </c>
      <c r="G352" s="150">
        <f t="shared" si="13"/>
        <v>0</v>
      </c>
      <c r="H352" s="151">
        <f>IF('7 Riverway'!$A49="Studio",'7 Riverway'!$M49,0)</f>
        <v>0</v>
      </c>
    </row>
    <row r="353" spans="1:8" hidden="1" x14ac:dyDescent="0.2">
      <c r="A353" s="96" t="str">
        <f>IF('7 Riverway'!A50="Studio",'7 Riverway'!B$1,"")</f>
        <v/>
      </c>
      <c r="B353" s="108" t="str">
        <f>IF('7 Riverway'!$A50="Studio",'7 Riverway'!$A50&amp;"/"&amp;'7 Riverway'!$B50,"")</f>
        <v/>
      </c>
      <c r="C353" s="108">
        <f>IF('7 Riverway'!$A50="Studio",'7 Riverway'!$C50,0)</f>
        <v>0</v>
      </c>
      <c r="D353" s="149">
        <f>IF('7 Riverway'!$A50="Studio",'7 Riverway'!$D50,0)</f>
        <v>0</v>
      </c>
      <c r="E353" s="150">
        <f t="shared" si="12"/>
        <v>0</v>
      </c>
      <c r="F353" s="150">
        <f>IF('7 Riverway'!$A50="Studio",'7 Riverway'!$K50,0)</f>
        <v>0</v>
      </c>
      <c r="G353" s="150">
        <f t="shared" si="13"/>
        <v>0</v>
      </c>
      <c r="H353" s="151">
        <f>IF('7 Riverway'!$A50="Studio",'7 Riverway'!$M50,0)</f>
        <v>0</v>
      </c>
    </row>
    <row r="354" spans="1:8" hidden="1" x14ac:dyDescent="0.2">
      <c r="A354" s="96" t="str">
        <f>IF('7 Riverway'!A51="Studio",'7 Riverway'!B$1,"")</f>
        <v/>
      </c>
      <c r="B354" s="108" t="str">
        <f>IF('7 Riverway'!$A51="Studio",'7 Riverway'!$A51&amp;"/"&amp;'7 Riverway'!$B51,"")</f>
        <v/>
      </c>
      <c r="C354" s="108">
        <f>IF('7 Riverway'!$A51="Studio",'7 Riverway'!$C51,0)</f>
        <v>0</v>
      </c>
      <c r="D354" s="149">
        <f>IF('7 Riverway'!$A51="Studio",'7 Riverway'!$D51,0)</f>
        <v>0</v>
      </c>
      <c r="E354" s="150">
        <f t="shared" si="12"/>
        <v>0</v>
      </c>
      <c r="F354" s="150">
        <f>IF('7 Riverway'!$A51="Studio",'7 Riverway'!$K51,0)</f>
        <v>0</v>
      </c>
      <c r="G354" s="150">
        <f t="shared" si="13"/>
        <v>0</v>
      </c>
      <c r="H354" s="151">
        <f>IF('7 Riverway'!$A51="Studio",'7 Riverway'!$M51,0)</f>
        <v>0</v>
      </c>
    </row>
    <row r="355" spans="1:8" hidden="1" x14ac:dyDescent="0.2">
      <c r="A355" s="96" t="str">
        <f>IF('7 Riverway'!A52="Studio",'7 Riverway'!B$1,"")</f>
        <v/>
      </c>
      <c r="B355" s="108" t="str">
        <f>IF('7 Riverway'!$A52="Studio",'7 Riverway'!$A52&amp;"/"&amp;'7 Riverway'!$B52,"")</f>
        <v/>
      </c>
      <c r="C355" s="108">
        <f>IF('7 Riverway'!$A52="Studio",'7 Riverway'!$C52,0)</f>
        <v>0</v>
      </c>
      <c r="D355" s="149">
        <f>IF('7 Riverway'!$A52="Studio",'7 Riverway'!$D52,0)</f>
        <v>0</v>
      </c>
      <c r="E355" s="150">
        <f t="shared" si="12"/>
        <v>0</v>
      </c>
      <c r="F355" s="150">
        <f>IF('7 Riverway'!$A52="Studio",'7 Riverway'!$K52,0)</f>
        <v>0</v>
      </c>
      <c r="G355" s="150">
        <f t="shared" si="13"/>
        <v>0</v>
      </c>
      <c r="H355" s="151">
        <f>IF('7 Riverway'!$A52="Studio",'7 Riverway'!$M52,0)</f>
        <v>0</v>
      </c>
    </row>
    <row r="356" spans="1:8" hidden="1" x14ac:dyDescent="0.2">
      <c r="A356" s="96" t="str">
        <f>IF('7 Riverway'!A53="Studio",'7 Riverway'!B$1,"")</f>
        <v/>
      </c>
      <c r="B356" s="108" t="str">
        <f>IF('7 Riverway'!$A53="Studio",'7 Riverway'!$A53&amp;"/"&amp;'7 Riverway'!$B53,"")</f>
        <v/>
      </c>
      <c r="C356" s="108">
        <f>IF('7 Riverway'!$A53="Studio",'7 Riverway'!$C53,0)</f>
        <v>0</v>
      </c>
      <c r="D356" s="149">
        <f>IF('7 Riverway'!$A53="Studio",'7 Riverway'!$D53,0)</f>
        <v>0</v>
      </c>
      <c r="E356" s="150">
        <f t="shared" si="12"/>
        <v>0</v>
      </c>
      <c r="F356" s="150">
        <f>IF('7 Riverway'!$A53="Studio",'7 Riverway'!$K53,0)</f>
        <v>0</v>
      </c>
      <c r="G356" s="150">
        <f t="shared" si="13"/>
        <v>0</v>
      </c>
      <c r="H356" s="151">
        <f>IF('7 Riverway'!$A53="Studio",'7 Riverway'!$M53,0)</f>
        <v>0</v>
      </c>
    </row>
    <row r="357" spans="1:8" hidden="1" x14ac:dyDescent="0.2">
      <c r="A357" s="96" t="str">
        <f>IF('7 Riverway'!A54="Studio",'7 Riverway'!B$1,"")</f>
        <v/>
      </c>
      <c r="B357" s="108" t="str">
        <f>IF('7 Riverway'!$A54="Studio",'7 Riverway'!$A54&amp;"/"&amp;'7 Riverway'!$B54,"")</f>
        <v/>
      </c>
      <c r="C357" s="108">
        <f>IF('7 Riverway'!$A54="Studio",'7 Riverway'!$C54,0)</f>
        <v>0</v>
      </c>
      <c r="D357" s="149">
        <f>IF('7 Riverway'!$A54="Studio",'7 Riverway'!$D54,0)</f>
        <v>0</v>
      </c>
      <c r="E357" s="150">
        <f t="shared" si="12"/>
        <v>0</v>
      </c>
      <c r="F357" s="150">
        <f>IF('7 Riverway'!$A54="Studio",'7 Riverway'!$K54,0)</f>
        <v>0</v>
      </c>
      <c r="G357" s="150">
        <f t="shared" si="13"/>
        <v>0</v>
      </c>
      <c r="H357" s="151">
        <f>IF('7 Riverway'!$A54="Studio",'7 Riverway'!$M54,0)</f>
        <v>0</v>
      </c>
    </row>
    <row r="358" spans="1:8" hidden="1" x14ac:dyDescent="0.2">
      <c r="A358" s="96" t="str">
        <f>IF('7 Riverway'!A55="Studio",'7 Riverway'!B$1,"")</f>
        <v/>
      </c>
      <c r="B358" s="108" t="str">
        <f>IF('7 Riverway'!$A55="Studio",'7 Riverway'!$A55&amp;"/"&amp;'7 Riverway'!$B55,"")</f>
        <v/>
      </c>
      <c r="C358" s="108">
        <f>IF('7 Riverway'!$A55="Studio",'7 Riverway'!$C55,0)</f>
        <v>0</v>
      </c>
      <c r="D358" s="149">
        <f>IF('7 Riverway'!$A55="Studio",'7 Riverway'!$D55,0)</f>
        <v>0</v>
      </c>
      <c r="E358" s="150">
        <f t="shared" si="12"/>
        <v>0</v>
      </c>
      <c r="F358" s="150">
        <f>IF('7 Riverway'!$A55="Studio",'7 Riverway'!$K55,0)</f>
        <v>0</v>
      </c>
      <c r="G358" s="150">
        <f t="shared" si="13"/>
        <v>0</v>
      </c>
      <c r="H358" s="151">
        <f>IF('7 Riverway'!$A55="Studio",'7 Riverway'!$M55,0)</f>
        <v>0</v>
      </c>
    </row>
    <row r="359" spans="1:8" hidden="1" x14ac:dyDescent="0.2">
      <c r="A359" s="96" t="str">
        <f>IF('7 Riverway'!A56="Studio",'7 Riverway'!B$1,"")</f>
        <v/>
      </c>
      <c r="B359" s="108" t="str">
        <f>IF('7 Riverway'!$A56="Studio",'7 Riverway'!$A56&amp;"/"&amp;'7 Riverway'!$B56,"")</f>
        <v/>
      </c>
      <c r="C359" s="108">
        <f>IF('7 Riverway'!$A56="Studio",'7 Riverway'!$C56,0)</f>
        <v>0</v>
      </c>
      <c r="D359" s="149">
        <f>IF('7 Riverway'!$A56="Studio",'7 Riverway'!$D56,0)</f>
        <v>0</v>
      </c>
      <c r="E359" s="150">
        <f t="shared" si="12"/>
        <v>0</v>
      </c>
      <c r="F359" s="150">
        <f>IF('7 Riverway'!$A56="Studio",'7 Riverway'!$K56,0)</f>
        <v>0</v>
      </c>
      <c r="G359" s="150">
        <f t="shared" si="13"/>
        <v>0</v>
      </c>
      <c r="H359" s="151">
        <f>IF('7 Riverway'!$A56="Studio",'7 Riverway'!$M56,0)</f>
        <v>0</v>
      </c>
    </row>
    <row r="360" spans="1:8" hidden="1" x14ac:dyDescent="0.2">
      <c r="A360" s="96" t="str">
        <f>IF('7 Riverway'!A57="Studio",'7 Riverway'!B$1,"")</f>
        <v/>
      </c>
      <c r="B360" s="108" t="str">
        <f>IF('7 Riverway'!$A57="Studio",'7 Riverway'!$A57&amp;"/"&amp;'7 Riverway'!$B57,"")</f>
        <v/>
      </c>
      <c r="C360" s="108">
        <f>IF('7 Riverway'!$A57="Studio",'7 Riverway'!$C57,0)</f>
        <v>0</v>
      </c>
      <c r="D360" s="149">
        <f>IF('7 Riverway'!$A57="Studio",'7 Riverway'!$D57,0)</f>
        <v>0</v>
      </c>
      <c r="E360" s="150">
        <f t="shared" si="12"/>
        <v>0</v>
      </c>
      <c r="F360" s="150">
        <f>IF('7 Riverway'!$A57="Studio",'7 Riverway'!$K57,0)</f>
        <v>0</v>
      </c>
      <c r="G360" s="150">
        <f t="shared" si="13"/>
        <v>0</v>
      </c>
      <c r="H360" s="151">
        <f>IF('7 Riverway'!$A57="Studio",'7 Riverway'!$M57,0)</f>
        <v>0</v>
      </c>
    </row>
    <row r="361" spans="1:8" hidden="1" x14ac:dyDescent="0.2">
      <c r="A361" s="96" t="str">
        <f>IF('7 Riverway'!A58="Studio",'7 Riverway'!B$1,"")</f>
        <v/>
      </c>
      <c r="B361" s="108" t="str">
        <f>IF('7 Riverway'!$A58="Studio",'7 Riverway'!$A58&amp;"/"&amp;'7 Riverway'!$B58,"")</f>
        <v/>
      </c>
      <c r="C361" s="108">
        <f>IF('7 Riverway'!$A58="Studio",'7 Riverway'!$C58,0)</f>
        <v>0</v>
      </c>
      <c r="D361" s="149">
        <f>IF('7 Riverway'!$A58="Studio",'7 Riverway'!$D58,0)</f>
        <v>0</v>
      </c>
      <c r="E361" s="150">
        <f t="shared" si="12"/>
        <v>0</v>
      </c>
      <c r="F361" s="150">
        <f>IF('7 Riverway'!$A58="Studio",'7 Riverway'!$K58,0)</f>
        <v>0</v>
      </c>
      <c r="G361" s="150">
        <f t="shared" si="13"/>
        <v>0</v>
      </c>
      <c r="H361" s="151">
        <f>IF('7 Riverway'!$A58="Studio",'7 Riverway'!$M58,0)</f>
        <v>0</v>
      </c>
    </row>
    <row r="362" spans="1:8" hidden="1" x14ac:dyDescent="0.2">
      <c r="A362" s="96" t="str">
        <f>IF('7 Riverway'!A59="Studio",'7 Riverway'!B$1,"")</f>
        <v/>
      </c>
      <c r="B362" s="108" t="str">
        <f>IF('7 Riverway'!$A59="Studio",'7 Riverway'!$A59&amp;"/"&amp;'7 Riverway'!$B59,"")</f>
        <v/>
      </c>
      <c r="C362" s="108">
        <f>IF('7 Riverway'!$A59="Studio",'7 Riverway'!$C59,0)</f>
        <v>0</v>
      </c>
      <c r="D362" s="149">
        <f>IF('7 Riverway'!$A59="Studio",'7 Riverway'!$D59,0)</f>
        <v>0</v>
      </c>
      <c r="E362" s="150">
        <f t="shared" si="12"/>
        <v>0</v>
      </c>
      <c r="F362" s="150">
        <f>IF('7 Riverway'!$A59="Studio",'7 Riverway'!$K59,0)</f>
        <v>0</v>
      </c>
      <c r="G362" s="150">
        <f t="shared" si="13"/>
        <v>0</v>
      </c>
      <c r="H362" s="151">
        <f>IF('7 Riverway'!$A59="Studio",'7 Riverway'!$M59,0)</f>
        <v>0</v>
      </c>
    </row>
    <row r="363" spans="1:8" hidden="1" x14ac:dyDescent="0.2">
      <c r="A363" s="96" t="str">
        <f>IF('7 Riverway'!A60="Studio",'7 Riverway'!B$1,"")</f>
        <v/>
      </c>
      <c r="B363" s="108" t="str">
        <f>IF('7 Riverway'!$A60="Studio",'7 Riverway'!$A60&amp;"/"&amp;'7 Riverway'!$B60,"")</f>
        <v/>
      </c>
      <c r="C363" s="108">
        <f>IF('7 Riverway'!$A60="Studio",'7 Riverway'!$C60,0)</f>
        <v>0</v>
      </c>
      <c r="D363" s="149">
        <f>IF('7 Riverway'!$A60="Studio",'7 Riverway'!$D60,0)</f>
        <v>0</v>
      </c>
      <c r="E363" s="150">
        <f t="shared" si="12"/>
        <v>0</v>
      </c>
      <c r="F363" s="150">
        <f>IF('7 Riverway'!$A60="Studio",'7 Riverway'!$K60,0)</f>
        <v>0</v>
      </c>
      <c r="G363" s="150">
        <f t="shared" si="13"/>
        <v>0</v>
      </c>
      <c r="H363" s="151">
        <f>IF('7 Riverway'!$A60="Studio",'7 Riverway'!$M60,0)</f>
        <v>0</v>
      </c>
    </row>
    <row r="364" spans="1:8" hidden="1" x14ac:dyDescent="0.2">
      <c r="A364" s="96" t="str">
        <f>IF('7 Riverway'!A61="Studio",'7 Riverway'!B$1,"")</f>
        <v/>
      </c>
      <c r="B364" s="108" t="str">
        <f>IF('7 Riverway'!$A61="Studio",'7 Riverway'!$A61&amp;"/"&amp;'7 Riverway'!$B61,"")</f>
        <v/>
      </c>
      <c r="C364" s="108">
        <f>IF('7 Riverway'!$A61="Studio",'7 Riverway'!$C61,0)</f>
        <v>0</v>
      </c>
      <c r="D364" s="149">
        <f>IF('7 Riverway'!$A61="Studio",'7 Riverway'!$D61,0)</f>
        <v>0</v>
      </c>
      <c r="E364" s="150">
        <f t="shared" si="12"/>
        <v>0</v>
      </c>
      <c r="F364" s="150">
        <f>IF('7 Riverway'!$A61="Studio",'7 Riverway'!$K61,0)</f>
        <v>0</v>
      </c>
      <c r="G364" s="150">
        <f t="shared" si="13"/>
        <v>0</v>
      </c>
      <c r="H364" s="151">
        <f>IF('7 Riverway'!$A61="Studio",'7 Riverway'!$M61,0)</f>
        <v>0</v>
      </c>
    </row>
    <row r="365" spans="1:8" hidden="1" x14ac:dyDescent="0.2">
      <c r="A365" s="96" t="str">
        <f>IF('7 Riverway'!A62="Studio",'7 Riverway'!B$1,"")</f>
        <v/>
      </c>
      <c r="B365" s="108" t="str">
        <f>IF('7 Riverway'!$A62="Studio",'7 Riverway'!$A62&amp;"/"&amp;'7 Riverway'!$B62,"")</f>
        <v/>
      </c>
      <c r="C365" s="108">
        <f>IF('7 Riverway'!$A62="Studio",'7 Riverway'!$C62,0)</f>
        <v>0</v>
      </c>
      <c r="D365" s="149">
        <f>IF('7 Riverway'!$A62="Studio",'7 Riverway'!$D62,0)</f>
        <v>0</v>
      </c>
      <c r="E365" s="150">
        <f t="shared" si="12"/>
        <v>0</v>
      </c>
      <c r="F365" s="150">
        <f>IF('7 Riverway'!$A62="Studio",'7 Riverway'!$K62,0)</f>
        <v>0</v>
      </c>
      <c r="G365" s="150">
        <f t="shared" si="13"/>
        <v>0</v>
      </c>
      <c r="H365" s="151">
        <f>IF('7 Riverway'!$A62="Studio",'7 Riverway'!$M62,0)</f>
        <v>0</v>
      </c>
    </row>
    <row r="366" spans="1:8" hidden="1" x14ac:dyDescent="0.2">
      <c r="A366" s="96" t="str">
        <f>IF('7 Riverway'!A63="Studio",'7 Riverway'!B$1,"")</f>
        <v/>
      </c>
      <c r="B366" s="108" t="str">
        <f>IF('7 Riverway'!$A63="Studio",'7 Riverway'!$A63&amp;"/"&amp;'7 Riverway'!$B63,"")</f>
        <v/>
      </c>
      <c r="C366" s="108">
        <f>IF('7 Riverway'!$A63="Studio",'7 Riverway'!$C63,0)</f>
        <v>0</v>
      </c>
      <c r="D366" s="149">
        <f>IF('7 Riverway'!$A63="Studio",'7 Riverway'!$D63,0)</f>
        <v>0</v>
      </c>
      <c r="E366" s="150">
        <f t="shared" si="12"/>
        <v>0</v>
      </c>
      <c r="F366" s="150">
        <f>IF('7 Riverway'!$A63="Studio",'7 Riverway'!$K63,0)</f>
        <v>0</v>
      </c>
      <c r="G366" s="150">
        <f t="shared" si="13"/>
        <v>0</v>
      </c>
      <c r="H366" s="151">
        <f>IF('7 Riverway'!$A63="Studio",'7 Riverway'!$M63,0)</f>
        <v>0</v>
      </c>
    </row>
    <row r="367" spans="1:8" hidden="1" x14ac:dyDescent="0.2">
      <c r="A367" s="96" t="str">
        <f>IF('7 Riverway'!A64="Studio",'7 Riverway'!B$1,"")</f>
        <v/>
      </c>
      <c r="B367" s="108" t="str">
        <f>IF('7 Riverway'!$A64="Studio",'7 Riverway'!$A64&amp;"/"&amp;'7 Riverway'!$B64,"")</f>
        <v/>
      </c>
      <c r="C367" s="108">
        <f>IF('7 Riverway'!$A64="Studio",'7 Riverway'!$C64,0)</f>
        <v>0</v>
      </c>
      <c r="D367" s="149">
        <f>IF('7 Riverway'!$A64="Studio",'7 Riverway'!$D64,0)</f>
        <v>0</v>
      </c>
      <c r="E367" s="150">
        <f t="shared" si="12"/>
        <v>0</v>
      </c>
      <c r="F367" s="150">
        <f>IF('7 Riverway'!$A64="Studio",'7 Riverway'!$K64,0)</f>
        <v>0</v>
      </c>
      <c r="G367" s="150">
        <f t="shared" si="13"/>
        <v>0</v>
      </c>
      <c r="H367" s="151">
        <f>IF('7 Riverway'!$A64="Studio",'7 Riverway'!$M64,0)</f>
        <v>0</v>
      </c>
    </row>
    <row r="368" spans="1:8" hidden="1" x14ac:dyDescent="0.2">
      <c r="A368" s="96" t="str">
        <f>IF('7 Riverway'!A65="Studio",'7 Riverway'!B$1,"")</f>
        <v/>
      </c>
      <c r="B368" s="108" t="str">
        <f>IF('7 Riverway'!$A65="Studio",'7 Riverway'!$A65&amp;"/"&amp;'7 Riverway'!$B65,"")</f>
        <v/>
      </c>
      <c r="C368" s="108">
        <f>IF('7 Riverway'!$A65="Studio",'7 Riverway'!$C65,0)</f>
        <v>0</v>
      </c>
      <c r="D368" s="149">
        <f>IF('7 Riverway'!$A65="Studio",'7 Riverway'!$D65,0)</f>
        <v>0</v>
      </c>
      <c r="E368" s="150">
        <f t="shared" si="12"/>
        <v>0</v>
      </c>
      <c r="F368" s="150">
        <f>IF('7 Riverway'!$A65="Studio",'7 Riverway'!$K65,0)</f>
        <v>0</v>
      </c>
      <c r="G368" s="150">
        <f t="shared" si="13"/>
        <v>0</v>
      </c>
      <c r="H368" s="151">
        <f>IF('7 Riverway'!$A65="Studio",'7 Riverway'!$M65,0)</f>
        <v>0</v>
      </c>
    </row>
    <row r="369" spans="1:8" hidden="1" x14ac:dyDescent="0.2">
      <c r="A369" s="96" t="str">
        <f>IF('7 Riverway'!A66="Studio",'7 Riverway'!B$1,"")</f>
        <v/>
      </c>
      <c r="B369" s="108" t="str">
        <f>IF('7 Riverway'!$A66="Studio",'7 Riverway'!$A66&amp;"/"&amp;'7 Riverway'!$B66,"")</f>
        <v/>
      </c>
      <c r="C369" s="108">
        <f>IF('7 Riverway'!$A66="Studio",'7 Riverway'!$C66,0)</f>
        <v>0</v>
      </c>
      <c r="D369" s="149">
        <f>IF('7 Riverway'!$A66="Studio",'7 Riverway'!$D66,0)</f>
        <v>0</v>
      </c>
      <c r="E369" s="150">
        <f t="shared" si="12"/>
        <v>0</v>
      </c>
      <c r="F369" s="150">
        <f>IF('7 Riverway'!$A66="Studio",'7 Riverway'!$K66,0)</f>
        <v>0</v>
      </c>
      <c r="G369" s="150">
        <f t="shared" si="13"/>
        <v>0</v>
      </c>
      <c r="H369" s="151">
        <f>IF('7 Riverway'!$A66="Studio",'7 Riverway'!$M66,0)</f>
        <v>0</v>
      </c>
    </row>
    <row r="370" spans="1:8" hidden="1" x14ac:dyDescent="0.2">
      <c r="A370" s="96" t="str">
        <f>IF('7 Riverway'!A67="Studio",'7 Riverway'!B$1,"")</f>
        <v/>
      </c>
      <c r="B370" s="108" t="str">
        <f>IF('7 Riverway'!$A67="Studio",'7 Riverway'!$A67&amp;"/"&amp;'7 Riverway'!$B67,"")</f>
        <v/>
      </c>
      <c r="C370" s="108">
        <f>IF('7 Riverway'!$A67="Studio",'7 Riverway'!$C67,0)</f>
        <v>0</v>
      </c>
      <c r="D370" s="149">
        <f>IF('7 Riverway'!$A67="Studio",'7 Riverway'!$D67,0)</f>
        <v>0</v>
      </c>
      <c r="E370" s="150">
        <f t="shared" si="12"/>
        <v>0</v>
      </c>
      <c r="F370" s="150">
        <f>IF('7 Riverway'!$A67="Studio",'7 Riverway'!$K67,0)</f>
        <v>0</v>
      </c>
      <c r="G370" s="150">
        <f t="shared" si="13"/>
        <v>0</v>
      </c>
      <c r="H370" s="151">
        <f>IF('7 Riverway'!$A67="Studio",'7 Riverway'!$M67,0)</f>
        <v>0</v>
      </c>
    </row>
    <row r="371" spans="1:8" hidden="1" x14ac:dyDescent="0.2">
      <c r="A371" s="96" t="str">
        <f>IF('7 Riverway'!A68="Studio",'7 Riverway'!B$1,"")</f>
        <v/>
      </c>
      <c r="B371" s="108" t="str">
        <f>IF('7 Riverway'!$A68="Studio",'7 Riverway'!$A68&amp;"/"&amp;'7 Riverway'!$B68,"")</f>
        <v/>
      </c>
      <c r="C371" s="108">
        <f>IF('7 Riverway'!$A68="Studio",'7 Riverway'!$C68,0)</f>
        <v>0</v>
      </c>
      <c r="D371" s="149">
        <f>IF('7 Riverway'!$A68="Studio",'7 Riverway'!$D68,0)</f>
        <v>0</v>
      </c>
      <c r="E371" s="150">
        <f t="shared" si="12"/>
        <v>0</v>
      </c>
      <c r="F371" s="150">
        <f>IF('7 Riverway'!$A68="Studio",'7 Riverway'!$K68,0)</f>
        <v>0</v>
      </c>
      <c r="G371" s="150">
        <f t="shared" si="13"/>
        <v>0</v>
      </c>
      <c r="H371" s="151">
        <f>IF('7 Riverway'!$A68="Studio",'7 Riverway'!$M68,0)</f>
        <v>0</v>
      </c>
    </row>
    <row r="372" spans="1:8" hidden="1" x14ac:dyDescent="0.2">
      <c r="A372" s="96" t="str">
        <f>IF('7 Riverway'!A69="Studio",'7 Riverway'!B$1,"")</f>
        <v/>
      </c>
      <c r="B372" s="108" t="str">
        <f>IF('7 Riverway'!$A69="Studio",'7 Riverway'!$A69&amp;"/"&amp;'7 Riverway'!$B69,"")</f>
        <v/>
      </c>
      <c r="C372" s="108">
        <f>IF('7 Riverway'!$A69="Studio",'7 Riverway'!$C69,0)</f>
        <v>0</v>
      </c>
      <c r="D372" s="149">
        <f>IF('7 Riverway'!$A69="Studio",'7 Riverway'!$D69,0)</f>
        <v>0</v>
      </c>
      <c r="E372" s="150">
        <f t="shared" ref="E372:E435" si="14">IF(ISERROR(C372*D372),0,(C372*D372))</f>
        <v>0</v>
      </c>
      <c r="F372" s="150">
        <f>IF('7 Riverway'!$A69="Studio",'7 Riverway'!$K69,0)</f>
        <v>0</v>
      </c>
      <c r="G372" s="150">
        <f t="shared" ref="G372:G435" si="15">C372*F372</f>
        <v>0</v>
      </c>
      <c r="H372" s="151">
        <f>IF('7 Riverway'!$A69="Studio",'7 Riverway'!$M69,0)</f>
        <v>0</v>
      </c>
    </row>
    <row r="373" spans="1:8" hidden="1" x14ac:dyDescent="0.2">
      <c r="A373" s="96" t="str">
        <f>IF('7 Riverway'!A70="Studio",'7 Riverway'!B$1,"")</f>
        <v/>
      </c>
      <c r="B373" s="108" t="str">
        <f>IF('7 Riverway'!$A70="Studio",'7 Riverway'!$A70&amp;"/"&amp;'7 Riverway'!$B70,"")</f>
        <v/>
      </c>
      <c r="C373" s="108">
        <f>IF('7 Riverway'!$A70="Studio",'7 Riverway'!$C70,0)</f>
        <v>0</v>
      </c>
      <c r="D373" s="149">
        <f>IF('7 Riverway'!$A70="Studio",'7 Riverway'!$D70,0)</f>
        <v>0</v>
      </c>
      <c r="E373" s="150">
        <f t="shared" si="14"/>
        <v>0</v>
      </c>
      <c r="F373" s="150">
        <f>IF('7 Riverway'!$A70="Studio",'7 Riverway'!$K70,0)</f>
        <v>0</v>
      </c>
      <c r="G373" s="150">
        <f t="shared" si="15"/>
        <v>0</v>
      </c>
      <c r="H373" s="151">
        <f>IF('7 Riverway'!$A70="Studio",'7 Riverway'!$M70,0)</f>
        <v>0</v>
      </c>
    </row>
    <row r="374" spans="1:8" hidden="1" x14ac:dyDescent="0.2">
      <c r="A374" s="96" t="str">
        <f>IF('7 Riverway'!A71="Studio",'7 Riverway'!B$1,"")</f>
        <v/>
      </c>
      <c r="B374" s="108" t="str">
        <f>IF('7 Riverway'!$A71="Studio",'7 Riverway'!$A71&amp;"/"&amp;'7 Riverway'!$B71,"")</f>
        <v/>
      </c>
      <c r="C374" s="108">
        <f>IF('7 Riverway'!$A71="Studio",'7 Riverway'!$C71,0)</f>
        <v>0</v>
      </c>
      <c r="D374" s="149">
        <f>IF('7 Riverway'!$A71="Studio",'7 Riverway'!$D71,0)</f>
        <v>0</v>
      </c>
      <c r="E374" s="150">
        <f t="shared" si="14"/>
        <v>0</v>
      </c>
      <c r="F374" s="150">
        <f>IF('7 Riverway'!$A71="Studio",'7 Riverway'!$K71,0)</f>
        <v>0</v>
      </c>
      <c r="G374" s="150">
        <f t="shared" si="15"/>
        <v>0</v>
      </c>
      <c r="H374" s="151">
        <f>IF('7 Riverway'!$A71="Studio",'7 Riverway'!$M71,0)</f>
        <v>0</v>
      </c>
    </row>
    <row r="375" spans="1:8" hidden="1" x14ac:dyDescent="0.2">
      <c r="A375" s="96" t="str">
        <f>IF('7 Riverway'!A72="Studio",'7 Riverway'!B$1,"")</f>
        <v/>
      </c>
      <c r="B375" s="108" t="str">
        <f>IF('7 Riverway'!$A72="Studio",'7 Riverway'!$A72&amp;"/"&amp;'7 Riverway'!$B72,"")</f>
        <v/>
      </c>
      <c r="C375" s="108">
        <f>IF('7 Riverway'!$A72="Studio",'7 Riverway'!$C72,0)</f>
        <v>0</v>
      </c>
      <c r="D375" s="149">
        <f>IF('7 Riverway'!$A72="Studio",'7 Riverway'!$D72,0)</f>
        <v>0</v>
      </c>
      <c r="E375" s="150">
        <f t="shared" si="14"/>
        <v>0</v>
      </c>
      <c r="F375" s="150">
        <f>IF('7 Riverway'!$A72="Studio",'7 Riverway'!$K72,0)</f>
        <v>0</v>
      </c>
      <c r="G375" s="150">
        <f t="shared" si="15"/>
        <v>0</v>
      </c>
      <c r="H375" s="151">
        <f>IF('7 Riverway'!$A72="Studio",'7 Riverway'!$M72,0)</f>
        <v>0</v>
      </c>
    </row>
    <row r="376" spans="1:8" hidden="1" x14ac:dyDescent="0.2">
      <c r="A376" s="96" t="str">
        <f>IF('7 Riverway'!A73="Studio",'7 Riverway'!B$1,"")</f>
        <v/>
      </c>
      <c r="B376" s="108" t="str">
        <f>IF('7 Riverway'!$A73="Studio",'7 Riverway'!$A73&amp;"/"&amp;'7 Riverway'!$B73,"")</f>
        <v/>
      </c>
      <c r="C376" s="108">
        <f>IF('7 Riverway'!$A73="Studio",'7 Riverway'!$C73,0)</f>
        <v>0</v>
      </c>
      <c r="D376" s="149">
        <f>IF('7 Riverway'!$A73="Studio",'7 Riverway'!$D73,0)</f>
        <v>0</v>
      </c>
      <c r="E376" s="150">
        <f t="shared" si="14"/>
        <v>0</v>
      </c>
      <c r="F376" s="150">
        <f>IF('7 Riverway'!$A73="Studio",'7 Riverway'!$K73,0)</f>
        <v>0</v>
      </c>
      <c r="G376" s="150">
        <f t="shared" si="15"/>
        <v>0</v>
      </c>
      <c r="H376" s="151">
        <f>IF('7 Riverway'!$A73="Studio",'7 Riverway'!$M73,0)</f>
        <v>0</v>
      </c>
    </row>
    <row r="377" spans="1:8" hidden="1" x14ac:dyDescent="0.2">
      <c r="A377" s="96" t="str">
        <f>IF('7 Riverway'!A74="Studio",'7 Riverway'!B$1,"")</f>
        <v/>
      </c>
      <c r="B377" s="108" t="str">
        <f>IF('7 Riverway'!$A74="Studio",'7 Riverway'!$A74&amp;"/"&amp;'7 Riverway'!$B74,"")</f>
        <v/>
      </c>
      <c r="C377" s="108">
        <f>IF('7 Riverway'!$A74="Studio",'7 Riverway'!$C74,0)</f>
        <v>0</v>
      </c>
      <c r="D377" s="149">
        <f>IF('7 Riverway'!$A74="Studio",'7 Riverway'!$D74,0)</f>
        <v>0</v>
      </c>
      <c r="E377" s="150">
        <f t="shared" si="14"/>
        <v>0</v>
      </c>
      <c r="F377" s="150">
        <f>IF('7 Riverway'!$A74="Studio",'7 Riverway'!$K74,0)</f>
        <v>0</v>
      </c>
      <c r="G377" s="150">
        <f t="shared" si="15"/>
        <v>0</v>
      </c>
      <c r="H377" s="151">
        <f>IF('7 Riverway'!$A74="Studio",'7 Riverway'!$M74,0)</f>
        <v>0</v>
      </c>
    </row>
    <row r="378" spans="1:8" hidden="1" x14ac:dyDescent="0.2">
      <c r="A378" s="96" t="str">
        <f>IF('7 Riverway'!A75="Studio",'7 Riverway'!B$1,"")</f>
        <v/>
      </c>
      <c r="B378" s="108" t="str">
        <f>IF('7 Riverway'!$A75="Studio",'7 Riverway'!$A75&amp;"/"&amp;'7 Riverway'!$B75,"")</f>
        <v/>
      </c>
      <c r="C378" s="108">
        <f>IF('7 Riverway'!$A75="Studio",'7 Riverway'!$C75,0)</f>
        <v>0</v>
      </c>
      <c r="D378" s="149">
        <f>IF('7 Riverway'!$A75="Studio",'7 Riverway'!$D75,0)</f>
        <v>0</v>
      </c>
      <c r="E378" s="150">
        <f t="shared" si="14"/>
        <v>0</v>
      </c>
      <c r="F378" s="150">
        <f>IF('7 Riverway'!$A75="Studio",'7 Riverway'!$K75,0)</f>
        <v>0</v>
      </c>
      <c r="G378" s="150">
        <f t="shared" si="15"/>
        <v>0</v>
      </c>
      <c r="H378" s="151">
        <f>IF('7 Riverway'!$A75="Studio",'7 Riverway'!$M75,0)</f>
        <v>0</v>
      </c>
    </row>
    <row r="379" spans="1:8" hidden="1" x14ac:dyDescent="0.2">
      <c r="A379" s="96" t="str">
        <f>IF('7 Riverway'!A76="Studio",'7 Riverway'!B$1,"")</f>
        <v/>
      </c>
      <c r="B379" s="108" t="str">
        <f>IF('7 Riverway'!$A76="Studio",'7 Riverway'!$A76&amp;"/"&amp;'7 Riverway'!$B76,"")</f>
        <v/>
      </c>
      <c r="C379" s="108">
        <f>IF('7 Riverway'!$A76="Studio",'7 Riverway'!$C76,0)</f>
        <v>0</v>
      </c>
      <c r="D379" s="149">
        <f>IF('7 Riverway'!$A76="Studio",'7 Riverway'!$D76,0)</f>
        <v>0</v>
      </c>
      <c r="E379" s="150">
        <f t="shared" si="14"/>
        <v>0</v>
      </c>
      <c r="F379" s="150">
        <f>IF('7 Riverway'!$A76="Studio",'7 Riverway'!$K76,0)</f>
        <v>0</v>
      </c>
      <c r="G379" s="150">
        <f t="shared" si="15"/>
        <v>0</v>
      </c>
      <c r="H379" s="151">
        <f>IF('7 Riverway'!$A76="Studio",'7 Riverway'!$M76,0)</f>
        <v>0</v>
      </c>
    </row>
    <row r="380" spans="1:8" hidden="1" x14ac:dyDescent="0.2">
      <c r="A380" s="96" t="str">
        <f>IF('7 Riverway'!A77="Studio",'7 Riverway'!B$1,"")</f>
        <v/>
      </c>
      <c r="B380" s="108" t="str">
        <f>IF('7 Riverway'!$A77="Studio",'7 Riverway'!$A77&amp;"/"&amp;'7 Riverway'!$B77,"")</f>
        <v/>
      </c>
      <c r="C380" s="108">
        <f>IF('7 Riverway'!$A77="Studio",'7 Riverway'!$C77,0)</f>
        <v>0</v>
      </c>
      <c r="D380" s="149">
        <f>IF('7 Riverway'!$A77="Studio",'7 Riverway'!$D77,0)</f>
        <v>0</v>
      </c>
      <c r="E380" s="150">
        <f t="shared" si="14"/>
        <v>0</v>
      </c>
      <c r="F380" s="150">
        <f>IF('7 Riverway'!$A77="Studio",'7 Riverway'!$K77,0)</f>
        <v>0</v>
      </c>
      <c r="G380" s="150">
        <f t="shared" si="15"/>
        <v>0</v>
      </c>
      <c r="H380" s="151">
        <f>IF('7 Riverway'!$A77="Studio",'7 Riverway'!$M77,0)</f>
        <v>0</v>
      </c>
    </row>
    <row r="381" spans="1:8" hidden="1" x14ac:dyDescent="0.2">
      <c r="A381" s="96" t="str">
        <f>IF('Camden Post Oak'!A31="Studio",'Camden Post Oak'!B$1,"")</f>
        <v/>
      </c>
      <c r="B381" s="108" t="str">
        <f>IF('Camden Post Oak'!$A31="Studio",'Camden Post Oak'!$A31&amp;"/"&amp;'Camden Post Oak'!$B31,"")</f>
        <v/>
      </c>
      <c r="C381" s="108">
        <f>IF('Camden Post Oak'!$A31="Studio",'Camden Post Oak'!$C31,0)</f>
        <v>0</v>
      </c>
      <c r="D381" s="149">
        <f>IF('Camden Post Oak'!$A31="Studio",'Camden Post Oak'!$D31,0)</f>
        <v>0</v>
      </c>
      <c r="E381" s="150">
        <f t="shared" si="14"/>
        <v>0</v>
      </c>
      <c r="F381" s="150">
        <f>IF('Camden Post Oak'!$A31="Studio",'Camden Post Oak'!$K31,0)</f>
        <v>0</v>
      </c>
      <c r="G381" s="150">
        <f t="shared" si="15"/>
        <v>0</v>
      </c>
      <c r="H381" s="151">
        <f>IF('Camden Post Oak'!$A31="Studio",'Camden Post Oak'!$M31,0)</f>
        <v>0</v>
      </c>
    </row>
    <row r="382" spans="1:8" hidden="1" x14ac:dyDescent="0.2">
      <c r="A382" s="96" t="str">
        <f>IF('Camden Post Oak'!A32="Studio",'Camden Post Oak'!B$1,"")</f>
        <v/>
      </c>
      <c r="B382" s="108" t="str">
        <f>IF('Camden Post Oak'!$A32="Studio",'Camden Post Oak'!$A32&amp;"/"&amp;'Camden Post Oak'!$B32,"")</f>
        <v/>
      </c>
      <c r="C382" s="108">
        <f>IF('Camden Post Oak'!$A32="Studio",'Camden Post Oak'!$C32,0)</f>
        <v>0</v>
      </c>
      <c r="D382" s="149">
        <f>IF('Camden Post Oak'!$A32="Studio",'Camden Post Oak'!$D32,0)</f>
        <v>0</v>
      </c>
      <c r="E382" s="150">
        <f t="shared" si="14"/>
        <v>0</v>
      </c>
      <c r="F382" s="150">
        <f>IF('Camden Post Oak'!$A32="Studio",'Camden Post Oak'!$K32,0)</f>
        <v>0</v>
      </c>
      <c r="G382" s="150">
        <f t="shared" si="15"/>
        <v>0</v>
      </c>
      <c r="H382" s="151">
        <f>IF('Camden Post Oak'!$A32="Studio",'Camden Post Oak'!$M32,0)</f>
        <v>0</v>
      </c>
    </row>
    <row r="383" spans="1:8" hidden="1" x14ac:dyDescent="0.2">
      <c r="A383" s="96" t="str">
        <f>IF('Camden Post Oak'!A33="Studio",'Camden Post Oak'!B$1,"")</f>
        <v/>
      </c>
      <c r="B383" s="108" t="str">
        <f>IF('Camden Post Oak'!$A33="Studio",'Camden Post Oak'!$A33&amp;"/"&amp;'Camden Post Oak'!$B33,"")</f>
        <v/>
      </c>
      <c r="C383" s="108">
        <f>IF('Camden Post Oak'!$A33="Studio",'Camden Post Oak'!$C33,0)</f>
        <v>0</v>
      </c>
      <c r="D383" s="149">
        <f>IF('Camden Post Oak'!$A33="Studio",'Camden Post Oak'!$D33,0)</f>
        <v>0</v>
      </c>
      <c r="E383" s="150">
        <f t="shared" si="14"/>
        <v>0</v>
      </c>
      <c r="F383" s="150">
        <f>IF('Camden Post Oak'!$A33="Studio",'Camden Post Oak'!$K33,0)</f>
        <v>0</v>
      </c>
      <c r="G383" s="150">
        <f t="shared" si="15"/>
        <v>0</v>
      </c>
      <c r="H383" s="151">
        <f>IF('Camden Post Oak'!$A33="Studio",'Camden Post Oak'!$M33,0)</f>
        <v>0</v>
      </c>
    </row>
    <row r="384" spans="1:8" hidden="1" x14ac:dyDescent="0.2">
      <c r="A384" s="96" t="str">
        <f>IF('Camden Post Oak'!A34="Studio",'Camden Post Oak'!B$1,"")</f>
        <v/>
      </c>
      <c r="B384" s="108" t="str">
        <f>IF('Camden Post Oak'!$A34="Studio",'Camden Post Oak'!$A34&amp;"/"&amp;'Camden Post Oak'!$B34,"")</f>
        <v/>
      </c>
      <c r="C384" s="108">
        <f>IF('Camden Post Oak'!$A34="Studio",'Camden Post Oak'!$C34,0)</f>
        <v>0</v>
      </c>
      <c r="D384" s="149">
        <f>IF('Camden Post Oak'!$A34="Studio",'Camden Post Oak'!$D34,0)</f>
        <v>0</v>
      </c>
      <c r="E384" s="150">
        <f t="shared" si="14"/>
        <v>0</v>
      </c>
      <c r="F384" s="150">
        <f>IF('Camden Post Oak'!$A34="Studio",'Camden Post Oak'!$K34,0)</f>
        <v>0</v>
      </c>
      <c r="G384" s="150">
        <f t="shared" si="15"/>
        <v>0</v>
      </c>
      <c r="H384" s="151">
        <f>IF('Camden Post Oak'!$A34="Studio",'Camden Post Oak'!$M34,0)</f>
        <v>0</v>
      </c>
    </row>
    <row r="385" spans="1:8" hidden="1" x14ac:dyDescent="0.2">
      <c r="A385" s="96" t="str">
        <f>IF('Camden Post Oak'!A35="Studio",'Camden Post Oak'!B$1,"")</f>
        <v/>
      </c>
      <c r="B385" s="108" t="str">
        <f>IF('Camden Post Oak'!$A35="Studio",'Camden Post Oak'!$A35&amp;"/"&amp;'Camden Post Oak'!$B35,"")</f>
        <v/>
      </c>
      <c r="C385" s="108">
        <f>IF('Camden Post Oak'!$A35="Studio",'Camden Post Oak'!$C35,0)</f>
        <v>0</v>
      </c>
      <c r="D385" s="149">
        <f>IF('Camden Post Oak'!$A35="Studio",'Camden Post Oak'!$D35,0)</f>
        <v>0</v>
      </c>
      <c r="E385" s="150">
        <f t="shared" si="14"/>
        <v>0</v>
      </c>
      <c r="F385" s="150">
        <f>IF('Camden Post Oak'!$A35="Studio",'Camden Post Oak'!$K35,0)</f>
        <v>0</v>
      </c>
      <c r="G385" s="150">
        <f t="shared" si="15"/>
        <v>0</v>
      </c>
      <c r="H385" s="151">
        <f>IF('Camden Post Oak'!$A35="Studio",'Camden Post Oak'!$M35,0)</f>
        <v>0</v>
      </c>
    </row>
    <row r="386" spans="1:8" hidden="1" x14ac:dyDescent="0.2">
      <c r="A386" s="96" t="str">
        <f>IF('Camden Post Oak'!A36="Studio",'Camden Post Oak'!B$1,"")</f>
        <v/>
      </c>
      <c r="B386" s="108" t="str">
        <f>IF('Camden Post Oak'!$A36="Studio",'Camden Post Oak'!$A36&amp;"/"&amp;'Camden Post Oak'!$B36,"")</f>
        <v/>
      </c>
      <c r="C386" s="108">
        <f>IF('Camden Post Oak'!$A36="Studio",'Camden Post Oak'!$C36,0)</f>
        <v>0</v>
      </c>
      <c r="D386" s="149">
        <f>IF('Camden Post Oak'!$A36="Studio",'Camden Post Oak'!$D36,0)</f>
        <v>0</v>
      </c>
      <c r="E386" s="150">
        <f t="shared" si="14"/>
        <v>0</v>
      </c>
      <c r="F386" s="150">
        <f>IF('Camden Post Oak'!$A36="Studio",'Camden Post Oak'!$K36,0)</f>
        <v>0</v>
      </c>
      <c r="G386" s="150">
        <f t="shared" si="15"/>
        <v>0</v>
      </c>
      <c r="H386" s="151">
        <f>IF('Camden Post Oak'!$A36="Studio",'Camden Post Oak'!$M36,0)</f>
        <v>0</v>
      </c>
    </row>
    <row r="387" spans="1:8" hidden="1" x14ac:dyDescent="0.2">
      <c r="A387" s="96" t="str">
        <f>IF('Camden Post Oak'!A37="Studio",'Camden Post Oak'!B$1,"")</f>
        <v/>
      </c>
      <c r="B387" s="108" t="str">
        <f>IF('Camden Post Oak'!$A37="Studio",'Camden Post Oak'!$A37&amp;"/"&amp;'Camden Post Oak'!$B37,"")</f>
        <v/>
      </c>
      <c r="C387" s="108">
        <f>IF('Camden Post Oak'!$A37="Studio",'Camden Post Oak'!$C37,0)</f>
        <v>0</v>
      </c>
      <c r="D387" s="149">
        <f>IF('Camden Post Oak'!$A37="Studio",'Camden Post Oak'!$D37,0)</f>
        <v>0</v>
      </c>
      <c r="E387" s="150">
        <f t="shared" si="14"/>
        <v>0</v>
      </c>
      <c r="F387" s="150">
        <f>IF('Camden Post Oak'!$A37="Studio",'Camden Post Oak'!$K37,0)</f>
        <v>0</v>
      </c>
      <c r="G387" s="150">
        <f t="shared" si="15"/>
        <v>0</v>
      </c>
      <c r="H387" s="151">
        <f>IF('Camden Post Oak'!$A37="Studio",'Camden Post Oak'!$M37,0)</f>
        <v>0</v>
      </c>
    </row>
    <row r="388" spans="1:8" hidden="1" x14ac:dyDescent="0.2">
      <c r="A388" s="96" t="str">
        <f>IF('Camden Post Oak'!A38="Studio",'Camden Post Oak'!B$1,"")</f>
        <v/>
      </c>
      <c r="B388" s="108" t="str">
        <f>IF('Camden Post Oak'!$A38="Studio",'Camden Post Oak'!$A38&amp;"/"&amp;'Camden Post Oak'!$B38,"")</f>
        <v/>
      </c>
      <c r="C388" s="108">
        <f>IF('Camden Post Oak'!$A38="Studio",'Camden Post Oak'!$C38,0)</f>
        <v>0</v>
      </c>
      <c r="D388" s="149">
        <f>IF('Camden Post Oak'!$A38="Studio",'Camden Post Oak'!$D38,0)</f>
        <v>0</v>
      </c>
      <c r="E388" s="150">
        <f t="shared" si="14"/>
        <v>0</v>
      </c>
      <c r="F388" s="150">
        <f>IF('Camden Post Oak'!$A38="Studio",'Camden Post Oak'!$K38,0)</f>
        <v>0</v>
      </c>
      <c r="G388" s="150">
        <f t="shared" si="15"/>
        <v>0</v>
      </c>
      <c r="H388" s="151">
        <f>IF('Camden Post Oak'!$A38="Studio",'Camden Post Oak'!$M38,0)</f>
        <v>0</v>
      </c>
    </row>
    <row r="389" spans="1:8" hidden="1" x14ac:dyDescent="0.2">
      <c r="A389" s="96" t="str">
        <f>IF('Camden Post Oak'!A39="Studio",'Camden Post Oak'!B$1,"")</f>
        <v/>
      </c>
      <c r="B389" s="108" t="str">
        <f>IF('Camden Post Oak'!$A39="Studio",'Camden Post Oak'!$A39&amp;"/"&amp;'Camden Post Oak'!$B39,"")</f>
        <v/>
      </c>
      <c r="C389" s="108">
        <f>IF('Camden Post Oak'!$A39="Studio",'Camden Post Oak'!$C39,0)</f>
        <v>0</v>
      </c>
      <c r="D389" s="149">
        <f>IF('Camden Post Oak'!$A39="Studio",'Camden Post Oak'!$D39,0)</f>
        <v>0</v>
      </c>
      <c r="E389" s="150">
        <f t="shared" si="14"/>
        <v>0</v>
      </c>
      <c r="F389" s="150">
        <f>IF('Camden Post Oak'!$A39="Studio",'Camden Post Oak'!$K39,0)</f>
        <v>0</v>
      </c>
      <c r="G389" s="150">
        <f t="shared" si="15"/>
        <v>0</v>
      </c>
      <c r="H389" s="151">
        <f>IF('Camden Post Oak'!$A39="Studio",'Camden Post Oak'!$M39,0)</f>
        <v>0</v>
      </c>
    </row>
    <row r="390" spans="1:8" hidden="1" x14ac:dyDescent="0.2">
      <c r="A390" s="96" t="str">
        <f>IF('Camden Post Oak'!A40="Studio",'Camden Post Oak'!B$1,"")</f>
        <v/>
      </c>
      <c r="B390" s="108" t="str">
        <f>IF('Camden Post Oak'!$A40="Studio",'Camden Post Oak'!$A40&amp;"/"&amp;'Camden Post Oak'!$B40,"")</f>
        <v/>
      </c>
      <c r="C390" s="108">
        <f>IF('Camden Post Oak'!$A40="Studio",'Camden Post Oak'!$C40,0)</f>
        <v>0</v>
      </c>
      <c r="D390" s="149">
        <f>IF('Camden Post Oak'!$A40="Studio",'Camden Post Oak'!$D40,0)</f>
        <v>0</v>
      </c>
      <c r="E390" s="150">
        <f t="shared" si="14"/>
        <v>0</v>
      </c>
      <c r="F390" s="150">
        <f>IF('Camden Post Oak'!$A40="Studio",'Camden Post Oak'!$K40,0)</f>
        <v>0</v>
      </c>
      <c r="G390" s="150">
        <f t="shared" si="15"/>
        <v>0</v>
      </c>
      <c r="H390" s="151">
        <f>IF('Camden Post Oak'!$A40="Studio",'Camden Post Oak'!$M40,0)</f>
        <v>0</v>
      </c>
    </row>
    <row r="391" spans="1:8" hidden="1" x14ac:dyDescent="0.2">
      <c r="A391" s="96" t="str">
        <f>IF('Camden Post Oak'!A41="Studio",'Camden Post Oak'!B$1,"")</f>
        <v/>
      </c>
      <c r="B391" s="108" t="str">
        <f>IF('Camden Post Oak'!$A41="Studio",'Camden Post Oak'!$A41&amp;"/"&amp;'Camden Post Oak'!$B41,"")</f>
        <v/>
      </c>
      <c r="C391" s="108">
        <f>IF('Camden Post Oak'!$A41="Studio",'Camden Post Oak'!$C41,0)</f>
        <v>0</v>
      </c>
      <c r="D391" s="149">
        <f>IF('Camden Post Oak'!$A41="Studio",'Camden Post Oak'!$D41,0)</f>
        <v>0</v>
      </c>
      <c r="E391" s="150">
        <f t="shared" si="14"/>
        <v>0</v>
      </c>
      <c r="F391" s="150">
        <f>IF('Camden Post Oak'!$A41="Studio",'Camden Post Oak'!$K41,0)</f>
        <v>0</v>
      </c>
      <c r="G391" s="150">
        <f t="shared" si="15"/>
        <v>0</v>
      </c>
      <c r="H391" s="151">
        <f>IF('Camden Post Oak'!$A41="Studio",'Camden Post Oak'!$M41,0)</f>
        <v>0</v>
      </c>
    </row>
    <row r="392" spans="1:8" hidden="1" x14ac:dyDescent="0.2">
      <c r="A392" s="96" t="str">
        <f>IF('Camden Post Oak'!A42="Studio",'Camden Post Oak'!B$1,"")</f>
        <v/>
      </c>
      <c r="B392" s="108" t="str">
        <f>IF('Camden Post Oak'!$A42="Studio",'Camden Post Oak'!$A42&amp;"/"&amp;'Camden Post Oak'!$B42,"")</f>
        <v/>
      </c>
      <c r="C392" s="108">
        <f>IF('Camden Post Oak'!$A42="Studio",'Camden Post Oak'!$C42,0)</f>
        <v>0</v>
      </c>
      <c r="D392" s="149">
        <f>IF('Camden Post Oak'!$A42="Studio",'Camden Post Oak'!$D42,0)</f>
        <v>0</v>
      </c>
      <c r="E392" s="150">
        <f t="shared" si="14"/>
        <v>0</v>
      </c>
      <c r="F392" s="150">
        <f>IF('Camden Post Oak'!$A42="Studio",'Camden Post Oak'!$K42,0)</f>
        <v>0</v>
      </c>
      <c r="G392" s="150">
        <f t="shared" si="15"/>
        <v>0</v>
      </c>
      <c r="H392" s="151">
        <f>IF('Camden Post Oak'!$A42="Studio",'Camden Post Oak'!$M42,0)</f>
        <v>0</v>
      </c>
    </row>
    <row r="393" spans="1:8" hidden="1" x14ac:dyDescent="0.2">
      <c r="A393" s="96" t="str">
        <f>IF('Camden Post Oak'!A43="Studio",'Camden Post Oak'!B$1,"")</f>
        <v/>
      </c>
      <c r="B393" s="108" t="str">
        <f>IF('Camden Post Oak'!$A43="Studio",'Camden Post Oak'!$A43&amp;"/"&amp;'Camden Post Oak'!$B43,"")</f>
        <v/>
      </c>
      <c r="C393" s="108">
        <f>IF('Camden Post Oak'!$A43="Studio",'Camden Post Oak'!$C43,0)</f>
        <v>0</v>
      </c>
      <c r="D393" s="149">
        <f>IF('Camden Post Oak'!$A43="Studio",'Camden Post Oak'!$D43,0)</f>
        <v>0</v>
      </c>
      <c r="E393" s="150">
        <f t="shared" si="14"/>
        <v>0</v>
      </c>
      <c r="F393" s="150">
        <f>IF('Camden Post Oak'!$A43="Studio",'Camden Post Oak'!$K43,0)</f>
        <v>0</v>
      </c>
      <c r="G393" s="150">
        <f t="shared" si="15"/>
        <v>0</v>
      </c>
      <c r="H393" s="151">
        <f>IF('Camden Post Oak'!$A43="Studio",'Camden Post Oak'!$M43,0)</f>
        <v>0</v>
      </c>
    </row>
    <row r="394" spans="1:8" hidden="1" x14ac:dyDescent="0.2">
      <c r="A394" s="96" t="str">
        <f>IF('Camden Post Oak'!A44="Studio",'Camden Post Oak'!B$1,"")</f>
        <v/>
      </c>
      <c r="B394" s="108" t="str">
        <f>IF('Camden Post Oak'!$A44="Studio",'Camden Post Oak'!$A44&amp;"/"&amp;'Camden Post Oak'!$B44,"")</f>
        <v/>
      </c>
      <c r="C394" s="108">
        <f>IF('Camden Post Oak'!$A44="Studio",'Camden Post Oak'!$C44,0)</f>
        <v>0</v>
      </c>
      <c r="D394" s="149">
        <f>IF('Camden Post Oak'!$A44="Studio",'Camden Post Oak'!$D44,0)</f>
        <v>0</v>
      </c>
      <c r="E394" s="150">
        <f t="shared" si="14"/>
        <v>0</v>
      </c>
      <c r="F394" s="150">
        <f>IF('Camden Post Oak'!$A44="Studio",'Camden Post Oak'!$K44,0)</f>
        <v>0</v>
      </c>
      <c r="G394" s="150">
        <f t="shared" si="15"/>
        <v>0</v>
      </c>
      <c r="H394" s="151">
        <f>IF('Camden Post Oak'!$A44="Studio",'Camden Post Oak'!$M44,0)</f>
        <v>0</v>
      </c>
    </row>
    <row r="395" spans="1:8" hidden="1" x14ac:dyDescent="0.2">
      <c r="A395" s="96" t="str">
        <f>IF('Camden Post Oak'!A45="Studio",'Camden Post Oak'!B$1,"")</f>
        <v/>
      </c>
      <c r="B395" s="108" t="str">
        <f>IF('Camden Post Oak'!$A45="Studio",'Camden Post Oak'!$A45&amp;"/"&amp;'Camden Post Oak'!$B45,"")</f>
        <v/>
      </c>
      <c r="C395" s="108">
        <f>IF('Camden Post Oak'!$A45="Studio",'Camden Post Oak'!$C45,0)</f>
        <v>0</v>
      </c>
      <c r="D395" s="149">
        <f>IF('Camden Post Oak'!$A45="Studio",'Camden Post Oak'!$D45,0)</f>
        <v>0</v>
      </c>
      <c r="E395" s="150">
        <f t="shared" si="14"/>
        <v>0</v>
      </c>
      <c r="F395" s="150">
        <f>IF('Camden Post Oak'!$A45="Studio",'Camden Post Oak'!$K45,0)</f>
        <v>0</v>
      </c>
      <c r="G395" s="150">
        <f t="shared" si="15"/>
        <v>0</v>
      </c>
      <c r="H395" s="151">
        <f>IF('Camden Post Oak'!$A45="Studio",'Camden Post Oak'!$M45,0)</f>
        <v>0</v>
      </c>
    </row>
    <row r="396" spans="1:8" hidden="1" x14ac:dyDescent="0.2">
      <c r="A396" s="96" t="str">
        <f>IF('Camden Post Oak'!A46="Studio",'Camden Post Oak'!B$1,"")</f>
        <v/>
      </c>
      <c r="B396" s="108" t="str">
        <f>IF('Camden Post Oak'!$A46="Studio",'Camden Post Oak'!$A46&amp;"/"&amp;'Camden Post Oak'!$B46,"")</f>
        <v/>
      </c>
      <c r="C396" s="108">
        <f>IF('Camden Post Oak'!$A46="Studio",'Camden Post Oak'!$C46,0)</f>
        <v>0</v>
      </c>
      <c r="D396" s="149">
        <f>IF('Camden Post Oak'!$A46="Studio",'Camden Post Oak'!$D46,0)</f>
        <v>0</v>
      </c>
      <c r="E396" s="150">
        <f t="shared" si="14"/>
        <v>0</v>
      </c>
      <c r="F396" s="150">
        <f>IF('Camden Post Oak'!$A46="Studio",'Camden Post Oak'!$K46,0)</f>
        <v>0</v>
      </c>
      <c r="G396" s="150">
        <f t="shared" si="15"/>
        <v>0</v>
      </c>
      <c r="H396" s="151">
        <f>IF('Camden Post Oak'!$A46="Studio",'Camden Post Oak'!$M46,0)</f>
        <v>0</v>
      </c>
    </row>
    <row r="397" spans="1:8" hidden="1" x14ac:dyDescent="0.2">
      <c r="A397" s="96" t="str">
        <f>IF('Camden Post Oak'!A47="Studio",'Camden Post Oak'!B$1,"")</f>
        <v/>
      </c>
      <c r="B397" s="108" t="str">
        <f>IF('Camden Post Oak'!$A47="Studio",'Camden Post Oak'!$A47&amp;"/"&amp;'Camden Post Oak'!$B47,"")</f>
        <v/>
      </c>
      <c r="C397" s="108">
        <f>IF('Camden Post Oak'!$A47="Studio",'Camden Post Oak'!$C47,0)</f>
        <v>0</v>
      </c>
      <c r="D397" s="149">
        <f>IF('Camden Post Oak'!$A47="Studio",'Camden Post Oak'!$D47,0)</f>
        <v>0</v>
      </c>
      <c r="E397" s="150">
        <f t="shared" si="14"/>
        <v>0</v>
      </c>
      <c r="F397" s="150">
        <f>IF('Camden Post Oak'!$A47="Studio",'Camden Post Oak'!$K47,0)</f>
        <v>0</v>
      </c>
      <c r="G397" s="150">
        <f t="shared" si="15"/>
        <v>0</v>
      </c>
      <c r="H397" s="151">
        <f>IF('Camden Post Oak'!$A47="Studio",'Camden Post Oak'!$M47,0)</f>
        <v>0</v>
      </c>
    </row>
    <row r="398" spans="1:8" hidden="1" x14ac:dyDescent="0.2">
      <c r="A398" s="96" t="str">
        <f>IF('Camden Post Oak'!A48="Studio",'Camden Post Oak'!B$1,"")</f>
        <v/>
      </c>
      <c r="B398" s="108" t="str">
        <f>IF('Camden Post Oak'!$A48="Studio",'Camden Post Oak'!$A48&amp;"/"&amp;'Camden Post Oak'!$B48,"")</f>
        <v/>
      </c>
      <c r="C398" s="108">
        <f>IF('Camden Post Oak'!$A48="Studio",'Camden Post Oak'!$C48,0)</f>
        <v>0</v>
      </c>
      <c r="D398" s="149">
        <f>IF('Camden Post Oak'!$A48="Studio",'Camden Post Oak'!$D48,0)</f>
        <v>0</v>
      </c>
      <c r="E398" s="150">
        <f t="shared" si="14"/>
        <v>0</v>
      </c>
      <c r="F398" s="150">
        <f>IF('Camden Post Oak'!$A48="Studio",'Camden Post Oak'!$K48,0)</f>
        <v>0</v>
      </c>
      <c r="G398" s="150">
        <f t="shared" si="15"/>
        <v>0</v>
      </c>
      <c r="H398" s="151">
        <f>IF('Camden Post Oak'!$A48="Studio",'Camden Post Oak'!$M48,0)</f>
        <v>0</v>
      </c>
    </row>
    <row r="399" spans="1:8" hidden="1" x14ac:dyDescent="0.2">
      <c r="A399" s="96" t="str">
        <f>IF('Camden Post Oak'!A49="Studio",'Camden Post Oak'!B$1,"")</f>
        <v/>
      </c>
      <c r="B399" s="108" t="str">
        <f>IF('Camden Post Oak'!$A49="Studio",'Camden Post Oak'!$A49&amp;"/"&amp;'Camden Post Oak'!$B49,"")</f>
        <v/>
      </c>
      <c r="C399" s="108">
        <f>IF('Camden Post Oak'!$A49="Studio",'Camden Post Oak'!$C49,0)</f>
        <v>0</v>
      </c>
      <c r="D399" s="149">
        <f>IF('Camden Post Oak'!$A49="Studio",'Camden Post Oak'!$D49,0)</f>
        <v>0</v>
      </c>
      <c r="E399" s="150">
        <f t="shared" si="14"/>
        <v>0</v>
      </c>
      <c r="F399" s="150">
        <f>IF('Camden Post Oak'!$A49="Studio",'Camden Post Oak'!$K49,0)</f>
        <v>0</v>
      </c>
      <c r="G399" s="150">
        <f t="shared" si="15"/>
        <v>0</v>
      </c>
      <c r="H399" s="151">
        <f>IF('Camden Post Oak'!$A49="Studio",'Camden Post Oak'!$M49,0)</f>
        <v>0</v>
      </c>
    </row>
    <row r="400" spans="1:8" hidden="1" x14ac:dyDescent="0.2">
      <c r="A400" s="96" t="str">
        <f>IF('Camden Post Oak'!A50="Studio",'Camden Post Oak'!B$1,"")</f>
        <v/>
      </c>
      <c r="B400" s="108" t="str">
        <f>IF('Camden Post Oak'!$A50="Studio",'Camden Post Oak'!$A50&amp;"/"&amp;'Camden Post Oak'!$B50,"")</f>
        <v/>
      </c>
      <c r="C400" s="108">
        <f>IF('Camden Post Oak'!$A50="Studio",'Camden Post Oak'!$C50,0)</f>
        <v>0</v>
      </c>
      <c r="D400" s="149">
        <f>IF('Camden Post Oak'!$A50="Studio",'Camden Post Oak'!$D50,0)</f>
        <v>0</v>
      </c>
      <c r="E400" s="150">
        <f t="shared" si="14"/>
        <v>0</v>
      </c>
      <c r="F400" s="150">
        <f>IF('Camden Post Oak'!$A50="Studio",'Camden Post Oak'!$K50,0)</f>
        <v>0</v>
      </c>
      <c r="G400" s="150">
        <f t="shared" si="15"/>
        <v>0</v>
      </c>
      <c r="H400" s="151">
        <f>IF('Camden Post Oak'!$A50="Studio",'Camden Post Oak'!$M50,0)</f>
        <v>0</v>
      </c>
    </row>
    <row r="401" spans="1:8" hidden="1" x14ac:dyDescent="0.2">
      <c r="A401" s="96" t="str">
        <f>IF('Camden Post Oak'!A51="Studio",'Camden Post Oak'!B$1,"")</f>
        <v/>
      </c>
      <c r="B401" s="108" t="str">
        <f>IF('Camden Post Oak'!$A51="Studio",'Camden Post Oak'!$A51&amp;"/"&amp;'Camden Post Oak'!$B51,"")</f>
        <v/>
      </c>
      <c r="C401" s="108">
        <f>IF('Camden Post Oak'!$A51="Studio",'Camden Post Oak'!$C51,0)</f>
        <v>0</v>
      </c>
      <c r="D401" s="149">
        <f>IF('Camden Post Oak'!$A51="Studio",'Camden Post Oak'!$D51,0)</f>
        <v>0</v>
      </c>
      <c r="E401" s="150">
        <f t="shared" si="14"/>
        <v>0</v>
      </c>
      <c r="F401" s="150">
        <f>IF('Camden Post Oak'!$A51="Studio",'Camden Post Oak'!$K51,0)</f>
        <v>0</v>
      </c>
      <c r="G401" s="150">
        <f t="shared" si="15"/>
        <v>0</v>
      </c>
      <c r="H401" s="151">
        <f>IF('Camden Post Oak'!$A51="Studio",'Camden Post Oak'!$M51,0)</f>
        <v>0</v>
      </c>
    </row>
    <row r="402" spans="1:8" hidden="1" x14ac:dyDescent="0.2">
      <c r="A402" s="96" t="str">
        <f>IF('Camden Post Oak'!A52="Studio",'Camden Post Oak'!B$1,"")</f>
        <v/>
      </c>
      <c r="B402" s="108" t="str">
        <f>IF('Camden Post Oak'!$A52="Studio",'Camden Post Oak'!$A52&amp;"/"&amp;'Camden Post Oak'!$B52,"")</f>
        <v/>
      </c>
      <c r="C402" s="108">
        <f>IF('Camden Post Oak'!$A52="Studio",'Camden Post Oak'!$C52,0)</f>
        <v>0</v>
      </c>
      <c r="D402" s="149">
        <f>IF('Camden Post Oak'!$A52="Studio",'Camden Post Oak'!$D52,0)</f>
        <v>0</v>
      </c>
      <c r="E402" s="150">
        <f t="shared" si="14"/>
        <v>0</v>
      </c>
      <c r="F402" s="150">
        <f>IF('Camden Post Oak'!$A52="Studio",'Camden Post Oak'!$K52,0)</f>
        <v>0</v>
      </c>
      <c r="G402" s="150">
        <f t="shared" si="15"/>
        <v>0</v>
      </c>
      <c r="H402" s="151">
        <f>IF('Camden Post Oak'!$A52="Studio",'Camden Post Oak'!$M52,0)</f>
        <v>0</v>
      </c>
    </row>
    <row r="403" spans="1:8" hidden="1" x14ac:dyDescent="0.2">
      <c r="A403" s="96" t="str">
        <f>IF('Camden Post Oak'!A53="Studio",'Camden Post Oak'!B$1,"")</f>
        <v/>
      </c>
      <c r="B403" s="108" t="str">
        <f>IF('Camden Post Oak'!$A53="Studio",'Camden Post Oak'!$A53&amp;"/"&amp;'Camden Post Oak'!$B53,"")</f>
        <v/>
      </c>
      <c r="C403" s="108">
        <f>IF('Camden Post Oak'!$A53="Studio",'Camden Post Oak'!$C53,0)</f>
        <v>0</v>
      </c>
      <c r="D403" s="149">
        <f>IF('Camden Post Oak'!$A53="Studio",'Camden Post Oak'!$D53,0)</f>
        <v>0</v>
      </c>
      <c r="E403" s="150">
        <f t="shared" si="14"/>
        <v>0</v>
      </c>
      <c r="F403" s="150">
        <f>IF('Camden Post Oak'!$A53="Studio",'Camden Post Oak'!$K53,0)</f>
        <v>0</v>
      </c>
      <c r="G403" s="150">
        <f t="shared" si="15"/>
        <v>0</v>
      </c>
      <c r="H403" s="151">
        <f>IF('Camden Post Oak'!$A53="Studio",'Camden Post Oak'!$M53,0)</f>
        <v>0</v>
      </c>
    </row>
    <row r="404" spans="1:8" hidden="1" x14ac:dyDescent="0.2">
      <c r="A404" s="96" t="str">
        <f>IF('Camden Post Oak'!A54="Studio",'Camden Post Oak'!B$1,"")</f>
        <v/>
      </c>
      <c r="B404" s="108" t="str">
        <f>IF('Camden Post Oak'!$A54="Studio",'Camden Post Oak'!$A54&amp;"/"&amp;'Camden Post Oak'!$B54,"")</f>
        <v/>
      </c>
      <c r="C404" s="108">
        <f>IF('Camden Post Oak'!$A54="Studio",'Camden Post Oak'!$C54,0)</f>
        <v>0</v>
      </c>
      <c r="D404" s="149">
        <f>IF('Camden Post Oak'!$A54="Studio",'Camden Post Oak'!$D54,0)</f>
        <v>0</v>
      </c>
      <c r="E404" s="150">
        <f t="shared" si="14"/>
        <v>0</v>
      </c>
      <c r="F404" s="150">
        <f>IF('Camden Post Oak'!$A54="Studio",'Camden Post Oak'!$K54,0)</f>
        <v>0</v>
      </c>
      <c r="G404" s="150">
        <f t="shared" si="15"/>
        <v>0</v>
      </c>
      <c r="H404" s="151">
        <f>IF('Camden Post Oak'!$A54="Studio",'Camden Post Oak'!$M54,0)</f>
        <v>0</v>
      </c>
    </row>
    <row r="405" spans="1:8" hidden="1" x14ac:dyDescent="0.2">
      <c r="A405" s="96" t="str">
        <f>IF('Camden Post Oak'!A55="Studio",'Camden Post Oak'!B$1,"")</f>
        <v/>
      </c>
      <c r="B405" s="108" t="str">
        <f>IF('Camden Post Oak'!$A55="Studio",'Camden Post Oak'!$A55&amp;"/"&amp;'Camden Post Oak'!$B55,"")</f>
        <v/>
      </c>
      <c r="C405" s="108">
        <f>IF('Camden Post Oak'!$A55="Studio",'Camden Post Oak'!$C55,0)</f>
        <v>0</v>
      </c>
      <c r="D405" s="149">
        <f>IF('Camden Post Oak'!$A55="Studio",'Camden Post Oak'!$D55,0)</f>
        <v>0</v>
      </c>
      <c r="E405" s="150">
        <f t="shared" si="14"/>
        <v>0</v>
      </c>
      <c r="F405" s="150">
        <f>IF('Camden Post Oak'!$A55="Studio",'Camden Post Oak'!$K55,0)</f>
        <v>0</v>
      </c>
      <c r="G405" s="150">
        <f t="shared" si="15"/>
        <v>0</v>
      </c>
      <c r="H405" s="151">
        <f>IF('Camden Post Oak'!$A55="Studio",'Camden Post Oak'!$M55,0)</f>
        <v>0</v>
      </c>
    </row>
    <row r="406" spans="1:8" hidden="1" x14ac:dyDescent="0.2">
      <c r="A406" s="96" t="str">
        <f>IF('Camden Post Oak'!A56="Studio",'Camden Post Oak'!B$1,"")</f>
        <v/>
      </c>
      <c r="B406" s="108" t="str">
        <f>IF('Camden Post Oak'!$A56="Studio",'Camden Post Oak'!$A56&amp;"/"&amp;'Camden Post Oak'!$B56,"")</f>
        <v/>
      </c>
      <c r="C406" s="108">
        <f>IF('Camden Post Oak'!$A56="Studio",'Camden Post Oak'!$C56,0)</f>
        <v>0</v>
      </c>
      <c r="D406" s="149">
        <f>IF('Camden Post Oak'!$A56="Studio",'Camden Post Oak'!$D56,0)</f>
        <v>0</v>
      </c>
      <c r="E406" s="150">
        <f t="shared" si="14"/>
        <v>0</v>
      </c>
      <c r="F406" s="150">
        <f>IF('Camden Post Oak'!$A56="Studio",'Camden Post Oak'!$K56,0)</f>
        <v>0</v>
      </c>
      <c r="G406" s="150">
        <f t="shared" si="15"/>
        <v>0</v>
      </c>
      <c r="H406" s="151">
        <f>IF('Camden Post Oak'!$A56="Studio",'Camden Post Oak'!$M56,0)</f>
        <v>0</v>
      </c>
    </row>
    <row r="407" spans="1:8" hidden="1" x14ac:dyDescent="0.2">
      <c r="A407" s="96" t="str">
        <f>IF('Camden Post Oak'!A57="Studio",'Camden Post Oak'!B$1,"")</f>
        <v/>
      </c>
      <c r="B407" s="108" t="str">
        <f>IF('Camden Post Oak'!$A57="Studio",'Camden Post Oak'!$A57&amp;"/"&amp;'Camden Post Oak'!$B57,"")</f>
        <v/>
      </c>
      <c r="C407" s="108">
        <f>IF('Camden Post Oak'!$A57="Studio",'Camden Post Oak'!$C57,0)</f>
        <v>0</v>
      </c>
      <c r="D407" s="149">
        <f>IF('Camden Post Oak'!$A57="Studio",'Camden Post Oak'!$D57,0)</f>
        <v>0</v>
      </c>
      <c r="E407" s="150">
        <f t="shared" si="14"/>
        <v>0</v>
      </c>
      <c r="F407" s="150">
        <f>IF('Camden Post Oak'!$A57="Studio",'Camden Post Oak'!$K57,0)</f>
        <v>0</v>
      </c>
      <c r="G407" s="150">
        <f t="shared" si="15"/>
        <v>0</v>
      </c>
      <c r="H407" s="151">
        <f>IF('Camden Post Oak'!$A57="Studio",'Camden Post Oak'!$M57,0)</f>
        <v>0</v>
      </c>
    </row>
    <row r="408" spans="1:8" hidden="1" x14ac:dyDescent="0.2">
      <c r="A408" s="96" t="str">
        <f>IF('Camden Post Oak'!A58="Studio",'Camden Post Oak'!B$1,"")</f>
        <v/>
      </c>
      <c r="B408" s="108" t="str">
        <f>IF('Camden Post Oak'!$A58="Studio",'Camden Post Oak'!$A58&amp;"/"&amp;'Camden Post Oak'!$B58,"")</f>
        <v/>
      </c>
      <c r="C408" s="108">
        <f>IF('Camden Post Oak'!$A58="Studio",'Camden Post Oak'!$C58,0)</f>
        <v>0</v>
      </c>
      <c r="D408" s="149">
        <f>IF('Camden Post Oak'!$A58="Studio",'Camden Post Oak'!$D58,0)</f>
        <v>0</v>
      </c>
      <c r="E408" s="150">
        <f t="shared" si="14"/>
        <v>0</v>
      </c>
      <c r="F408" s="150">
        <f>IF('Camden Post Oak'!$A58="Studio",'Camden Post Oak'!$K58,0)</f>
        <v>0</v>
      </c>
      <c r="G408" s="150">
        <f t="shared" si="15"/>
        <v>0</v>
      </c>
      <c r="H408" s="151">
        <f>IF('Camden Post Oak'!$A58="Studio",'Camden Post Oak'!$M58,0)</f>
        <v>0</v>
      </c>
    </row>
    <row r="409" spans="1:8" hidden="1" x14ac:dyDescent="0.2">
      <c r="A409" s="96" t="str">
        <f>IF('Camden Post Oak'!A59="Studio",'Camden Post Oak'!B$1,"")</f>
        <v/>
      </c>
      <c r="B409" s="108" t="str">
        <f>IF('Camden Post Oak'!$A59="Studio",'Camden Post Oak'!$A59&amp;"/"&amp;'Camden Post Oak'!$B59,"")</f>
        <v/>
      </c>
      <c r="C409" s="108">
        <f>IF('Camden Post Oak'!$A59="Studio",'Camden Post Oak'!$C59,0)</f>
        <v>0</v>
      </c>
      <c r="D409" s="149">
        <f>IF('Camden Post Oak'!$A59="Studio",'Camden Post Oak'!$D59,0)</f>
        <v>0</v>
      </c>
      <c r="E409" s="150">
        <f t="shared" si="14"/>
        <v>0</v>
      </c>
      <c r="F409" s="150">
        <f>IF('Camden Post Oak'!$A59="Studio",'Camden Post Oak'!$K59,0)</f>
        <v>0</v>
      </c>
      <c r="G409" s="150">
        <f t="shared" si="15"/>
        <v>0</v>
      </c>
      <c r="H409" s="151">
        <f>IF('Camden Post Oak'!$A59="Studio",'Camden Post Oak'!$M59,0)</f>
        <v>0</v>
      </c>
    </row>
    <row r="410" spans="1:8" hidden="1" x14ac:dyDescent="0.2">
      <c r="A410" s="96" t="str">
        <f>IF('Camden Post Oak'!A60="Studio",'Camden Post Oak'!B$1,"")</f>
        <v/>
      </c>
      <c r="B410" s="108" t="str">
        <f>IF('Camden Post Oak'!$A60="Studio",'Camden Post Oak'!$A60&amp;"/"&amp;'Camden Post Oak'!$B60,"")</f>
        <v/>
      </c>
      <c r="C410" s="108">
        <f>IF('Camden Post Oak'!$A60="Studio",'Camden Post Oak'!$C60,0)</f>
        <v>0</v>
      </c>
      <c r="D410" s="149">
        <f>IF('Camden Post Oak'!$A60="Studio",'Camden Post Oak'!$D60,0)</f>
        <v>0</v>
      </c>
      <c r="E410" s="150">
        <f t="shared" si="14"/>
        <v>0</v>
      </c>
      <c r="F410" s="150">
        <f>IF('Camden Post Oak'!$A60="Studio",'Camden Post Oak'!$K60,0)</f>
        <v>0</v>
      </c>
      <c r="G410" s="150">
        <f t="shared" si="15"/>
        <v>0</v>
      </c>
      <c r="H410" s="151">
        <f>IF('Camden Post Oak'!$A60="Studio",'Camden Post Oak'!$M60,0)</f>
        <v>0</v>
      </c>
    </row>
    <row r="411" spans="1:8" hidden="1" x14ac:dyDescent="0.2">
      <c r="A411" s="96" t="str">
        <f>IF('Camden Post Oak'!A61="Studio",'Camden Post Oak'!B$1,"")</f>
        <v/>
      </c>
      <c r="B411" s="108" t="str">
        <f>IF('Camden Post Oak'!$A61="Studio",'Camden Post Oak'!$A61&amp;"/"&amp;'Camden Post Oak'!$B61,"")</f>
        <v/>
      </c>
      <c r="C411" s="108">
        <f>IF('Camden Post Oak'!$A61="Studio",'Camden Post Oak'!$C61,0)</f>
        <v>0</v>
      </c>
      <c r="D411" s="149">
        <f>IF('Camden Post Oak'!$A61="Studio",'Camden Post Oak'!$D61,0)</f>
        <v>0</v>
      </c>
      <c r="E411" s="150">
        <f t="shared" si="14"/>
        <v>0</v>
      </c>
      <c r="F411" s="150">
        <f>IF('Camden Post Oak'!$A61="Studio",'Camden Post Oak'!$K61,0)</f>
        <v>0</v>
      </c>
      <c r="G411" s="150">
        <f t="shared" si="15"/>
        <v>0</v>
      </c>
      <c r="H411" s="151">
        <f>IF('Camden Post Oak'!$A61="Studio",'Camden Post Oak'!$M61,0)</f>
        <v>0</v>
      </c>
    </row>
    <row r="412" spans="1:8" hidden="1" x14ac:dyDescent="0.2">
      <c r="A412" s="96" t="str">
        <f>IF('Camden Post Oak'!A62="Studio",'Camden Post Oak'!B$1,"")</f>
        <v/>
      </c>
      <c r="B412" s="108" t="str">
        <f>IF('Camden Post Oak'!$A62="Studio",'Camden Post Oak'!$A62&amp;"/"&amp;'Camden Post Oak'!$B62,"")</f>
        <v/>
      </c>
      <c r="C412" s="108">
        <f>IF('Camden Post Oak'!$A62="Studio",'Camden Post Oak'!$C62,0)</f>
        <v>0</v>
      </c>
      <c r="D412" s="149">
        <f>IF('Camden Post Oak'!$A62="Studio",'Camden Post Oak'!$D62,0)</f>
        <v>0</v>
      </c>
      <c r="E412" s="150">
        <f t="shared" si="14"/>
        <v>0</v>
      </c>
      <c r="F412" s="150">
        <f>IF('Camden Post Oak'!$A62="Studio",'Camden Post Oak'!$K62,0)</f>
        <v>0</v>
      </c>
      <c r="G412" s="150">
        <f t="shared" si="15"/>
        <v>0</v>
      </c>
      <c r="H412" s="151">
        <f>IF('Camden Post Oak'!$A62="Studio",'Camden Post Oak'!$M62,0)</f>
        <v>0</v>
      </c>
    </row>
    <row r="413" spans="1:8" hidden="1" x14ac:dyDescent="0.2">
      <c r="A413" s="96" t="str">
        <f>IF('Camden Post Oak'!A63="Studio",'Camden Post Oak'!B$1,"")</f>
        <v/>
      </c>
      <c r="B413" s="108" t="str">
        <f>IF('Camden Post Oak'!$A63="Studio",'Camden Post Oak'!$A63&amp;"/"&amp;'Camden Post Oak'!$B63,"")</f>
        <v/>
      </c>
      <c r="C413" s="108">
        <f>IF('Camden Post Oak'!$A63="Studio",'Camden Post Oak'!$C63,0)</f>
        <v>0</v>
      </c>
      <c r="D413" s="149">
        <f>IF('Camden Post Oak'!$A63="Studio",'Camden Post Oak'!$D63,0)</f>
        <v>0</v>
      </c>
      <c r="E413" s="150">
        <f t="shared" si="14"/>
        <v>0</v>
      </c>
      <c r="F413" s="150">
        <f>IF('Camden Post Oak'!$A63="Studio",'Camden Post Oak'!$K63,0)</f>
        <v>0</v>
      </c>
      <c r="G413" s="150">
        <f t="shared" si="15"/>
        <v>0</v>
      </c>
      <c r="H413" s="151">
        <f>IF('Camden Post Oak'!$A63="Studio",'Camden Post Oak'!$M63,0)</f>
        <v>0</v>
      </c>
    </row>
    <row r="414" spans="1:8" hidden="1" x14ac:dyDescent="0.2">
      <c r="A414" s="96" t="str">
        <f>IF('Camden Post Oak'!A64="Studio",'Camden Post Oak'!B$1,"")</f>
        <v/>
      </c>
      <c r="B414" s="108" t="str">
        <f>IF('Camden Post Oak'!$A64="Studio",'Camden Post Oak'!$A64&amp;"/"&amp;'Camden Post Oak'!$B64,"")</f>
        <v/>
      </c>
      <c r="C414" s="108">
        <f>IF('Camden Post Oak'!$A64="Studio",'Camden Post Oak'!$C64,0)</f>
        <v>0</v>
      </c>
      <c r="D414" s="149">
        <f>IF('Camden Post Oak'!$A64="Studio",'Camden Post Oak'!$D64,0)</f>
        <v>0</v>
      </c>
      <c r="E414" s="150">
        <f t="shared" si="14"/>
        <v>0</v>
      </c>
      <c r="F414" s="150">
        <f>IF('Camden Post Oak'!$A64="Studio",'Camden Post Oak'!$K64,0)</f>
        <v>0</v>
      </c>
      <c r="G414" s="150">
        <f t="shared" si="15"/>
        <v>0</v>
      </c>
      <c r="H414" s="151">
        <f>IF('Camden Post Oak'!$A64="Studio",'Camden Post Oak'!$M64,0)</f>
        <v>0</v>
      </c>
    </row>
    <row r="415" spans="1:8" hidden="1" x14ac:dyDescent="0.2">
      <c r="A415" s="96" t="str">
        <f>IF('Camden Post Oak'!A65="Studio",'Camden Post Oak'!B$1,"")</f>
        <v/>
      </c>
      <c r="B415" s="108" t="str">
        <f>IF('Camden Post Oak'!$A65="Studio",'Camden Post Oak'!$A65&amp;"/"&amp;'Camden Post Oak'!$B65,"")</f>
        <v/>
      </c>
      <c r="C415" s="108">
        <f>IF('Camden Post Oak'!$A65="Studio",'Camden Post Oak'!$C65,0)</f>
        <v>0</v>
      </c>
      <c r="D415" s="149">
        <f>IF('Camden Post Oak'!$A65="Studio",'Camden Post Oak'!$D65,0)</f>
        <v>0</v>
      </c>
      <c r="E415" s="150">
        <f t="shared" si="14"/>
        <v>0</v>
      </c>
      <c r="F415" s="150">
        <f>IF('Camden Post Oak'!$A65="Studio",'Camden Post Oak'!$K65,0)</f>
        <v>0</v>
      </c>
      <c r="G415" s="150">
        <f t="shared" si="15"/>
        <v>0</v>
      </c>
      <c r="H415" s="151">
        <f>IF('Camden Post Oak'!$A65="Studio",'Camden Post Oak'!$M65,0)</f>
        <v>0</v>
      </c>
    </row>
    <row r="416" spans="1:8" hidden="1" x14ac:dyDescent="0.2">
      <c r="A416" s="96" t="str">
        <f>IF('Camden Post Oak'!A66="Studio",'Camden Post Oak'!B$1,"")</f>
        <v/>
      </c>
      <c r="B416" s="108" t="str">
        <f>IF('Camden Post Oak'!$A66="Studio",'Camden Post Oak'!$A66&amp;"/"&amp;'Camden Post Oak'!$B66,"")</f>
        <v/>
      </c>
      <c r="C416" s="108">
        <f>IF('Camden Post Oak'!$A66="Studio",'Camden Post Oak'!$C66,0)</f>
        <v>0</v>
      </c>
      <c r="D416" s="149">
        <f>IF('Camden Post Oak'!$A66="Studio",'Camden Post Oak'!$D66,0)</f>
        <v>0</v>
      </c>
      <c r="E416" s="150">
        <f t="shared" si="14"/>
        <v>0</v>
      </c>
      <c r="F416" s="150">
        <f>IF('Camden Post Oak'!$A66="Studio",'Camden Post Oak'!$K66,0)</f>
        <v>0</v>
      </c>
      <c r="G416" s="150">
        <f t="shared" si="15"/>
        <v>0</v>
      </c>
      <c r="H416" s="151">
        <f>IF('Camden Post Oak'!$A66="Studio",'Camden Post Oak'!$M66,0)</f>
        <v>0</v>
      </c>
    </row>
    <row r="417" spans="1:8" hidden="1" x14ac:dyDescent="0.2">
      <c r="A417" s="96" t="str">
        <f>IF('Camden Post Oak'!A67="Studio",'Camden Post Oak'!B$1,"")</f>
        <v/>
      </c>
      <c r="B417" s="108" t="str">
        <f>IF('Camden Post Oak'!$A67="Studio",'Camden Post Oak'!$A67&amp;"/"&amp;'Camden Post Oak'!$B67,"")</f>
        <v/>
      </c>
      <c r="C417" s="108">
        <f>IF('Camden Post Oak'!$A67="Studio",'Camden Post Oak'!$C67,0)</f>
        <v>0</v>
      </c>
      <c r="D417" s="149">
        <f>IF('Camden Post Oak'!$A67="Studio",'Camden Post Oak'!$D67,0)</f>
        <v>0</v>
      </c>
      <c r="E417" s="150">
        <f t="shared" si="14"/>
        <v>0</v>
      </c>
      <c r="F417" s="150">
        <f>IF('Camden Post Oak'!$A67="Studio",'Camden Post Oak'!$K67,0)</f>
        <v>0</v>
      </c>
      <c r="G417" s="150">
        <f t="shared" si="15"/>
        <v>0</v>
      </c>
      <c r="H417" s="151">
        <f>IF('Camden Post Oak'!$A67="Studio",'Camden Post Oak'!$M67,0)</f>
        <v>0</v>
      </c>
    </row>
    <row r="418" spans="1:8" hidden="1" x14ac:dyDescent="0.2">
      <c r="A418" s="96" t="str">
        <f>IF('Camden Post Oak'!A68="Studio",'Camden Post Oak'!B$1,"")</f>
        <v/>
      </c>
      <c r="B418" s="108" t="str">
        <f>IF('Camden Post Oak'!$A68="Studio",'Camden Post Oak'!$A68&amp;"/"&amp;'Camden Post Oak'!$B68,"")</f>
        <v/>
      </c>
      <c r="C418" s="108">
        <f>IF('Camden Post Oak'!$A68="Studio",'Camden Post Oak'!$C68,0)</f>
        <v>0</v>
      </c>
      <c r="D418" s="149">
        <f>IF('Camden Post Oak'!$A68="Studio",'Camden Post Oak'!$D68,0)</f>
        <v>0</v>
      </c>
      <c r="E418" s="150">
        <f t="shared" si="14"/>
        <v>0</v>
      </c>
      <c r="F418" s="150">
        <f>IF('Camden Post Oak'!$A68="Studio",'Camden Post Oak'!$K68,0)</f>
        <v>0</v>
      </c>
      <c r="G418" s="150">
        <f t="shared" si="15"/>
        <v>0</v>
      </c>
      <c r="H418" s="151">
        <f>IF('Camden Post Oak'!$A68="Studio",'Camden Post Oak'!$M68,0)</f>
        <v>0</v>
      </c>
    </row>
    <row r="419" spans="1:8" hidden="1" x14ac:dyDescent="0.2">
      <c r="A419" s="96" t="str">
        <f>IF('Camden Post Oak'!A69="Studio",'Camden Post Oak'!B$1,"")</f>
        <v/>
      </c>
      <c r="B419" s="108" t="str">
        <f>IF('Camden Post Oak'!$A69="Studio",'Camden Post Oak'!$A69&amp;"/"&amp;'Camden Post Oak'!$B69,"")</f>
        <v/>
      </c>
      <c r="C419" s="108">
        <f>IF('Camden Post Oak'!$A69="Studio",'Camden Post Oak'!$C69,0)</f>
        <v>0</v>
      </c>
      <c r="D419" s="149">
        <f>IF('Camden Post Oak'!$A69="Studio",'Camden Post Oak'!$D69,0)</f>
        <v>0</v>
      </c>
      <c r="E419" s="150">
        <f t="shared" si="14"/>
        <v>0</v>
      </c>
      <c r="F419" s="150">
        <f>IF('Camden Post Oak'!$A69="Studio",'Camden Post Oak'!$K69,0)</f>
        <v>0</v>
      </c>
      <c r="G419" s="150">
        <f t="shared" si="15"/>
        <v>0</v>
      </c>
      <c r="H419" s="151">
        <f>IF('Camden Post Oak'!$A69="Studio",'Camden Post Oak'!$M69,0)</f>
        <v>0</v>
      </c>
    </row>
    <row r="420" spans="1:8" hidden="1" x14ac:dyDescent="0.2">
      <c r="A420" s="96" t="str">
        <f>IF('Camden Post Oak'!A70="Studio",'Camden Post Oak'!B$1,"")</f>
        <v/>
      </c>
      <c r="B420" s="108" t="str">
        <f>IF('Camden Post Oak'!$A70="Studio",'Camden Post Oak'!$A70&amp;"/"&amp;'Camden Post Oak'!$B70,"")</f>
        <v/>
      </c>
      <c r="C420" s="108">
        <f>IF('Camden Post Oak'!$A70="Studio",'Camden Post Oak'!$C70,0)</f>
        <v>0</v>
      </c>
      <c r="D420" s="149">
        <f>IF('Camden Post Oak'!$A70="Studio",'Camden Post Oak'!$D70,0)</f>
        <v>0</v>
      </c>
      <c r="E420" s="150">
        <f t="shared" si="14"/>
        <v>0</v>
      </c>
      <c r="F420" s="150">
        <f>IF('Camden Post Oak'!$A70="Studio",'Camden Post Oak'!$K70,0)</f>
        <v>0</v>
      </c>
      <c r="G420" s="150">
        <f t="shared" si="15"/>
        <v>0</v>
      </c>
      <c r="H420" s="151">
        <f>IF('Camden Post Oak'!$A70="Studio",'Camden Post Oak'!$M70,0)</f>
        <v>0</v>
      </c>
    </row>
    <row r="421" spans="1:8" hidden="1" x14ac:dyDescent="0.2">
      <c r="A421" s="96" t="str">
        <f>IF('Camden Post Oak'!A71="Studio",'Camden Post Oak'!B$1,"")</f>
        <v/>
      </c>
      <c r="B421" s="108" t="str">
        <f>IF('Camden Post Oak'!$A71="Studio",'Camden Post Oak'!$A71&amp;"/"&amp;'Camden Post Oak'!$B71,"")</f>
        <v/>
      </c>
      <c r="C421" s="108">
        <f>IF('Camden Post Oak'!$A71="Studio",'Camden Post Oak'!$C71,0)</f>
        <v>0</v>
      </c>
      <c r="D421" s="149">
        <f>IF('Camden Post Oak'!$A71="Studio",'Camden Post Oak'!$D71,0)</f>
        <v>0</v>
      </c>
      <c r="E421" s="150">
        <f t="shared" si="14"/>
        <v>0</v>
      </c>
      <c r="F421" s="150">
        <f>IF('Camden Post Oak'!$A71="Studio",'Camden Post Oak'!$K71,0)</f>
        <v>0</v>
      </c>
      <c r="G421" s="150">
        <f t="shared" si="15"/>
        <v>0</v>
      </c>
      <c r="H421" s="151">
        <f>IF('Camden Post Oak'!$A71="Studio",'Camden Post Oak'!$M71,0)</f>
        <v>0</v>
      </c>
    </row>
    <row r="422" spans="1:8" hidden="1" x14ac:dyDescent="0.2">
      <c r="A422" s="96" t="str">
        <f>IF('Camden Post Oak'!A72="Studio",'Camden Post Oak'!B$1,"")</f>
        <v/>
      </c>
      <c r="B422" s="108" t="str">
        <f>IF('Camden Post Oak'!$A72="Studio",'Camden Post Oak'!$A72&amp;"/"&amp;'Camden Post Oak'!$B72,"")</f>
        <v/>
      </c>
      <c r="C422" s="108">
        <f>IF('Camden Post Oak'!$A72="Studio",'Camden Post Oak'!$C72,0)</f>
        <v>0</v>
      </c>
      <c r="D422" s="149">
        <f>IF('Camden Post Oak'!$A72="Studio",'Camden Post Oak'!$D72,0)</f>
        <v>0</v>
      </c>
      <c r="E422" s="150">
        <f t="shared" si="14"/>
        <v>0</v>
      </c>
      <c r="F422" s="150">
        <f>IF('Camden Post Oak'!$A72="Studio",'Camden Post Oak'!$K72,0)</f>
        <v>0</v>
      </c>
      <c r="G422" s="150">
        <f t="shared" si="15"/>
        <v>0</v>
      </c>
      <c r="H422" s="151">
        <f>IF('Camden Post Oak'!$A72="Studio",'Camden Post Oak'!$M72,0)</f>
        <v>0</v>
      </c>
    </row>
    <row r="423" spans="1:8" hidden="1" x14ac:dyDescent="0.2">
      <c r="A423" s="96" t="str">
        <f>IF('Camden Post Oak'!A73="Studio",'Camden Post Oak'!B$1,"")</f>
        <v/>
      </c>
      <c r="B423" s="108" t="str">
        <f>IF('Camden Post Oak'!$A73="Studio",'Camden Post Oak'!$A73&amp;"/"&amp;'Camden Post Oak'!$B73,"")</f>
        <v/>
      </c>
      <c r="C423" s="108">
        <f>IF('Camden Post Oak'!$A73="Studio",'Camden Post Oak'!$C73,0)</f>
        <v>0</v>
      </c>
      <c r="D423" s="149">
        <f>IF('Camden Post Oak'!$A73="Studio",'Camden Post Oak'!$D73,0)</f>
        <v>0</v>
      </c>
      <c r="E423" s="150">
        <f t="shared" si="14"/>
        <v>0</v>
      </c>
      <c r="F423" s="150">
        <f>IF('Camden Post Oak'!$A73="Studio",'Camden Post Oak'!$K73,0)</f>
        <v>0</v>
      </c>
      <c r="G423" s="150">
        <f t="shared" si="15"/>
        <v>0</v>
      </c>
      <c r="H423" s="151">
        <f>IF('Camden Post Oak'!$A73="Studio",'Camden Post Oak'!$M73,0)</f>
        <v>0</v>
      </c>
    </row>
    <row r="424" spans="1:8" hidden="1" x14ac:dyDescent="0.2">
      <c r="A424" s="96" t="str">
        <f>IF('Camden Post Oak'!A74="Studio",'Camden Post Oak'!B$1,"")</f>
        <v/>
      </c>
      <c r="B424" s="108" t="str">
        <f>IF('Camden Post Oak'!$A74="Studio",'Camden Post Oak'!$A74&amp;"/"&amp;'Camden Post Oak'!$B74,"")</f>
        <v/>
      </c>
      <c r="C424" s="108">
        <f>IF('Camden Post Oak'!$A74="Studio",'Camden Post Oak'!$C74,0)</f>
        <v>0</v>
      </c>
      <c r="D424" s="149">
        <f>IF('Camden Post Oak'!$A74="Studio",'Camden Post Oak'!$D74,0)</f>
        <v>0</v>
      </c>
      <c r="E424" s="150">
        <f t="shared" si="14"/>
        <v>0</v>
      </c>
      <c r="F424" s="150">
        <f>IF('Camden Post Oak'!$A74="Studio",'Camden Post Oak'!$K74,0)</f>
        <v>0</v>
      </c>
      <c r="G424" s="150">
        <f t="shared" si="15"/>
        <v>0</v>
      </c>
      <c r="H424" s="151">
        <f>IF('Camden Post Oak'!$A74="Studio",'Camden Post Oak'!$M74,0)</f>
        <v>0</v>
      </c>
    </row>
    <row r="425" spans="1:8" hidden="1" x14ac:dyDescent="0.2">
      <c r="A425" s="96" t="str">
        <f>IF('Camden Post Oak'!A75="Studio",'Camden Post Oak'!B$1,"")</f>
        <v/>
      </c>
      <c r="B425" s="108" t="str">
        <f>IF('Camden Post Oak'!$A75="Studio",'Camden Post Oak'!$A75&amp;"/"&amp;'Camden Post Oak'!$B75,"")</f>
        <v/>
      </c>
      <c r="C425" s="108">
        <f>IF('Camden Post Oak'!$A75="Studio",'Camden Post Oak'!$C75,0)</f>
        <v>0</v>
      </c>
      <c r="D425" s="149">
        <f>IF('Camden Post Oak'!$A75="Studio",'Camden Post Oak'!$D75,0)</f>
        <v>0</v>
      </c>
      <c r="E425" s="150">
        <f t="shared" si="14"/>
        <v>0</v>
      </c>
      <c r="F425" s="150">
        <f>IF('Camden Post Oak'!$A75="Studio",'Camden Post Oak'!$K75,0)</f>
        <v>0</v>
      </c>
      <c r="G425" s="150">
        <f t="shared" si="15"/>
        <v>0</v>
      </c>
      <c r="H425" s="151">
        <f>IF('Camden Post Oak'!$A75="Studio",'Camden Post Oak'!$M75,0)</f>
        <v>0</v>
      </c>
    </row>
    <row r="426" spans="1:8" hidden="1" x14ac:dyDescent="0.2">
      <c r="A426" s="96" t="str">
        <f>IF('Camden Post Oak'!A76="Studio",'Camden Post Oak'!B$1,"")</f>
        <v/>
      </c>
      <c r="B426" s="108" t="str">
        <f>IF('Camden Post Oak'!$A76="Studio",'Camden Post Oak'!$A76&amp;"/"&amp;'Camden Post Oak'!$B76,"")</f>
        <v/>
      </c>
      <c r="C426" s="108">
        <f>IF('Camden Post Oak'!$A76="Studio",'Camden Post Oak'!$C76,0)</f>
        <v>0</v>
      </c>
      <c r="D426" s="149">
        <f>IF('Camden Post Oak'!$A76="Studio",'Camden Post Oak'!$D76,0)</f>
        <v>0</v>
      </c>
      <c r="E426" s="150">
        <f t="shared" si="14"/>
        <v>0</v>
      </c>
      <c r="F426" s="150">
        <f>IF('Camden Post Oak'!$A76="Studio",'Camden Post Oak'!$K76,0)</f>
        <v>0</v>
      </c>
      <c r="G426" s="150">
        <f t="shared" si="15"/>
        <v>0</v>
      </c>
      <c r="H426" s="151">
        <f>IF('Camden Post Oak'!$A76="Studio",'Camden Post Oak'!$M76,0)</f>
        <v>0</v>
      </c>
    </row>
    <row r="427" spans="1:8" hidden="1" x14ac:dyDescent="0.2">
      <c r="A427" s="96" t="str">
        <f>IF('Camden Post Oak'!A77="Studio",'Camden Post Oak'!B$1,"")</f>
        <v/>
      </c>
      <c r="B427" s="108" t="str">
        <f>IF('Camden Post Oak'!$A77="Studio",'Camden Post Oak'!$A77&amp;"/"&amp;'Camden Post Oak'!$B77,"")</f>
        <v/>
      </c>
      <c r="C427" s="108">
        <f>IF('Camden Post Oak'!$A77="Studio",'Camden Post Oak'!$C77,0)</f>
        <v>0</v>
      </c>
      <c r="D427" s="149">
        <f>IF('Camden Post Oak'!$A77="Studio",'Camden Post Oak'!$D77,0)</f>
        <v>0</v>
      </c>
      <c r="E427" s="150">
        <f t="shared" si="14"/>
        <v>0</v>
      </c>
      <c r="F427" s="150">
        <f>IF('Camden Post Oak'!$A77="Studio",'Camden Post Oak'!$K77,0)</f>
        <v>0</v>
      </c>
      <c r="G427" s="150">
        <f t="shared" si="15"/>
        <v>0</v>
      </c>
      <c r="H427" s="151">
        <f>IF('Camden Post Oak'!$A77="Studio",'Camden Post Oak'!$M77,0)</f>
        <v>0</v>
      </c>
    </row>
    <row r="428" spans="1:8" x14ac:dyDescent="0.2">
      <c r="A428" s="96" t="str">
        <f>IF('The McAdams'!A32="Studio",'The McAdams'!B$1,"")</f>
        <v>The McAdams Memorial City</v>
      </c>
      <c r="B428" s="108" t="str">
        <f>IF('The McAdams'!$A32="Studio",'The McAdams'!$A32&amp;"/"&amp;'The McAdams'!$B32,"")</f>
        <v>Studio/1</v>
      </c>
      <c r="C428" s="108">
        <f>IF('The McAdams'!$A32="Studio",'The McAdams'!$C32,0)</f>
        <v>8</v>
      </c>
      <c r="D428" s="149">
        <f>IF('The McAdams'!$A32="Studio",'The McAdams'!$D32,0)</f>
        <v>563</v>
      </c>
      <c r="E428" s="150">
        <f t="shared" si="14"/>
        <v>4504</v>
      </c>
      <c r="F428" s="150">
        <f>IF('The McAdams'!$A32="Studio",'The McAdams'!$K32,0)</f>
        <v>1417.3333333333333</v>
      </c>
      <c r="G428" s="150">
        <f t="shared" si="15"/>
        <v>11338.666666666666</v>
      </c>
      <c r="H428" s="151">
        <f>IF('The McAdams'!$A32="Studio",'The McAdams'!$M32,0)</f>
        <v>2.5174659561870927</v>
      </c>
    </row>
    <row r="429" spans="1:8" x14ac:dyDescent="0.2">
      <c r="A429" s="96" t="str">
        <f>IF('SkyHouse River Oaks'!A31="Studio",'SkyHouse River Oaks'!B$1,"")</f>
        <v>SkyHouse River Oaks</v>
      </c>
      <c r="B429" s="108" t="str">
        <f>IF('SkyHouse River Oaks'!$A31="Studio",'SkyHouse River Oaks'!$A31&amp;"/"&amp;'SkyHouse River Oaks'!$B31,"")</f>
        <v>Studio/1</v>
      </c>
      <c r="C429" s="108">
        <f>IF('SkyHouse River Oaks'!$A31="Studio",'SkyHouse River Oaks'!$C31,0)</f>
        <v>21</v>
      </c>
      <c r="D429" s="149">
        <f>IF('SkyHouse River Oaks'!$A31="Studio",'SkyHouse River Oaks'!$D31,0)</f>
        <v>585</v>
      </c>
      <c r="E429" s="150">
        <f t="shared" si="14"/>
        <v>12285</v>
      </c>
      <c r="F429" s="150">
        <f>IF('SkyHouse River Oaks'!$A31="Studio",'SkyHouse River Oaks'!$K31,0)</f>
        <v>1159.9230769230769</v>
      </c>
      <c r="G429" s="150">
        <f t="shared" si="15"/>
        <v>24358.384615384613</v>
      </c>
      <c r="H429" s="151">
        <f>IF('SkyHouse River Oaks'!$A31="Studio",'SkyHouse River Oaks'!$M31,0)</f>
        <v>1.9827744904667981</v>
      </c>
    </row>
    <row r="430" spans="1:8" x14ac:dyDescent="0.2">
      <c r="A430" s="96" t="str">
        <f>IF('SkyHouse River Oaks'!A32="Studio",'SkyHouse River Oaks'!B$1,"")</f>
        <v>SkyHouse River Oaks</v>
      </c>
      <c r="B430" s="108" t="str">
        <f>IF('SkyHouse River Oaks'!$A32="Studio",'SkyHouse River Oaks'!$A32&amp;"/"&amp;'SkyHouse River Oaks'!$B32,"")</f>
        <v>Studio/1</v>
      </c>
      <c r="C430" s="108">
        <f>IF('SkyHouse River Oaks'!$A32="Studio",'SkyHouse River Oaks'!$C32,0)</f>
        <v>20</v>
      </c>
      <c r="D430" s="149">
        <f>IF('SkyHouse River Oaks'!$A32="Studio",'SkyHouse River Oaks'!$D32,0)</f>
        <v>617</v>
      </c>
      <c r="E430" s="150">
        <f t="shared" si="14"/>
        <v>12340</v>
      </c>
      <c r="F430" s="150">
        <f>IF('SkyHouse River Oaks'!$A32="Studio",'SkyHouse River Oaks'!$K32,0)</f>
        <v>1159.9230769230769</v>
      </c>
      <c r="G430" s="150">
        <f t="shared" si="15"/>
        <v>23198.461538461539</v>
      </c>
      <c r="H430" s="151">
        <f>IF('SkyHouse River Oaks'!$A32="Studio",'SkyHouse River Oaks'!$M32,0)</f>
        <v>1.8799401570876448</v>
      </c>
    </row>
    <row r="431" spans="1:8" hidden="1" x14ac:dyDescent="0.2">
      <c r="A431" s="96" t="str">
        <f>IF('SkyHouse River Oaks'!A34="Studio",'SkyHouse River Oaks'!B$1,"")</f>
        <v/>
      </c>
      <c r="B431" s="108" t="str">
        <f>IF('SkyHouse River Oaks'!$A34="Studio",'SkyHouse River Oaks'!$A34&amp;"/"&amp;'SkyHouse River Oaks'!$B34,"")</f>
        <v/>
      </c>
      <c r="C431" s="108">
        <f>IF('SkyHouse River Oaks'!$A34="Studio",'SkyHouse River Oaks'!$C34,0)</f>
        <v>0</v>
      </c>
      <c r="D431" s="149">
        <f>IF('SkyHouse River Oaks'!$A34="Studio",'SkyHouse River Oaks'!$D34,0)</f>
        <v>0</v>
      </c>
      <c r="E431" s="150">
        <f t="shared" si="14"/>
        <v>0</v>
      </c>
      <c r="F431" s="150">
        <f>IF('SkyHouse River Oaks'!$A34="Studio",'SkyHouse River Oaks'!$K34,0)</f>
        <v>0</v>
      </c>
      <c r="G431" s="150">
        <f t="shared" si="15"/>
        <v>0</v>
      </c>
      <c r="H431" s="151">
        <f>IF('SkyHouse River Oaks'!$A34="Studio",'SkyHouse River Oaks'!$M34,0)</f>
        <v>0</v>
      </c>
    </row>
    <row r="432" spans="1:8" hidden="1" x14ac:dyDescent="0.2">
      <c r="A432" s="96" t="str">
        <f>IF('SkyHouse River Oaks'!A35="Studio",'SkyHouse River Oaks'!B$1,"")</f>
        <v/>
      </c>
      <c r="B432" s="108" t="str">
        <f>IF('SkyHouse River Oaks'!$A35="Studio",'SkyHouse River Oaks'!$A35&amp;"/"&amp;'SkyHouse River Oaks'!$B35,"")</f>
        <v/>
      </c>
      <c r="C432" s="108">
        <f>IF('SkyHouse River Oaks'!$A35="Studio",'SkyHouse River Oaks'!$C35,0)</f>
        <v>0</v>
      </c>
      <c r="D432" s="149">
        <f>IF('SkyHouse River Oaks'!$A35="Studio",'SkyHouse River Oaks'!$D35,0)</f>
        <v>0</v>
      </c>
      <c r="E432" s="150">
        <f t="shared" si="14"/>
        <v>0</v>
      </c>
      <c r="F432" s="150">
        <f>IF('SkyHouse River Oaks'!$A35="Studio",'SkyHouse River Oaks'!$K35,0)</f>
        <v>0</v>
      </c>
      <c r="G432" s="150">
        <f t="shared" si="15"/>
        <v>0</v>
      </c>
      <c r="H432" s="151">
        <f>IF('SkyHouse River Oaks'!$A35="Studio",'SkyHouse River Oaks'!$M35,0)</f>
        <v>0</v>
      </c>
    </row>
    <row r="433" spans="1:8" hidden="1" x14ac:dyDescent="0.2">
      <c r="A433" s="96" t="str">
        <f>IF('SkyHouse River Oaks'!A36="Studio",'SkyHouse River Oaks'!B$1,"")</f>
        <v/>
      </c>
      <c r="B433" s="108" t="str">
        <f>IF('SkyHouse River Oaks'!$A36="Studio",'SkyHouse River Oaks'!$A36&amp;"/"&amp;'SkyHouse River Oaks'!$B36,"")</f>
        <v/>
      </c>
      <c r="C433" s="108">
        <f>IF('SkyHouse River Oaks'!$A36="Studio",'SkyHouse River Oaks'!$C36,0)</f>
        <v>0</v>
      </c>
      <c r="D433" s="149">
        <f>IF('SkyHouse River Oaks'!$A36="Studio",'SkyHouse River Oaks'!$D36,0)</f>
        <v>0</v>
      </c>
      <c r="E433" s="150">
        <f t="shared" si="14"/>
        <v>0</v>
      </c>
      <c r="F433" s="150">
        <f>IF('SkyHouse River Oaks'!$A36="Studio",'SkyHouse River Oaks'!$K36,0)</f>
        <v>0</v>
      </c>
      <c r="G433" s="150">
        <f t="shared" si="15"/>
        <v>0</v>
      </c>
      <c r="H433" s="151">
        <f>IF('SkyHouse River Oaks'!$A36="Studio",'SkyHouse River Oaks'!$M36,0)</f>
        <v>0</v>
      </c>
    </row>
    <row r="434" spans="1:8" hidden="1" x14ac:dyDescent="0.2">
      <c r="A434" s="96" t="str">
        <f>IF('SkyHouse River Oaks'!A37="Studio",'SkyHouse River Oaks'!B$1,"")</f>
        <v/>
      </c>
      <c r="B434" s="108" t="str">
        <f>IF('SkyHouse River Oaks'!$A37="Studio",'SkyHouse River Oaks'!$A37&amp;"/"&amp;'SkyHouse River Oaks'!$B37,"")</f>
        <v/>
      </c>
      <c r="C434" s="108">
        <f>IF('SkyHouse River Oaks'!$A37="Studio",'SkyHouse River Oaks'!$C37,0)</f>
        <v>0</v>
      </c>
      <c r="D434" s="149">
        <f>IF('SkyHouse River Oaks'!$A37="Studio",'SkyHouse River Oaks'!$D37,0)</f>
        <v>0</v>
      </c>
      <c r="E434" s="150">
        <f t="shared" si="14"/>
        <v>0</v>
      </c>
      <c r="F434" s="150">
        <f>IF('SkyHouse River Oaks'!$A37="Studio",'SkyHouse River Oaks'!$K37,0)</f>
        <v>0</v>
      </c>
      <c r="G434" s="150">
        <f t="shared" si="15"/>
        <v>0</v>
      </c>
      <c r="H434" s="151">
        <f>IF('SkyHouse River Oaks'!$A37="Studio",'SkyHouse River Oaks'!$M37,0)</f>
        <v>0</v>
      </c>
    </row>
    <row r="435" spans="1:8" hidden="1" x14ac:dyDescent="0.2">
      <c r="A435" s="96" t="str">
        <f>IF('SkyHouse River Oaks'!A38="Studio",'SkyHouse River Oaks'!B$1,"")</f>
        <v/>
      </c>
      <c r="B435" s="108" t="str">
        <f>IF('SkyHouse River Oaks'!$A38="Studio",'SkyHouse River Oaks'!$A38&amp;"/"&amp;'SkyHouse River Oaks'!$B38,"")</f>
        <v/>
      </c>
      <c r="C435" s="108">
        <f>IF('SkyHouse River Oaks'!$A38="Studio",'SkyHouse River Oaks'!$C38,0)</f>
        <v>0</v>
      </c>
      <c r="D435" s="149">
        <f>IF('SkyHouse River Oaks'!$A38="Studio",'SkyHouse River Oaks'!$D38,0)</f>
        <v>0</v>
      </c>
      <c r="E435" s="150">
        <f t="shared" si="14"/>
        <v>0</v>
      </c>
      <c r="F435" s="150">
        <f>IF('SkyHouse River Oaks'!$A38="Studio",'SkyHouse River Oaks'!$K38,0)</f>
        <v>0</v>
      </c>
      <c r="G435" s="150">
        <f t="shared" si="15"/>
        <v>0</v>
      </c>
      <c r="H435" s="151">
        <f>IF('SkyHouse River Oaks'!$A38="Studio",'SkyHouse River Oaks'!$M38,0)</f>
        <v>0</v>
      </c>
    </row>
    <row r="436" spans="1:8" hidden="1" x14ac:dyDescent="0.2">
      <c r="A436" s="96" t="str">
        <f>IF('SkyHouse River Oaks'!A39="Studio",'SkyHouse River Oaks'!B$1,"")</f>
        <v/>
      </c>
      <c r="B436" s="108" t="str">
        <f>IF('SkyHouse River Oaks'!$A39="Studio",'SkyHouse River Oaks'!$A39&amp;"/"&amp;'SkyHouse River Oaks'!$B39,"")</f>
        <v/>
      </c>
      <c r="C436" s="108">
        <f>IF('SkyHouse River Oaks'!$A39="Studio",'SkyHouse River Oaks'!$C39,0)</f>
        <v>0</v>
      </c>
      <c r="D436" s="149">
        <f>IF('SkyHouse River Oaks'!$A39="Studio",'SkyHouse River Oaks'!$D39,0)</f>
        <v>0</v>
      </c>
      <c r="E436" s="150">
        <f t="shared" ref="E436:E477" si="16">IF(ISERROR(C436*D436),0,(C436*D436))</f>
        <v>0</v>
      </c>
      <c r="F436" s="150">
        <f>IF('SkyHouse River Oaks'!$A39="Studio",'SkyHouse River Oaks'!$K39,0)</f>
        <v>0</v>
      </c>
      <c r="G436" s="150">
        <f t="shared" ref="G436:G477" si="17">C436*F436</f>
        <v>0</v>
      </c>
      <c r="H436" s="151">
        <f>IF('SkyHouse River Oaks'!$A39="Studio",'SkyHouse River Oaks'!$M39,0)</f>
        <v>0</v>
      </c>
    </row>
    <row r="437" spans="1:8" hidden="1" x14ac:dyDescent="0.2">
      <c r="A437" s="96" t="str">
        <f>IF('SkyHouse River Oaks'!A40="Studio",'SkyHouse River Oaks'!B$1,"")</f>
        <v/>
      </c>
      <c r="B437" s="108" t="str">
        <f>IF('SkyHouse River Oaks'!$A40="Studio",'SkyHouse River Oaks'!$A40&amp;"/"&amp;'SkyHouse River Oaks'!$B40,"")</f>
        <v/>
      </c>
      <c r="C437" s="108">
        <f>IF('SkyHouse River Oaks'!$A40="Studio",'SkyHouse River Oaks'!$C40,0)</f>
        <v>0</v>
      </c>
      <c r="D437" s="149">
        <f>IF('SkyHouse River Oaks'!$A40="Studio",'SkyHouse River Oaks'!$D40,0)</f>
        <v>0</v>
      </c>
      <c r="E437" s="150">
        <f t="shared" si="16"/>
        <v>0</v>
      </c>
      <c r="F437" s="150">
        <f>IF('SkyHouse River Oaks'!$A40="Studio",'SkyHouse River Oaks'!$K40,0)</f>
        <v>0</v>
      </c>
      <c r="G437" s="150">
        <f t="shared" si="17"/>
        <v>0</v>
      </c>
      <c r="H437" s="151">
        <f>IF('SkyHouse River Oaks'!$A40="Studio",'SkyHouse River Oaks'!$M40,0)</f>
        <v>0</v>
      </c>
    </row>
    <row r="438" spans="1:8" hidden="1" x14ac:dyDescent="0.2">
      <c r="A438" s="96" t="str">
        <f>IF('SkyHouse River Oaks'!A41="Studio",'SkyHouse River Oaks'!B$1,"")</f>
        <v/>
      </c>
      <c r="B438" s="108" t="str">
        <f>IF('SkyHouse River Oaks'!$A41="Studio",'SkyHouse River Oaks'!$A41&amp;"/"&amp;'SkyHouse River Oaks'!$B41,"")</f>
        <v/>
      </c>
      <c r="C438" s="108">
        <f>IF('SkyHouse River Oaks'!$A41="Studio",'SkyHouse River Oaks'!$C41,0)</f>
        <v>0</v>
      </c>
      <c r="D438" s="149">
        <f>IF('SkyHouse River Oaks'!$A41="Studio",'SkyHouse River Oaks'!$D41,0)</f>
        <v>0</v>
      </c>
      <c r="E438" s="150">
        <f t="shared" si="16"/>
        <v>0</v>
      </c>
      <c r="F438" s="150">
        <f>IF('SkyHouse River Oaks'!$A41="Studio",'SkyHouse River Oaks'!$K41,0)</f>
        <v>0</v>
      </c>
      <c r="G438" s="150">
        <f t="shared" si="17"/>
        <v>0</v>
      </c>
      <c r="H438" s="151">
        <f>IF('SkyHouse River Oaks'!$A41="Studio",'SkyHouse River Oaks'!$M41,0)</f>
        <v>0</v>
      </c>
    </row>
    <row r="439" spans="1:8" hidden="1" x14ac:dyDescent="0.2">
      <c r="A439" s="96" t="str">
        <f>IF('SkyHouse River Oaks'!A42="Studio",'SkyHouse River Oaks'!B$1,"")</f>
        <v/>
      </c>
      <c r="B439" s="108" t="str">
        <f>IF('SkyHouse River Oaks'!$A42="Studio",'SkyHouse River Oaks'!$A42&amp;"/"&amp;'SkyHouse River Oaks'!$B42,"")</f>
        <v/>
      </c>
      <c r="C439" s="108">
        <f>IF('SkyHouse River Oaks'!$A42="Studio",'SkyHouse River Oaks'!$C42,0)</f>
        <v>0</v>
      </c>
      <c r="D439" s="149">
        <f>IF('SkyHouse River Oaks'!$A42="Studio",'SkyHouse River Oaks'!$D42,0)</f>
        <v>0</v>
      </c>
      <c r="E439" s="150">
        <f t="shared" si="16"/>
        <v>0</v>
      </c>
      <c r="F439" s="150">
        <f>IF('SkyHouse River Oaks'!$A42="Studio",'SkyHouse River Oaks'!$K42,0)</f>
        <v>0</v>
      </c>
      <c r="G439" s="150">
        <f t="shared" si="17"/>
        <v>0</v>
      </c>
      <c r="H439" s="151">
        <f>IF('SkyHouse River Oaks'!$A42="Studio",'SkyHouse River Oaks'!$M42,0)</f>
        <v>0</v>
      </c>
    </row>
    <row r="440" spans="1:8" hidden="1" x14ac:dyDescent="0.2">
      <c r="A440" s="96" t="str">
        <f>IF('SkyHouse River Oaks'!A43="Studio",'SkyHouse River Oaks'!B$1,"")</f>
        <v/>
      </c>
      <c r="B440" s="108" t="str">
        <f>IF('SkyHouse River Oaks'!$A43="Studio",'SkyHouse River Oaks'!$A43&amp;"/"&amp;'SkyHouse River Oaks'!$B43,"")</f>
        <v/>
      </c>
      <c r="C440" s="108">
        <f>IF('SkyHouse River Oaks'!$A43="Studio",'SkyHouse River Oaks'!$C43,0)</f>
        <v>0</v>
      </c>
      <c r="D440" s="149">
        <f>IF('SkyHouse River Oaks'!$A43="Studio",'SkyHouse River Oaks'!$D43,0)</f>
        <v>0</v>
      </c>
      <c r="E440" s="150">
        <f t="shared" si="16"/>
        <v>0</v>
      </c>
      <c r="F440" s="150">
        <f>IF('SkyHouse River Oaks'!$A43="Studio",'SkyHouse River Oaks'!$K43,0)</f>
        <v>0</v>
      </c>
      <c r="G440" s="150">
        <f t="shared" si="17"/>
        <v>0</v>
      </c>
      <c r="H440" s="151">
        <f>IF('SkyHouse River Oaks'!$A43="Studio",'SkyHouse River Oaks'!$M43,0)</f>
        <v>0</v>
      </c>
    </row>
    <row r="441" spans="1:8" hidden="1" x14ac:dyDescent="0.2">
      <c r="A441" s="96" t="str">
        <f>IF('SkyHouse River Oaks'!A44="Studio",'SkyHouse River Oaks'!B$1,"")</f>
        <v/>
      </c>
      <c r="B441" s="108" t="str">
        <f>IF('SkyHouse River Oaks'!$A44="Studio",'SkyHouse River Oaks'!$A44&amp;"/"&amp;'SkyHouse River Oaks'!$B44,"")</f>
        <v/>
      </c>
      <c r="C441" s="108">
        <f>IF('SkyHouse River Oaks'!$A44="Studio",'SkyHouse River Oaks'!$C44,0)</f>
        <v>0</v>
      </c>
      <c r="D441" s="149">
        <f>IF('SkyHouse River Oaks'!$A44="Studio",'SkyHouse River Oaks'!$D44,0)</f>
        <v>0</v>
      </c>
      <c r="E441" s="150">
        <f t="shared" si="16"/>
        <v>0</v>
      </c>
      <c r="F441" s="150">
        <f>IF('SkyHouse River Oaks'!$A44="Studio",'SkyHouse River Oaks'!$K44,0)</f>
        <v>0</v>
      </c>
      <c r="G441" s="150">
        <f t="shared" si="17"/>
        <v>0</v>
      </c>
      <c r="H441" s="151">
        <f>IF('SkyHouse River Oaks'!$A44="Studio",'SkyHouse River Oaks'!$M44,0)</f>
        <v>0</v>
      </c>
    </row>
    <row r="442" spans="1:8" hidden="1" x14ac:dyDescent="0.2">
      <c r="A442" s="96" t="str">
        <f>IF('SkyHouse River Oaks'!A45="Studio",'SkyHouse River Oaks'!B$1,"")</f>
        <v/>
      </c>
      <c r="B442" s="108" t="str">
        <f>IF('SkyHouse River Oaks'!$A45="Studio",'SkyHouse River Oaks'!$A45&amp;"/"&amp;'SkyHouse River Oaks'!$B45,"")</f>
        <v/>
      </c>
      <c r="C442" s="108">
        <f>IF('SkyHouse River Oaks'!$A45="Studio",'SkyHouse River Oaks'!$C45,0)</f>
        <v>0</v>
      </c>
      <c r="D442" s="149">
        <f>IF('SkyHouse River Oaks'!$A45="Studio",'SkyHouse River Oaks'!$D45,0)</f>
        <v>0</v>
      </c>
      <c r="E442" s="150">
        <f t="shared" si="16"/>
        <v>0</v>
      </c>
      <c r="F442" s="150">
        <f>IF('SkyHouse River Oaks'!$A45="Studio",'SkyHouse River Oaks'!$K45,0)</f>
        <v>0</v>
      </c>
      <c r="G442" s="150">
        <f t="shared" si="17"/>
        <v>0</v>
      </c>
      <c r="H442" s="151">
        <f>IF('SkyHouse River Oaks'!$A45="Studio",'SkyHouse River Oaks'!$M45,0)</f>
        <v>0</v>
      </c>
    </row>
    <row r="443" spans="1:8" hidden="1" x14ac:dyDescent="0.2">
      <c r="A443" s="96" t="str">
        <f>IF('SkyHouse River Oaks'!A46="Studio",'SkyHouse River Oaks'!B$1,"")</f>
        <v/>
      </c>
      <c r="B443" s="108" t="str">
        <f>IF('SkyHouse River Oaks'!$A46="Studio",'SkyHouse River Oaks'!$A46&amp;"/"&amp;'SkyHouse River Oaks'!$B46,"")</f>
        <v/>
      </c>
      <c r="C443" s="108">
        <f>IF('SkyHouse River Oaks'!$A46="Studio",'SkyHouse River Oaks'!$C46,0)</f>
        <v>0</v>
      </c>
      <c r="D443" s="149">
        <f>IF('SkyHouse River Oaks'!$A46="Studio",'SkyHouse River Oaks'!$D46,0)</f>
        <v>0</v>
      </c>
      <c r="E443" s="150">
        <f t="shared" si="16"/>
        <v>0</v>
      </c>
      <c r="F443" s="150">
        <f>IF('SkyHouse River Oaks'!$A46="Studio",'SkyHouse River Oaks'!$K46,0)</f>
        <v>0</v>
      </c>
      <c r="G443" s="150">
        <f t="shared" si="17"/>
        <v>0</v>
      </c>
      <c r="H443" s="151">
        <f>IF('SkyHouse River Oaks'!$A46="Studio",'SkyHouse River Oaks'!$M46,0)</f>
        <v>0</v>
      </c>
    </row>
    <row r="444" spans="1:8" hidden="1" x14ac:dyDescent="0.2">
      <c r="A444" s="96" t="str">
        <f>IF('SkyHouse River Oaks'!A47="Studio",'SkyHouse River Oaks'!B$1,"")</f>
        <v/>
      </c>
      <c r="B444" s="108" t="str">
        <f>IF('SkyHouse River Oaks'!$A47="Studio",'SkyHouse River Oaks'!$A47&amp;"/"&amp;'SkyHouse River Oaks'!$B47,"")</f>
        <v/>
      </c>
      <c r="C444" s="108">
        <f>IF('SkyHouse River Oaks'!$A47="Studio",'SkyHouse River Oaks'!$C47,0)</f>
        <v>0</v>
      </c>
      <c r="D444" s="149">
        <f>IF('SkyHouse River Oaks'!$A47="Studio",'SkyHouse River Oaks'!$D47,0)</f>
        <v>0</v>
      </c>
      <c r="E444" s="150">
        <f t="shared" si="16"/>
        <v>0</v>
      </c>
      <c r="F444" s="150">
        <f>IF('SkyHouse River Oaks'!$A47="Studio",'SkyHouse River Oaks'!$K47,0)</f>
        <v>0</v>
      </c>
      <c r="G444" s="150">
        <f t="shared" si="17"/>
        <v>0</v>
      </c>
      <c r="H444" s="151">
        <f>IF('SkyHouse River Oaks'!$A47="Studio",'SkyHouse River Oaks'!$M47,0)</f>
        <v>0</v>
      </c>
    </row>
    <row r="445" spans="1:8" hidden="1" x14ac:dyDescent="0.2">
      <c r="A445" s="96" t="str">
        <f>IF('SkyHouse River Oaks'!A48="Studio",'SkyHouse River Oaks'!B$1,"")</f>
        <v/>
      </c>
      <c r="B445" s="108" t="str">
        <f>IF('SkyHouse River Oaks'!$A48="Studio",'SkyHouse River Oaks'!$A48&amp;"/"&amp;'SkyHouse River Oaks'!$B48,"")</f>
        <v/>
      </c>
      <c r="C445" s="108">
        <f>IF('SkyHouse River Oaks'!$A48="Studio",'SkyHouse River Oaks'!$C48,0)</f>
        <v>0</v>
      </c>
      <c r="D445" s="149">
        <f>IF('SkyHouse River Oaks'!$A48="Studio",'SkyHouse River Oaks'!$D48,0)</f>
        <v>0</v>
      </c>
      <c r="E445" s="150">
        <f t="shared" si="16"/>
        <v>0</v>
      </c>
      <c r="F445" s="150">
        <f>IF('SkyHouse River Oaks'!$A48="Studio",'SkyHouse River Oaks'!$K48,0)</f>
        <v>0</v>
      </c>
      <c r="G445" s="150">
        <f t="shared" si="17"/>
        <v>0</v>
      </c>
      <c r="H445" s="151">
        <f>IF('SkyHouse River Oaks'!$A48="Studio",'SkyHouse River Oaks'!$M48,0)</f>
        <v>0</v>
      </c>
    </row>
    <row r="446" spans="1:8" hidden="1" x14ac:dyDescent="0.2">
      <c r="A446" s="96" t="str">
        <f>IF('SkyHouse River Oaks'!A49="Studio",'SkyHouse River Oaks'!B$1,"")</f>
        <v/>
      </c>
      <c r="B446" s="108" t="str">
        <f>IF('SkyHouse River Oaks'!$A49="Studio",'SkyHouse River Oaks'!$A49&amp;"/"&amp;'SkyHouse River Oaks'!$B49,"")</f>
        <v/>
      </c>
      <c r="C446" s="108">
        <f>IF('SkyHouse River Oaks'!$A49="Studio",'SkyHouse River Oaks'!$C49,0)</f>
        <v>0</v>
      </c>
      <c r="D446" s="149">
        <f>IF('SkyHouse River Oaks'!$A49="Studio",'SkyHouse River Oaks'!$D49,0)</f>
        <v>0</v>
      </c>
      <c r="E446" s="150">
        <f t="shared" si="16"/>
        <v>0</v>
      </c>
      <c r="F446" s="150">
        <f>IF('SkyHouse River Oaks'!$A49="Studio",'SkyHouse River Oaks'!$K49,0)</f>
        <v>0</v>
      </c>
      <c r="G446" s="150">
        <f t="shared" si="17"/>
        <v>0</v>
      </c>
      <c r="H446" s="151">
        <f>IF('SkyHouse River Oaks'!$A49="Studio",'SkyHouse River Oaks'!$M49,0)</f>
        <v>0</v>
      </c>
    </row>
    <row r="447" spans="1:8" hidden="1" x14ac:dyDescent="0.2">
      <c r="A447" s="96" t="str">
        <f>IF('SkyHouse River Oaks'!A50="Studio",'SkyHouse River Oaks'!B$1,"")</f>
        <v/>
      </c>
      <c r="B447" s="108" t="str">
        <f>IF('SkyHouse River Oaks'!$A50="Studio",'SkyHouse River Oaks'!$A50&amp;"/"&amp;'SkyHouse River Oaks'!$B50,"")</f>
        <v/>
      </c>
      <c r="C447" s="108">
        <f>IF('SkyHouse River Oaks'!$A50="Studio",'SkyHouse River Oaks'!$C50,0)</f>
        <v>0</v>
      </c>
      <c r="D447" s="149">
        <f>IF('SkyHouse River Oaks'!$A50="Studio",'SkyHouse River Oaks'!$D50,0)</f>
        <v>0</v>
      </c>
      <c r="E447" s="150">
        <f t="shared" si="16"/>
        <v>0</v>
      </c>
      <c r="F447" s="150">
        <f>IF('SkyHouse River Oaks'!$A50="Studio",'SkyHouse River Oaks'!$K50,0)</f>
        <v>0</v>
      </c>
      <c r="G447" s="150">
        <f t="shared" si="17"/>
        <v>0</v>
      </c>
      <c r="H447" s="151">
        <f>IF('SkyHouse River Oaks'!$A50="Studio",'SkyHouse River Oaks'!$M50,0)</f>
        <v>0</v>
      </c>
    </row>
    <row r="448" spans="1:8" hidden="1" x14ac:dyDescent="0.2">
      <c r="A448" s="96" t="str">
        <f>IF('SkyHouse River Oaks'!A51="Studio",'SkyHouse River Oaks'!B$1,"")</f>
        <v/>
      </c>
      <c r="B448" s="108" t="str">
        <f>IF('SkyHouse River Oaks'!$A51="Studio",'SkyHouse River Oaks'!$A51&amp;"/"&amp;'SkyHouse River Oaks'!$B51,"")</f>
        <v/>
      </c>
      <c r="C448" s="108">
        <f>IF('SkyHouse River Oaks'!$A51="Studio",'SkyHouse River Oaks'!$C51,0)</f>
        <v>0</v>
      </c>
      <c r="D448" s="149">
        <f>IF('SkyHouse River Oaks'!$A51="Studio",'SkyHouse River Oaks'!$D51,0)</f>
        <v>0</v>
      </c>
      <c r="E448" s="150">
        <f t="shared" si="16"/>
        <v>0</v>
      </c>
      <c r="F448" s="150">
        <f>IF('SkyHouse River Oaks'!$A51="Studio",'SkyHouse River Oaks'!$K51,0)</f>
        <v>0</v>
      </c>
      <c r="G448" s="150">
        <f t="shared" si="17"/>
        <v>0</v>
      </c>
      <c r="H448" s="151">
        <f>IF('SkyHouse River Oaks'!$A51="Studio",'SkyHouse River Oaks'!$M51,0)</f>
        <v>0</v>
      </c>
    </row>
    <row r="449" spans="1:8" hidden="1" x14ac:dyDescent="0.2">
      <c r="A449" s="96" t="str">
        <f>IF('SkyHouse River Oaks'!A52="Studio",'SkyHouse River Oaks'!B$1,"")</f>
        <v/>
      </c>
      <c r="B449" s="108" t="str">
        <f>IF('SkyHouse River Oaks'!$A52="Studio",'SkyHouse River Oaks'!$A52&amp;"/"&amp;'SkyHouse River Oaks'!$B52,"")</f>
        <v/>
      </c>
      <c r="C449" s="108">
        <f>IF('SkyHouse River Oaks'!$A52="Studio",'SkyHouse River Oaks'!$C52,0)</f>
        <v>0</v>
      </c>
      <c r="D449" s="149">
        <f>IF('SkyHouse River Oaks'!$A52="Studio",'SkyHouse River Oaks'!$D52,0)</f>
        <v>0</v>
      </c>
      <c r="E449" s="150">
        <f t="shared" si="16"/>
        <v>0</v>
      </c>
      <c r="F449" s="150">
        <f>IF('SkyHouse River Oaks'!$A52="Studio",'SkyHouse River Oaks'!$K52,0)</f>
        <v>0</v>
      </c>
      <c r="G449" s="150">
        <f t="shared" si="17"/>
        <v>0</v>
      </c>
      <c r="H449" s="151">
        <f>IF('SkyHouse River Oaks'!$A52="Studio",'SkyHouse River Oaks'!$M52,0)</f>
        <v>0</v>
      </c>
    </row>
    <row r="450" spans="1:8" hidden="1" x14ac:dyDescent="0.2">
      <c r="A450" s="96" t="str">
        <f>IF('SkyHouse River Oaks'!A53="Studio",'SkyHouse River Oaks'!B$1,"")</f>
        <v/>
      </c>
      <c r="B450" s="108" t="str">
        <f>IF('SkyHouse River Oaks'!$A53="Studio",'SkyHouse River Oaks'!$A53&amp;"/"&amp;'SkyHouse River Oaks'!$B53,"")</f>
        <v/>
      </c>
      <c r="C450" s="108">
        <f>IF('SkyHouse River Oaks'!$A53="Studio",'SkyHouse River Oaks'!$C53,0)</f>
        <v>0</v>
      </c>
      <c r="D450" s="149">
        <f>IF('SkyHouse River Oaks'!$A53="Studio",'SkyHouse River Oaks'!$D53,0)</f>
        <v>0</v>
      </c>
      <c r="E450" s="150">
        <f t="shared" si="16"/>
        <v>0</v>
      </c>
      <c r="F450" s="150">
        <f>IF('SkyHouse River Oaks'!$A53="Studio",'SkyHouse River Oaks'!$K53,0)</f>
        <v>0</v>
      </c>
      <c r="G450" s="150">
        <f t="shared" si="17"/>
        <v>0</v>
      </c>
      <c r="H450" s="151">
        <f>IF('SkyHouse River Oaks'!$A53="Studio",'SkyHouse River Oaks'!$M53,0)</f>
        <v>0</v>
      </c>
    </row>
    <row r="451" spans="1:8" hidden="1" x14ac:dyDescent="0.2">
      <c r="A451" s="96" t="str">
        <f>IF('SkyHouse River Oaks'!A54="Studio",'SkyHouse River Oaks'!B$1,"")</f>
        <v/>
      </c>
      <c r="B451" s="108" t="str">
        <f>IF('SkyHouse River Oaks'!$A54="Studio",'SkyHouse River Oaks'!$A54&amp;"/"&amp;'SkyHouse River Oaks'!$B54,"")</f>
        <v/>
      </c>
      <c r="C451" s="108">
        <f>IF('SkyHouse River Oaks'!$A54="Studio",'SkyHouse River Oaks'!$C54,0)</f>
        <v>0</v>
      </c>
      <c r="D451" s="149">
        <f>IF('SkyHouse River Oaks'!$A54="Studio",'SkyHouse River Oaks'!$D54,0)</f>
        <v>0</v>
      </c>
      <c r="E451" s="150">
        <f t="shared" si="16"/>
        <v>0</v>
      </c>
      <c r="F451" s="150">
        <f>IF('SkyHouse River Oaks'!$A54="Studio",'SkyHouse River Oaks'!$K54,0)</f>
        <v>0</v>
      </c>
      <c r="G451" s="150">
        <f t="shared" si="17"/>
        <v>0</v>
      </c>
      <c r="H451" s="151">
        <f>IF('SkyHouse River Oaks'!$A54="Studio",'SkyHouse River Oaks'!$M54,0)</f>
        <v>0</v>
      </c>
    </row>
    <row r="452" spans="1:8" hidden="1" x14ac:dyDescent="0.2">
      <c r="A452" s="96" t="str">
        <f>IF('SkyHouse River Oaks'!A55="Studio",'SkyHouse River Oaks'!B$1,"")</f>
        <v/>
      </c>
      <c r="B452" s="108" t="str">
        <f>IF('SkyHouse River Oaks'!$A55="Studio",'SkyHouse River Oaks'!$A55&amp;"/"&amp;'SkyHouse River Oaks'!$B55,"")</f>
        <v/>
      </c>
      <c r="C452" s="108">
        <f>IF('SkyHouse River Oaks'!$A55="Studio",'SkyHouse River Oaks'!$C55,0)</f>
        <v>0</v>
      </c>
      <c r="D452" s="149">
        <f>IF('SkyHouse River Oaks'!$A55="Studio",'SkyHouse River Oaks'!$D55,0)</f>
        <v>0</v>
      </c>
      <c r="E452" s="150">
        <f t="shared" si="16"/>
        <v>0</v>
      </c>
      <c r="F452" s="150">
        <f>IF('SkyHouse River Oaks'!$A55="Studio",'SkyHouse River Oaks'!$K55,0)</f>
        <v>0</v>
      </c>
      <c r="G452" s="150">
        <f t="shared" si="17"/>
        <v>0</v>
      </c>
      <c r="H452" s="151">
        <f>IF('SkyHouse River Oaks'!$A55="Studio",'SkyHouse River Oaks'!$M55,0)</f>
        <v>0</v>
      </c>
    </row>
    <row r="453" spans="1:8" hidden="1" x14ac:dyDescent="0.2">
      <c r="A453" s="96" t="str">
        <f>IF('SkyHouse River Oaks'!A56="Studio",'SkyHouse River Oaks'!B$1,"")</f>
        <v/>
      </c>
      <c r="B453" s="108" t="str">
        <f>IF('SkyHouse River Oaks'!$A56="Studio",'SkyHouse River Oaks'!$A56&amp;"/"&amp;'SkyHouse River Oaks'!$B56,"")</f>
        <v/>
      </c>
      <c r="C453" s="108">
        <f>IF('SkyHouse River Oaks'!$A56="Studio",'SkyHouse River Oaks'!$C56,0)</f>
        <v>0</v>
      </c>
      <c r="D453" s="149">
        <f>IF('SkyHouse River Oaks'!$A56="Studio",'SkyHouse River Oaks'!$D56,0)</f>
        <v>0</v>
      </c>
      <c r="E453" s="150">
        <f t="shared" si="16"/>
        <v>0</v>
      </c>
      <c r="F453" s="150">
        <f>IF('SkyHouse River Oaks'!$A56="Studio",'SkyHouse River Oaks'!$K56,0)</f>
        <v>0</v>
      </c>
      <c r="G453" s="150">
        <f t="shared" si="17"/>
        <v>0</v>
      </c>
      <c r="H453" s="151">
        <f>IF('SkyHouse River Oaks'!$A56="Studio",'SkyHouse River Oaks'!$M56,0)</f>
        <v>0</v>
      </c>
    </row>
    <row r="454" spans="1:8" hidden="1" x14ac:dyDescent="0.2">
      <c r="A454" s="96" t="str">
        <f>IF('SkyHouse River Oaks'!A57="Studio",'SkyHouse River Oaks'!B$1,"")</f>
        <v/>
      </c>
      <c r="B454" s="108" t="str">
        <f>IF('SkyHouse River Oaks'!$A57="Studio",'SkyHouse River Oaks'!$A57&amp;"/"&amp;'SkyHouse River Oaks'!$B57,"")</f>
        <v/>
      </c>
      <c r="C454" s="108">
        <f>IF('SkyHouse River Oaks'!$A57="Studio",'SkyHouse River Oaks'!$C57,0)</f>
        <v>0</v>
      </c>
      <c r="D454" s="149">
        <f>IF('SkyHouse River Oaks'!$A57="Studio",'SkyHouse River Oaks'!$D57,0)</f>
        <v>0</v>
      </c>
      <c r="E454" s="150">
        <f t="shared" si="16"/>
        <v>0</v>
      </c>
      <c r="F454" s="150">
        <f>IF('SkyHouse River Oaks'!$A57="Studio",'SkyHouse River Oaks'!$K57,0)</f>
        <v>0</v>
      </c>
      <c r="G454" s="150">
        <f t="shared" si="17"/>
        <v>0</v>
      </c>
      <c r="H454" s="151">
        <f>IF('SkyHouse River Oaks'!$A57="Studio",'SkyHouse River Oaks'!$M57,0)</f>
        <v>0</v>
      </c>
    </row>
    <row r="455" spans="1:8" hidden="1" x14ac:dyDescent="0.2">
      <c r="A455" s="96" t="str">
        <f>IF('SkyHouse River Oaks'!A58="Studio",'SkyHouse River Oaks'!B$1,"")</f>
        <v/>
      </c>
      <c r="B455" s="108" t="str">
        <f>IF('SkyHouse River Oaks'!$A58="Studio",'SkyHouse River Oaks'!$A58&amp;"/"&amp;'SkyHouse River Oaks'!$B58,"")</f>
        <v/>
      </c>
      <c r="C455" s="108">
        <f>IF('SkyHouse River Oaks'!$A58="Studio",'SkyHouse River Oaks'!$C58,0)</f>
        <v>0</v>
      </c>
      <c r="D455" s="149">
        <f>IF('SkyHouse River Oaks'!$A58="Studio",'SkyHouse River Oaks'!$D58,0)</f>
        <v>0</v>
      </c>
      <c r="E455" s="150">
        <f t="shared" si="16"/>
        <v>0</v>
      </c>
      <c r="F455" s="150">
        <f>IF('SkyHouse River Oaks'!$A58="Studio",'SkyHouse River Oaks'!$K58,0)</f>
        <v>0</v>
      </c>
      <c r="G455" s="150">
        <f t="shared" si="17"/>
        <v>0</v>
      </c>
      <c r="H455" s="151">
        <f>IF('SkyHouse River Oaks'!$A58="Studio",'SkyHouse River Oaks'!$M58,0)</f>
        <v>0</v>
      </c>
    </row>
    <row r="456" spans="1:8" hidden="1" x14ac:dyDescent="0.2">
      <c r="A456" s="96" t="str">
        <f>IF('SkyHouse River Oaks'!A59="Studio",'SkyHouse River Oaks'!B$1,"")</f>
        <v/>
      </c>
      <c r="B456" s="108" t="str">
        <f>IF('SkyHouse River Oaks'!$A59="Studio",'SkyHouse River Oaks'!$A59&amp;"/"&amp;'SkyHouse River Oaks'!$B59,"")</f>
        <v/>
      </c>
      <c r="C456" s="108">
        <f>IF('SkyHouse River Oaks'!$A59="Studio",'SkyHouse River Oaks'!$C59,0)</f>
        <v>0</v>
      </c>
      <c r="D456" s="149">
        <f>IF('SkyHouse River Oaks'!$A59="Studio",'SkyHouse River Oaks'!$D59,0)</f>
        <v>0</v>
      </c>
      <c r="E456" s="150">
        <f t="shared" si="16"/>
        <v>0</v>
      </c>
      <c r="F456" s="150">
        <f>IF('SkyHouse River Oaks'!$A59="Studio",'SkyHouse River Oaks'!$K59,0)</f>
        <v>0</v>
      </c>
      <c r="G456" s="150">
        <f t="shared" si="17"/>
        <v>0</v>
      </c>
      <c r="H456" s="151">
        <f>IF('SkyHouse River Oaks'!$A59="Studio",'SkyHouse River Oaks'!$M59,0)</f>
        <v>0</v>
      </c>
    </row>
    <row r="457" spans="1:8" hidden="1" x14ac:dyDescent="0.2">
      <c r="A457" s="96" t="str">
        <f>IF('SkyHouse River Oaks'!A60="Studio",'SkyHouse River Oaks'!B$1,"")</f>
        <v/>
      </c>
      <c r="B457" s="108" t="str">
        <f>IF('SkyHouse River Oaks'!$A60="Studio",'SkyHouse River Oaks'!$A60&amp;"/"&amp;'SkyHouse River Oaks'!$B60,"")</f>
        <v/>
      </c>
      <c r="C457" s="108">
        <f>IF('SkyHouse River Oaks'!$A60="Studio",'SkyHouse River Oaks'!$C60,0)</f>
        <v>0</v>
      </c>
      <c r="D457" s="149">
        <f>IF('SkyHouse River Oaks'!$A60="Studio",'SkyHouse River Oaks'!$D60,0)</f>
        <v>0</v>
      </c>
      <c r="E457" s="150">
        <f t="shared" si="16"/>
        <v>0</v>
      </c>
      <c r="F457" s="150">
        <f>IF('SkyHouse River Oaks'!$A60="Studio",'SkyHouse River Oaks'!$K60,0)</f>
        <v>0</v>
      </c>
      <c r="G457" s="150">
        <f t="shared" si="17"/>
        <v>0</v>
      </c>
      <c r="H457" s="151">
        <f>IF('SkyHouse River Oaks'!$A60="Studio",'SkyHouse River Oaks'!$M60,0)</f>
        <v>0</v>
      </c>
    </row>
    <row r="458" spans="1:8" hidden="1" x14ac:dyDescent="0.2">
      <c r="A458" s="96" t="str">
        <f>IF('SkyHouse River Oaks'!A61="Studio",'SkyHouse River Oaks'!B$1,"")</f>
        <v/>
      </c>
      <c r="B458" s="108" t="str">
        <f>IF('SkyHouse River Oaks'!$A61="Studio",'SkyHouse River Oaks'!$A61&amp;"/"&amp;'SkyHouse River Oaks'!$B61,"")</f>
        <v/>
      </c>
      <c r="C458" s="108">
        <f>IF('SkyHouse River Oaks'!$A61="Studio",'SkyHouse River Oaks'!$C61,0)</f>
        <v>0</v>
      </c>
      <c r="D458" s="149">
        <f>IF('SkyHouse River Oaks'!$A61="Studio",'SkyHouse River Oaks'!$D61,0)</f>
        <v>0</v>
      </c>
      <c r="E458" s="150">
        <f t="shared" si="16"/>
        <v>0</v>
      </c>
      <c r="F458" s="150">
        <f>IF('SkyHouse River Oaks'!$A61="Studio",'SkyHouse River Oaks'!$K61,0)</f>
        <v>0</v>
      </c>
      <c r="G458" s="150">
        <f t="shared" si="17"/>
        <v>0</v>
      </c>
      <c r="H458" s="151">
        <f>IF('SkyHouse River Oaks'!$A61="Studio",'SkyHouse River Oaks'!$M61,0)</f>
        <v>0</v>
      </c>
    </row>
    <row r="459" spans="1:8" hidden="1" x14ac:dyDescent="0.2">
      <c r="A459" s="96" t="str">
        <f>IF('SkyHouse River Oaks'!A62="Studio",'SkyHouse River Oaks'!B$1,"")</f>
        <v/>
      </c>
      <c r="B459" s="108" t="str">
        <f>IF('SkyHouse River Oaks'!$A62="Studio",'SkyHouse River Oaks'!$A62&amp;"/"&amp;'SkyHouse River Oaks'!$B62,"")</f>
        <v/>
      </c>
      <c r="C459" s="108">
        <f>IF('SkyHouse River Oaks'!$A62="Studio",'SkyHouse River Oaks'!$C62,0)</f>
        <v>0</v>
      </c>
      <c r="D459" s="149">
        <f>IF('SkyHouse River Oaks'!$A62="Studio",'SkyHouse River Oaks'!$D62,0)</f>
        <v>0</v>
      </c>
      <c r="E459" s="150">
        <f t="shared" si="16"/>
        <v>0</v>
      </c>
      <c r="F459" s="150">
        <f>IF('SkyHouse River Oaks'!$A62="Studio",'SkyHouse River Oaks'!$K62,0)</f>
        <v>0</v>
      </c>
      <c r="G459" s="150">
        <f t="shared" si="17"/>
        <v>0</v>
      </c>
      <c r="H459" s="151">
        <f>IF('SkyHouse River Oaks'!$A62="Studio",'SkyHouse River Oaks'!$M62,0)</f>
        <v>0</v>
      </c>
    </row>
    <row r="460" spans="1:8" hidden="1" x14ac:dyDescent="0.2">
      <c r="A460" s="96" t="str">
        <f>IF('SkyHouse River Oaks'!A63="Studio",'SkyHouse River Oaks'!B$1,"")</f>
        <v/>
      </c>
      <c r="B460" s="108" t="str">
        <f>IF('SkyHouse River Oaks'!$A63="Studio",'SkyHouse River Oaks'!$A63&amp;"/"&amp;'SkyHouse River Oaks'!$B63,"")</f>
        <v/>
      </c>
      <c r="C460" s="108">
        <f>IF('SkyHouse River Oaks'!$A63="Studio",'SkyHouse River Oaks'!$C63,0)</f>
        <v>0</v>
      </c>
      <c r="D460" s="149">
        <f>IF('SkyHouse River Oaks'!$A63="Studio",'SkyHouse River Oaks'!$D63,0)</f>
        <v>0</v>
      </c>
      <c r="E460" s="150">
        <f t="shared" si="16"/>
        <v>0</v>
      </c>
      <c r="F460" s="150">
        <f>IF('SkyHouse River Oaks'!$A63="Studio",'SkyHouse River Oaks'!$K63,0)</f>
        <v>0</v>
      </c>
      <c r="G460" s="150">
        <f t="shared" si="17"/>
        <v>0</v>
      </c>
      <c r="H460" s="151">
        <f>IF('SkyHouse River Oaks'!$A63="Studio",'SkyHouse River Oaks'!$M63,0)</f>
        <v>0</v>
      </c>
    </row>
    <row r="461" spans="1:8" hidden="1" x14ac:dyDescent="0.2">
      <c r="A461" s="96" t="str">
        <f>IF('SkyHouse River Oaks'!A64="Studio",'SkyHouse River Oaks'!B$1,"")</f>
        <v/>
      </c>
      <c r="B461" s="108" t="str">
        <f>IF('SkyHouse River Oaks'!$A64="Studio",'SkyHouse River Oaks'!$A64&amp;"/"&amp;'SkyHouse River Oaks'!$B64,"")</f>
        <v/>
      </c>
      <c r="C461" s="108">
        <f>IF('SkyHouse River Oaks'!$A64="Studio",'SkyHouse River Oaks'!$C64,0)</f>
        <v>0</v>
      </c>
      <c r="D461" s="149">
        <f>IF('SkyHouse River Oaks'!$A64="Studio",'SkyHouse River Oaks'!$D64,0)</f>
        <v>0</v>
      </c>
      <c r="E461" s="150">
        <f t="shared" si="16"/>
        <v>0</v>
      </c>
      <c r="F461" s="150">
        <f>IF('SkyHouse River Oaks'!$A64="Studio",'SkyHouse River Oaks'!$K64,0)</f>
        <v>0</v>
      </c>
      <c r="G461" s="150">
        <f t="shared" si="17"/>
        <v>0</v>
      </c>
      <c r="H461" s="151">
        <f>IF('SkyHouse River Oaks'!$A64="Studio",'SkyHouse River Oaks'!$M64,0)</f>
        <v>0</v>
      </c>
    </row>
    <row r="462" spans="1:8" hidden="1" x14ac:dyDescent="0.2">
      <c r="A462" s="96" t="str">
        <f>IF('SkyHouse River Oaks'!A65="Studio",'SkyHouse River Oaks'!B$1,"")</f>
        <v/>
      </c>
      <c r="B462" s="108" t="str">
        <f>IF('SkyHouse River Oaks'!$A65="Studio",'SkyHouse River Oaks'!$A65&amp;"/"&amp;'SkyHouse River Oaks'!$B65,"")</f>
        <v/>
      </c>
      <c r="C462" s="108">
        <f>IF('SkyHouse River Oaks'!$A65="Studio",'SkyHouse River Oaks'!$C65,0)</f>
        <v>0</v>
      </c>
      <c r="D462" s="149">
        <f>IF('SkyHouse River Oaks'!$A65="Studio",'SkyHouse River Oaks'!$D65,0)</f>
        <v>0</v>
      </c>
      <c r="E462" s="150">
        <f t="shared" si="16"/>
        <v>0</v>
      </c>
      <c r="F462" s="150">
        <f>IF('SkyHouse River Oaks'!$A65="Studio",'SkyHouse River Oaks'!$K65,0)</f>
        <v>0</v>
      </c>
      <c r="G462" s="150">
        <f t="shared" si="17"/>
        <v>0</v>
      </c>
      <c r="H462" s="151">
        <f>IF('SkyHouse River Oaks'!$A65="Studio",'SkyHouse River Oaks'!$M65,0)</f>
        <v>0</v>
      </c>
    </row>
    <row r="463" spans="1:8" hidden="1" x14ac:dyDescent="0.2">
      <c r="A463" s="96" t="str">
        <f>IF('SkyHouse River Oaks'!A66="Studio",'SkyHouse River Oaks'!B$1,"")</f>
        <v/>
      </c>
      <c r="B463" s="108" t="str">
        <f>IF('SkyHouse River Oaks'!$A66="Studio",'SkyHouse River Oaks'!$A66&amp;"/"&amp;'SkyHouse River Oaks'!$B66,"")</f>
        <v/>
      </c>
      <c r="C463" s="108">
        <f>IF('SkyHouse River Oaks'!$A66="Studio",'SkyHouse River Oaks'!$C66,0)</f>
        <v>0</v>
      </c>
      <c r="D463" s="149">
        <f>IF('SkyHouse River Oaks'!$A66="Studio",'SkyHouse River Oaks'!$D66,0)</f>
        <v>0</v>
      </c>
      <c r="E463" s="150">
        <f t="shared" si="16"/>
        <v>0</v>
      </c>
      <c r="F463" s="150">
        <f>IF('SkyHouse River Oaks'!$A66="Studio",'SkyHouse River Oaks'!$K66,0)</f>
        <v>0</v>
      </c>
      <c r="G463" s="150">
        <f t="shared" si="17"/>
        <v>0</v>
      </c>
      <c r="H463" s="151">
        <f>IF('SkyHouse River Oaks'!$A66="Studio",'SkyHouse River Oaks'!$M66,0)</f>
        <v>0</v>
      </c>
    </row>
    <row r="464" spans="1:8" hidden="1" x14ac:dyDescent="0.2">
      <c r="A464" s="96" t="str">
        <f>IF('SkyHouse River Oaks'!A67="Studio",'SkyHouse River Oaks'!B$1,"")</f>
        <v/>
      </c>
      <c r="B464" s="108" t="str">
        <f>IF('SkyHouse River Oaks'!$A67="Studio",'SkyHouse River Oaks'!$A67&amp;"/"&amp;'SkyHouse River Oaks'!$B67,"")</f>
        <v/>
      </c>
      <c r="C464" s="108">
        <f>IF('SkyHouse River Oaks'!$A67="Studio",'SkyHouse River Oaks'!$C67,0)</f>
        <v>0</v>
      </c>
      <c r="D464" s="149">
        <f>IF('SkyHouse River Oaks'!$A67="Studio",'SkyHouse River Oaks'!$D67,0)</f>
        <v>0</v>
      </c>
      <c r="E464" s="150">
        <f t="shared" si="16"/>
        <v>0</v>
      </c>
      <c r="F464" s="150">
        <f>IF('SkyHouse River Oaks'!$A67="Studio",'SkyHouse River Oaks'!$K67,0)</f>
        <v>0</v>
      </c>
      <c r="G464" s="150">
        <f t="shared" si="17"/>
        <v>0</v>
      </c>
      <c r="H464" s="151">
        <f>IF('SkyHouse River Oaks'!$A67="Studio",'SkyHouse River Oaks'!$M67,0)</f>
        <v>0</v>
      </c>
    </row>
    <row r="465" spans="1:8" hidden="1" x14ac:dyDescent="0.2">
      <c r="A465" s="96" t="str">
        <f>IF('SkyHouse River Oaks'!A68="Studio",'SkyHouse River Oaks'!B$1,"")</f>
        <v/>
      </c>
      <c r="B465" s="108" t="str">
        <f>IF('SkyHouse River Oaks'!$A68="Studio",'SkyHouse River Oaks'!$A68&amp;"/"&amp;'SkyHouse River Oaks'!$B68,"")</f>
        <v/>
      </c>
      <c r="C465" s="108">
        <f>IF('SkyHouse River Oaks'!$A68="Studio",'SkyHouse River Oaks'!$C68,0)</f>
        <v>0</v>
      </c>
      <c r="D465" s="149">
        <f>IF('SkyHouse River Oaks'!$A68="Studio",'SkyHouse River Oaks'!$D68,0)</f>
        <v>0</v>
      </c>
      <c r="E465" s="150">
        <f t="shared" si="16"/>
        <v>0</v>
      </c>
      <c r="F465" s="150">
        <f>IF('SkyHouse River Oaks'!$A68="Studio",'SkyHouse River Oaks'!$K68,0)</f>
        <v>0</v>
      </c>
      <c r="G465" s="150">
        <f t="shared" si="17"/>
        <v>0</v>
      </c>
      <c r="H465" s="151">
        <f>IF('SkyHouse River Oaks'!$A68="Studio",'SkyHouse River Oaks'!$M68,0)</f>
        <v>0</v>
      </c>
    </row>
    <row r="466" spans="1:8" hidden="1" x14ac:dyDescent="0.2">
      <c r="A466" s="96" t="str">
        <f>IF('SkyHouse River Oaks'!A69="Studio",'SkyHouse River Oaks'!B$1,"")</f>
        <v/>
      </c>
      <c r="B466" s="108" t="str">
        <f>IF('SkyHouse River Oaks'!$A69="Studio",'SkyHouse River Oaks'!$A69&amp;"/"&amp;'SkyHouse River Oaks'!$B69,"")</f>
        <v/>
      </c>
      <c r="C466" s="108">
        <f>IF('SkyHouse River Oaks'!$A69="Studio",'SkyHouse River Oaks'!$C69,0)</f>
        <v>0</v>
      </c>
      <c r="D466" s="149">
        <f>IF('SkyHouse River Oaks'!$A69="Studio",'SkyHouse River Oaks'!$D69,0)</f>
        <v>0</v>
      </c>
      <c r="E466" s="150">
        <f t="shared" si="16"/>
        <v>0</v>
      </c>
      <c r="F466" s="150">
        <f>IF('SkyHouse River Oaks'!$A69="Studio",'SkyHouse River Oaks'!$K69,0)</f>
        <v>0</v>
      </c>
      <c r="G466" s="150">
        <f t="shared" si="17"/>
        <v>0</v>
      </c>
      <c r="H466" s="151">
        <f>IF('SkyHouse River Oaks'!$A69="Studio",'SkyHouse River Oaks'!$M69,0)</f>
        <v>0</v>
      </c>
    </row>
    <row r="467" spans="1:8" hidden="1" x14ac:dyDescent="0.2">
      <c r="A467" s="96" t="str">
        <f>IF('SkyHouse River Oaks'!A70="Studio",'SkyHouse River Oaks'!B$1,"")</f>
        <v/>
      </c>
      <c r="B467" s="108" t="str">
        <f>IF('SkyHouse River Oaks'!$A70="Studio",'SkyHouse River Oaks'!$A70&amp;"/"&amp;'SkyHouse River Oaks'!$B70,"")</f>
        <v/>
      </c>
      <c r="C467" s="108">
        <f>IF('SkyHouse River Oaks'!$A70="Studio",'SkyHouse River Oaks'!$C70,0)</f>
        <v>0</v>
      </c>
      <c r="D467" s="149">
        <f>IF('SkyHouse River Oaks'!$A70="Studio",'SkyHouse River Oaks'!$D70,0)</f>
        <v>0</v>
      </c>
      <c r="E467" s="150">
        <f t="shared" si="16"/>
        <v>0</v>
      </c>
      <c r="F467" s="150">
        <f>IF('SkyHouse River Oaks'!$A70="Studio",'SkyHouse River Oaks'!$K70,0)</f>
        <v>0</v>
      </c>
      <c r="G467" s="150">
        <f t="shared" si="17"/>
        <v>0</v>
      </c>
      <c r="H467" s="151">
        <f>IF('SkyHouse River Oaks'!$A70="Studio",'SkyHouse River Oaks'!$M70,0)</f>
        <v>0</v>
      </c>
    </row>
    <row r="468" spans="1:8" hidden="1" x14ac:dyDescent="0.2">
      <c r="A468" s="96" t="str">
        <f>IF('SkyHouse River Oaks'!A71="Studio",'SkyHouse River Oaks'!B$1,"")</f>
        <v/>
      </c>
      <c r="B468" s="108" t="str">
        <f>IF('SkyHouse River Oaks'!$A71="Studio",'SkyHouse River Oaks'!$A71&amp;"/"&amp;'SkyHouse River Oaks'!$B71,"")</f>
        <v/>
      </c>
      <c r="C468" s="108">
        <f>IF('SkyHouse River Oaks'!$A71="Studio",'SkyHouse River Oaks'!$C71,0)</f>
        <v>0</v>
      </c>
      <c r="D468" s="149">
        <f>IF('SkyHouse River Oaks'!$A71="Studio",'SkyHouse River Oaks'!$D71,0)</f>
        <v>0</v>
      </c>
      <c r="E468" s="150">
        <f t="shared" si="16"/>
        <v>0</v>
      </c>
      <c r="F468" s="150">
        <f>IF('SkyHouse River Oaks'!$A71="Studio",'SkyHouse River Oaks'!$K71,0)</f>
        <v>0</v>
      </c>
      <c r="G468" s="150">
        <f t="shared" si="17"/>
        <v>0</v>
      </c>
      <c r="H468" s="151">
        <f>IF('SkyHouse River Oaks'!$A71="Studio",'SkyHouse River Oaks'!$M71,0)</f>
        <v>0</v>
      </c>
    </row>
    <row r="469" spans="1:8" hidden="1" x14ac:dyDescent="0.2">
      <c r="A469" s="96" t="str">
        <f>IF('SkyHouse River Oaks'!A72="Studio",'SkyHouse River Oaks'!B$1,"")</f>
        <v/>
      </c>
      <c r="B469" s="108" t="str">
        <f>IF('SkyHouse River Oaks'!$A72="Studio",'SkyHouse River Oaks'!$A72&amp;"/"&amp;'SkyHouse River Oaks'!$B72,"")</f>
        <v/>
      </c>
      <c r="C469" s="108">
        <f>IF('SkyHouse River Oaks'!$A72="Studio",'SkyHouse River Oaks'!$C72,0)</f>
        <v>0</v>
      </c>
      <c r="D469" s="149">
        <f>IF('SkyHouse River Oaks'!$A72="Studio",'SkyHouse River Oaks'!$D72,0)</f>
        <v>0</v>
      </c>
      <c r="E469" s="150">
        <f t="shared" si="16"/>
        <v>0</v>
      </c>
      <c r="F469" s="150">
        <f>IF('SkyHouse River Oaks'!$A72="Studio",'SkyHouse River Oaks'!$K72,0)</f>
        <v>0</v>
      </c>
      <c r="G469" s="150">
        <f t="shared" si="17"/>
        <v>0</v>
      </c>
      <c r="H469" s="151">
        <f>IF('SkyHouse River Oaks'!$A72="Studio",'SkyHouse River Oaks'!$M72,0)</f>
        <v>0</v>
      </c>
    </row>
    <row r="470" spans="1:8" hidden="1" x14ac:dyDescent="0.2">
      <c r="A470" s="96" t="str">
        <f>IF('SkyHouse River Oaks'!A73="Studio",'SkyHouse River Oaks'!B$1,"")</f>
        <v/>
      </c>
      <c r="B470" s="108" t="str">
        <f>IF('SkyHouse River Oaks'!$A73="Studio",'SkyHouse River Oaks'!$A73&amp;"/"&amp;'SkyHouse River Oaks'!$B73,"")</f>
        <v/>
      </c>
      <c r="C470" s="108">
        <f>IF('SkyHouse River Oaks'!$A73="Studio",'SkyHouse River Oaks'!$C73,0)</f>
        <v>0</v>
      </c>
      <c r="D470" s="149">
        <f>IF('SkyHouse River Oaks'!$A73="Studio",'SkyHouse River Oaks'!$D73,0)</f>
        <v>0</v>
      </c>
      <c r="E470" s="150">
        <f t="shared" si="16"/>
        <v>0</v>
      </c>
      <c r="F470" s="150">
        <f>IF('SkyHouse River Oaks'!$A73="Studio",'SkyHouse River Oaks'!$K73,0)</f>
        <v>0</v>
      </c>
      <c r="G470" s="150">
        <f t="shared" si="17"/>
        <v>0</v>
      </c>
      <c r="H470" s="151">
        <f>IF('SkyHouse River Oaks'!$A73="Studio",'SkyHouse River Oaks'!$M73,0)</f>
        <v>0</v>
      </c>
    </row>
    <row r="471" spans="1:8" hidden="1" x14ac:dyDescent="0.2">
      <c r="A471" s="96" t="str">
        <f>IF('SkyHouse River Oaks'!A74="Studio",'SkyHouse River Oaks'!B$1,"")</f>
        <v/>
      </c>
      <c r="B471" s="108" t="str">
        <f>IF('SkyHouse River Oaks'!$A74="Studio",'SkyHouse River Oaks'!$A74&amp;"/"&amp;'SkyHouse River Oaks'!$B74,"")</f>
        <v/>
      </c>
      <c r="C471" s="108">
        <f>IF('SkyHouse River Oaks'!$A74="Studio",'SkyHouse River Oaks'!$C74,0)</f>
        <v>0</v>
      </c>
      <c r="D471" s="149">
        <f>IF('SkyHouse River Oaks'!$A74="Studio",'SkyHouse River Oaks'!$D74,0)</f>
        <v>0</v>
      </c>
      <c r="E471" s="150">
        <f t="shared" si="16"/>
        <v>0</v>
      </c>
      <c r="F471" s="150">
        <f>IF('SkyHouse River Oaks'!$A74="Studio",'SkyHouse River Oaks'!$K74,0)</f>
        <v>0</v>
      </c>
      <c r="G471" s="150">
        <f t="shared" si="17"/>
        <v>0</v>
      </c>
      <c r="H471" s="151">
        <f>IF('SkyHouse River Oaks'!$A74="Studio",'SkyHouse River Oaks'!$M74,0)</f>
        <v>0</v>
      </c>
    </row>
    <row r="472" spans="1:8" hidden="1" x14ac:dyDescent="0.2">
      <c r="A472" s="96" t="str">
        <f>IF('SkyHouse River Oaks'!A75="Studio",'SkyHouse River Oaks'!B$1,"")</f>
        <v/>
      </c>
      <c r="B472" s="108" t="str">
        <f>IF('SkyHouse River Oaks'!$A75="Studio",'SkyHouse River Oaks'!$A75&amp;"/"&amp;'SkyHouse River Oaks'!$B75,"")</f>
        <v/>
      </c>
      <c r="C472" s="108">
        <f>IF('SkyHouse River Oaks'!$A75="Studio",'SkyHouse River Oaks'!$C75,0)</f>
        <v>0</v>
      </c>
      <c r="D472" s="149">
        <f>IF('SkyHouse River Oaks'!$A75="Studio",'SkyHouse River Oaks'!$D75,0)</f>
        <v>0</v>
      </c>
      <c r="E472" s="150">
        <f t="shared" si="16"/>
        <v>0</v>
      </c>
      <c r="F472" s="150">
        <f>IF('SkyHouse River Oaks'!$A75="Studio",'SkyHouse River Oaks'!$K75,0)</f>
        <v>0</v>
      </c>
      <c r="G472" s="150">
        <f t="shared" si="17"/>
        <v>0</v>
      </c>
      <c r="H472" s="151">
        <f>IF('SkyHouse River Oaks'!$A75="Studio",'SkyHouse River Oaks'!$M75,0)</f>
        <v>0</v>
      </c>
    </row>
    <row r="473" spans="1:8" hidden="1" x14ac:dyDescent="0.2">
      <c r="A473" s="96" t="str">
        <f>IF('SkyHouse River Oaks'!A76="Studio",'SkyHouse River Oaks'!B$1,"")</f>
        <v/>
      </c>
      <c r="B473" s="108" t="str">
        <f>IF('SkyHouse River Oaks'!$A76="Studio",'SkyHouse River Oaks'!$A76&amp;"/"&amp;'SkyHouse River Oaks'!$B76,"")</f>
        <v/>
      </c>
      <c r="C473" s="108">
        <f>IF('SkyHouse River Oaks'!$A76="Studio",'SkyHouse River Oaks'!$C76,0)</f>
        <v>0</v>
      </c>
      <c r="D473" s="149">
        <f>IF('SkyHouse River Oaks'!$A76="Studio",'SkyHouse River Oaks'!$D76,0)</f>
        <v>0</v>
      </c>
      <c r="E473" s="150">
        <f t="shared" si="16"/>
        <v>0</v>
      </c>
      <c r="F473" s="150">
        <f>IF('SkyHouse River Oaks'!$A76="Studio",'SkyHouse River Oaks'!$K76,0)</f>
        <v>0</v>
      </c>
      <c r="G473" s="150">
        <f t="shared" si="17"/>
        <v>0</v>
      </c>
      <c r="H473" s="151">
        <f>IF('SkyHouse River Oaks'!$A76="Studio",'SkyHouse River Oaks'!$M76,0)</f>
        <v>0</v>
      </c>
    </row>
    <row r="474" spans="1:8" hidden="1" x14ac:dyDescent="0.2">
      <c r="A474" s="96" t="str">
        <f>IF('SkyHouse River Oaks'!A77="Studio",'SkyHouse River Oaks'!B$1,"")</f>
        <v/>
      </c>
      <c r="B474" s="108" t="str">
        <f>IF('SkyHouse River Oaks'!$A77="Studio",'SkyHouse River Oaks'!$A77&amp;"/"&amp;'SkyHouse River Oaks'!$B77,"")</f>
        <v/>
      </c>
      <c r="C474" s="108">
        <f>IF('SkyHouse River Oaks'!$A77="Studio",'SkyHouse River Oaks'!$C77,0)</f>
        <v>0</v>
      </c>
      <c r="D474" s="149">
        <f>IF('SkyHouse River Oaks'!$A77="Studio",'SkyHouse River Oaks'!$D77,0)</f>
        <v>0</v>
      </c>
      <c r="E474" s="150">
        <f t="shared" si="16"/>
        <v>0</v>
      </c>
      <c r="F474" s="150">
        <f>IF('SkyHouse River Oaks'!$A77="Studio",'SkyHouse River Oaks'!$K77,0)</f>
        <v>0</v>
      </c>
      <c r="G474" s="150">
        <f t="shared" si="17"/>
        <v>0</v>
      </c>
      <c r="H474" s="151">
        <f>IF('SkyHouse River Oaks'!$A77="Studio",'SkyHouse River Oaks'!$M77,0)</f>
        <v>0</v>
      </c>
    </row>
    <row r="475" spans="1:8" x14ac:dyDescent="0.2">
      <c r="A475" s="96" t="str">
        <f>IF('SkyHouse River Oaks'!A33="Studio",'SkyHouse River Oaks'!B$1,"")</f>
        <v>SkyHouse River Oaks</v>
      </c>
      <c r="B475" s="108" t="str">
        <f>IF('SkyHouse River Oaks'!$A33="Studio",'SkyHouse River Oaks'!$A33&amp;"/"&amp;'SkyHouse River Oaks'!$B33,"")</f>
        <v>Studio/1</v>
      </c>
      <c r="C475" s="108">
        <f>IF('SkyHouse River Oaks'!$A33="Studio",'SkyHouse River Oaks'!$C33,0)</f>
        <v>42</v>
      </c>
      <c r="D475" s="149">
        <f>IF('SkyHouse River Oaks'!$A33="Studio",'SkyHouse River Oaks'!$D33,0)</f>
        <v>627</v>
      </c>
      <c r="E475" s="150">
        <f t="shared" si="16"/>
        <v>26334</v>
      </c>
      <c r="F475" s="150">
        <f>IF('SkyHouse River Oaks'!$A33="Studio",'SkyHouse River Oaks'!$K33,0)</f>
        <v>1183</v>
      </c>
      <c r="G475" s="150">
        <f t="shared" si="17"/>
        <v>49686</v>
      </c>
      <c r="H475" s="151">
        <f>IF('SkyHouse River Oaks'!$A33="Studio",'SkyHouse River Oaks'!$M33,0)</f>
        <v>1.8867623604465709</v>
      </c>
    </row>
    <row r="476" spans="1:8" x14ac:dyDescent="0.2">
      <c r="A476" s="96" t="str">
        <f>IF('The McAdams'!A33="Studio",'The McAdams'!B$1,"")</f>
        <v>The McAdams Memorial City</v>
      </c>
      <c r="B476" s="108" t="str">
        <f>IF('The McAdams'!$A33="Studio",'The McAdams'!$A33&amp;"/"&amp;'The McAdams'!$B33,"")</f>
        <v>Studio/1</v>
      </c>
      <c r="C476" s="108">
        <f>IF('The McAdams'!$A33="Studio",'The McAdams'!$C33,0)</f>
        <v>1</v>
      </c>
      <c r="D476" s="149">
        <f>IF('The McAdams'!$A33="Studio",'The McAdams'!$D33,0)</f>
        <v>645</v>
      </c>
      <c r="E476" s="150">
        <f t="shared" si="16"/>
        <v>645</v>
      </c>
      <c r="F476" s="150">
        <f>IF('The McAdams'!$A33="Studio",'The McAdams'!$K33,0)</f>
        <v>1488.3333333333333</v>
      </c>
      <c r="G476" s="150">
        <f t="shared" si="17"/>
        <v>1488.3333333333333</v>
      </c>
      <c r="H476" s="151">
        <f>IF('The McAdams'!$A33="Studio",'The McAdams'!$M33,0)</f>
        <v>2.3074935400516794</v>
      </c>
    </row>
    <row r="477" spans="1:8" x14ac:dyDescent="0.2">
      <c r="A477" s="96" t="str">
        <f>IF('The McCarthy'!A34="Studio",'The McCarthy'!$B$1,"")</f>
        <v>The McCarthy</v>
      </c>
      <c r="B477" s="108" t="str">
        <f>IF('The McCarthy'!$A34="Studio",'The McCarthy'!$A34&amp;"/"&amp;'The McCarthy'!$B34,"")</f>
        <v>Studio/1</v>
      </c>
      <c r="C477" s="108">
        <f>IF('The McCarthy'!$A34="Studio",'The McCarthy'!$C34,0)</f>
        <v>2</v>
      </c>
      <c r="D477" s="149">
        <f>IF('The McCarthy'!$A34="Studio",'The McCarthy'!$D34,0)</f>
        <v>748</v>
      </c>
      <c r="E477" s="150">
        <f t="shared" si="16"/>
        <v>1496</v>
      </c>
      <c r="F477" s="150">
        <f>IF('The McCarthy'!$A34="Studio",'The McCarthy'!$K34,0)</f>
        <v>1529.6666666666667</v>
      </c>
      <c r="G477" s="150">
        <f t="shared" si="17"/>
        <v>3059.3333333333335</v>
      </c>
      <c r="H477" s="151">
        <f>IF('The McCarthy'!$A34="Studio",'The McCarthy'!$M34,0)</f>
        <v>2.0450089126559714</v>
      </c>
    </row>
    <row r="478" spans="1:8" hidden="1" x14ac:dyDescent="0.2">
      <c r="A478" s="96" t="str">
        <f>IF('The McAdams'!A34="Studio",'The McAdams'!B$1,"")</f>
        <v/>
      </c>
      <c r="B478" s="108" t="str">
        <f>IF('The McAdams'!$A34="Studio",'The McAdams'!$A34&amp;"/"&amp;'The McAdams'!$B34,"")</f>
        <v/>
      </c>
      <c r="C478" s="108">
        <f>IF('The McAdams'!$A34="Studio",'The McAdams'!$C34,0)</f>
        <v>0</v>
      </c>
      <c r="D478" s="149">
        <f>IF('The McAdams'!$A34="Studio",'The McAdams'!$D34,0)</f>
        <v>0</v>
      </c>
      <c r="E478" s="150">
        <f t="shared" ref="E478:E511" si="18">IF(ISERROR(C478*D478),0,(C478*D478))</f>
        <v>0</v>
      </c>
      <c r="F478" s="150">
        <f>IF('The McAdams'!$A34="Studio",'The McAdams'!$K34,0)</f>
        <v>0</v>
      </c>
      <c r="G478" s="150">
        <f t="shared" ref="G478:G511" si="19">C478*F478</f>
        <v>0</v>
      </c>
      <c r="H478" s="151">
        <f>IF('The McAdams'!$A34="Studio",'The McAdams'!$M34,0)</f>
        <v>0</v>
      </c>
    </row>
    <row r="479" spans="1:8" hidden="1" x14ac:dyDescent="0.2">
      <c r="A479" s="96" t="str">
        <f>IF('The McAdams'!A35="Studio",'The McAdams'!B$1,"")</f>
        <v/>
      </c>
      <c r="B479" s="108" t="str">
        <f>IF('The McAdams'!$A35="Studio",'The McAdams'!$A35&amp;"/"&amp;'The McAdams'!$B35,"")</f>
        <v/>
      </c>
      <c r="C479" s="108">
        <f>IF('The McAdams'!$A35="Studio",'The McAdams'!$C35,0)</f>
        <v>0</v>
      </c>
      <c r="D479" s="149">
        <f>IF('The McAdams'!$A35="Studio",'The McAdams'!$D35,0)</f>
        <v>0</v>
      </c>
      <c r="E479" s="150">
        <f t="shared" si="18"/>
        <v>0</v>
      </c>
      <c r="F479" s="150">
        <f>IF('The McAdams'!$A35="Studio",'The McAdams'!$K35,0)</f>
        <v>0</v>
      </c>
      <c r="G479" s="150">
        <f t="shared" si="19"/>
        <v>0</v>
      </c>
      <c r="H479" s="151">
        <f>IF('The McAdams'!$A35="Studio",'The McAdams'!$M35,0)</f>
        <v>0</v>
      </c>
    </row>
    <row r="480" spans="1:8" hidden="1" x14ac:dyDescent="0.2">
      <c r="A480" s="96" t="str">
        <f>IF('The McAdams'!A36="Studio",'The McAdams'!B$1,"")</f>
        <v/>
      </c>
      <c r="B480" s="108" t="str">
        <f>IF('The McAdams'!$A36="Studio",'The McAdams'!$A36&amp;"/"&amp;'The McAdams'!$B36,"")</f>
        <v/>
      </c>
      <c r="C480" s="108">
        <f>IF('The McAdams'!$A36="Studio",'The McAdams'!$C36,0)</f>
        <v>0</v>
      </c>
      <c r="D480" s="149">
        <f>IF('The McAdams'!$A36="Studio",'The McAdams'!$D36,0)</f>
        <v>0</v>
      </c>
      <c r="E480" s="150">
        <f t="shared" si="18"/>
        <v>0</v>
      </c>
      <c r="F480" s="150">
        <f>IF('The McAdams'!$A36="Studio",'The McAdams'!$K36,0)</f>
        <v>0</v>
      </c>
      <c r="G480" s="150">
        <f t="shared" si="19"/>
        <v>0</v>
      </c>
      <c r="H480" s="151">
        <f>IF('The McAdams'!$A36="Studio",'The McAdams'!$M36,0)</f>
        <v>0</v>
      </c>
    </row>
    <row r="481" spans="1:8" hidden="1" x14ac:dyDescent="0.2">
      <c r="A481" s="96" t="str">
        <f>IF('The McAdams'!A37="Studio",'The McAdams'!B$1,"")</f>
        <v/>
      </c>
      <c r="B481" s="108" t="str">
        <f>IF('The McAdams'!$A37="Studio",'The McAdams'!$A37&amp;"/"&amp;'The McAdams'!$B37,"")</f>
        <v/>
      </c>
      <c r="C481" s="108">
        <f>IF('The McAdams'!$A37="Studio",'The McAdams'!$C37,0)</f>
        <v>0</v>
      </c>
      <c r="D481" s="149">
        <f>IF('The McAdams'!$A37="Studio",'The McAdams'!$D37,0)</f>
        <v>0</v>
      </c>
      <c r="E481" s="150">
        <f t="shared" si="18"/>
        <v>0</v>
      </c>
      <c r="F481" s="150">
        <f>IF('The McAdams'!$A37="Studio",'The McAdams'!$K37,0)</f>
        <v>0</v>
      </c>
      <c r="G481" s="150">
        <f t="shared" si="19"/>
        <v>0</v>
      </c>
      <c r="H481" s="151">
        <f>IF('The McAdams'!$A37="Studio",'The McAdams'!$M37,0)</f>
        <v>0</v>
      </c>
    </row>
    <row r="482" spans="1:8" hidden="1" x14ac:dyDescent="0.2">
      <c r="A482" s="96" t="str">
        <f>IF('The McAdams'!A38="Studio",'The McAdams'!B$1,"")</f>
        <v/>
      </c>
      <c r="B482" s="108" t="str">
        <f>IF('The McAdams'!$A38="Studio",'The McAdams'!$A38&amp;"/"&amp;'The McAdams'!$B38,"")</f>
        <v/>
      </c>
      <c r="C482" s="108">
        <f>IF('The McAdams'!$A38="Studio",'The McAdams'!$C38,0)</f>
        <v>0</v>
      </c>
      <c r="D482" s="149">
        <f>IF('The McAdams'!$A38="Studio",'The McAdams'!$D38,0)</f>
        <v>0</v>
      </c>
      <c r="E482" s="150">
        <f t="shared" si="18"/>
        <v>0</v>
      </c>
      <c r="F482" s="150">
        <f>IF('The McAdams'!$A38="Studio",'The McAdams'!$K38,0)</f>
        <v>0</v>
      </c>
      <c r="G482" s="150">
        <f t="shared" si="19"/>
        <v>0</v>
      </c>
      <c r="H482" s="151">
        <f>IF('The McAdams'!$A38="Studio",'The McAdams'!$M38,0)</f>
        <v>0</v>
      </c>
    </row>
    <row r="483" spans="1:8" hidden="1" x14ac:dyDescent="0.2">
      <c r="A483" s="96" t="str">
        <f>IF('The McAdams'!A39="Studio",'The McAdams'!B$1,"")</f>
        <v/>
      </c>
      <c r="B483" s="108" t="str">
        <f>IF('The McAdams'!$A39="Studio",'The McAdams'!$A39&amp;"/"&amp;'The McAdams'!$B39,"")</f>
        <v/>
      </c>
      <c r="C483" s="108">
        <f>IF('The McAdams'!$A39="Studio",'The McAdams'!$C39,0)</f>
        <v>0</v>
      </c>
      <c r="D483" s="149">
        <f>IF('The McAdams'!$A39="Studio",'The McAdams'!$D39,0)</f>
        <v>0</v>
      </c>
      <c r="E483" s="150">
        <f t="shared" si="18"/>
        <v>0</v>
      </c>
      <c r="F483" s="150">
        <f>IF('The McAdams'!$A39="Studio",'The McAdams'!$K39,0)</f>
        <v>0</v>
      </c>
      <c r="G483" s="150">
        <f t="shared" si="19"/>
        <v>0</v>
      </c>
      <c r="H483" s="151">
        <f>IF('The McAdams'!$A39="Studio",'The McAdams'!$M39,0)</f>
        <v>0</v>
      </c>
    </row>
    <row r="484" spans="1:8" hidden="1" x14ac:dyDescent="0.2">
      <c r="A484" s="96" t="str">
        <f>IF('The McAdams'!A40="Studio",'The McAdams'!B$1,"")</f>
        <v/>
      </c>
      <c r="B484" s="108" t="str">
        <f>IF('The McAdams'!$A40="Studio",'The McAdams'!$A40&amp;"/"&amp;'The McAdams'!$B40,"")</f>
        <v/>
      </c>
      <c r="C484" s="108">
        <f>IF('The McAdams'!$A40="Studio",'The McAdams'!$C40,0)</f>
        <v>0</v>
      </c>
      <c r="D484" s="149">
        <f>IF('The McAdams'!$A40="Studio",'The McAdams'!$D40,0)</f>
        <v>0</v>
      </c>
      <c r="E484" s="150">
        <f t="shared" si="18"/>
        <v>0</v>
      </c>
      <c r="F484" s="150">
        <f>IF('The McAdams'!$A40="Studio",'The McAdams'!$K40,0)</f>
        <v>0</v>
      </c>
      <c r="G484" s="150">
        <f t="shared" si="19"/>
        <v>0</v>
      </c>
      <c r="H484" s="151">
        <f>IF('The McAdams'!$A40="Studio",'The McAdams'!$M40,0)</f>
        <v>0</v>
      </c>
    </row>
    <row r="485" spans="1:8" hidden="1" x14ac:dyDescent="0.2">
      <c r="A485" s="96" t="str">
        <f>IF('The McAdams'!A41="Studio",'The McAdams'!B$1,"")</f>
        <v/>
      </c>
      <c r="B485" s="108" t="str">
        <f>IF('The McAdams'!$A41="Studio",'The McAdams'!$A41&amp;"/"&amp;'The McAdams'!$B41,"")</f>
        <v/>
      </c>
      <c r="C485" s="108">
        <f>IF('The McAdams'!$A41="Studio",'The McAdams'!$C41,0)</f>
        <v>0</v>
      </c>
      <c r="D485" s="149">
        <f>IF('The McAdams'!$A41="Studio",'The McAdams'!$D41,0)</f>
        <v>0</v>
      </c>
      <c r="E485" s="150">
        <f t="shared" si="18"/>
        <v>0</v>
      </c>
      <c r="F485" s="150">
        <f>IF('The McAdams'!$A41="Studio",'The McAdams'!$K41,0)</f>
        <v>0</v>
      </c>
      <c r="G485" s="150">
        <f t="shared" si="19"/>
        <v>0</v>
      </c>
      <c r="H485" s="151">
        <f>IF('The McAdams'!$A41="Studio",'The McAdams'!$M41,0)</f>
        <v>0</v>
      </c>
    </row>
    <row r="486" spans="1:8" hidden="1" x14ac:dyDescent="0.2">
      <c r="A486" s="96" t="str">
        <f>IF('The McAdams'!A42="Studio",'The McAdams'!B$1,"")</f>
        <v/>
      </c>
      <c r="B486" s="108" t="str">
        <f>IF('The McAdams'!$A42="Studio",'The McAdams'!$A42&amp;"/"&amp;'The McAdams'!$B42,"")</f>
        <v/>
      </c>
      <c r="C486" s="108">
        <f>IF('The McAdams'!$A42="Studio",'The McAdams'!$C42,0)</f>
        <v>0</v>
      </c>
      <c r="D486" s="149">
        <f>IF('The McAdams'!$A42="Studio",'The McAdams'!$D42,0)</f>
        <v>0</v>
      </c>
      <c r="E486" s="150">
        <f t="shared" si="18"/>
        <v>0</v>
      </c>
      <c r="F486" s="150">
        <f>IF('The McAdams'!$A42="Studio",'The McAdams'!$K42,0)</f>
        <v>0</v>
      </c>
      <c r="G486" s="150">
        <f t="shared" si="19"/>
        <v>0</v>
      </c>
      <c r="H486" s="151">
        <f>IF('The McAdams'!$A42="Studio",'The McAdams'!$M42,0)</f>
        <v>0</v>
      </c>
    </row>
    <row r="487" spans="1:8" hidden="1" x14ac:dyDescent="0.2">
      <c r="A487" s="96" t="str">
        <f>IF('The McAdams'!A43="Studio",'The McAdams'!B$1,"")</f>
        <v/>
      </c>
      <c r="B487" s="108" t="str">
        <f>IF('The McAdams'!$A43="Studio",'The McAdams'!$A43&amp;"/"&amp;'The McAdams'!$B43,"")</f>
        <v/>
      </c>
      <c r="C487" s="108">
        <f>IF('The McAdams'!$A43="Studio",'The McAdams'!$C43,0)</f>
        <v>0</v>
      </c>
      <c r="D487" s="149">
        <f>IF('The McAdams'!$A43="Studio",'The McAdams'!$D43,0)</f>
        <v>0</v>
      </c>
      <c r="E487" s="150">
        <f t="shared" si="18"/>
        <v>0</v>
      </c>
      <c r="F487" s="150">
        <f>IF('The McAdams'!$A43="Studio",'The McAdams'!$K43,0)</f>
        <v>0</v>
      </c>
      <c r="G487" s="150">
        <f t="shared" si="19"/>
        <v>0</v>
      </c>
      <c r="H487" s="151">
        <f>IF('The McAdams'!$A43="Studio",'The McAdams'!$M43,0)</f>
        <v>0</v>
      </c>
    </row>
    <row r="488" spans="1:8" hidden="1" x14ac:dyDescent="0.2">
      <c r="A488" s="96" t="str">
        <f>IF('The McAdams'!A44="Studio",'The McAdams'!B$1,"")</f>
        <v/>
      </c>
      <c r="B488" s="108" t="str">
        <f>IF('The McAdams'!$A44="Studio",'The McAdams'!$A44&amp;"/"&amp;'The McAdams'!$B44,"")</f>
        <v/>
      </c>
      <c r="C488" s="108">
        <f>IF('The McAdams'!$A44="Studio",'The McAdams'!$C44,0)</f>
        <v>0</v>
      </c>
      <c r="D488" s="149">
        <f>IF('The McAdams'!$A44="Studio",'The McAdams'!$D44,0)</f>
        <v>0</v>
      </c>
      <c r="E488" s="150">
        <f t="shared" si="18"/>
        <v>0</v>
      </c>
      <c r="F488" s="150">
        <f>IF('The McAdams'!$A44="Studio",'The McAdams'!$K44,0)</f>
        <v>0</v>
      </c>
      <c r="G488" s="150">
        <f t="shared" si="19"/>
        <v>0</v>
      </c>
      <c r="H488" s="151">
        <f>IF('The McAdams'!$A44="Studio",'The McAdams'!$M44,0)</f>
        <v>0</v>
      </c>
    </row>
    <row r="489" spans="1:8" hidden="1" x14ac:dyDescent="0.2">
      <c r="A489" s="96" t="str">
        <f>IF('The McAdams'!A45="Studio",'The McAdams'!B$1,"")</f>
        <v/>
      </c>
      <c r="B489" s="108" t="str">
        <f>IF('The McAdams'!$A45="Studio",'The McAdams'!$A45&amp;"/"&amp;'The McAdams'!$B45,"")</f>
        <v/>
      </c>
      <c r="C489" s="108">
        <f>IF('The McAdams'!$A45="Studio",'The McAdams'!$C45,0)</f>
        <v>0</v>
      </c>
      <c r="D489" s="149">
        <f>IF('The McAdams'!$A45="Studio",'The McAdams'!$D45,0)</f>
        <v>0</v>
      </c>
      <c r="E489" s="150">
        <f t="shared" si="18"/>
        <v>0</v>
      </c>
      <c r="F489" s="150">
        <f>IF('The McAdams'!$A45="Studio",'The McAdams'!$K45,0)</f>
        <v>0</v>
      </c>
      <c r="G489" s="150">
        <f t="shared" si="19"/>
        <v>0</v>
      </c>
      <c r="H489" s="151">
        <f>IF('The McAdams'!$A45="Studio",'The McAdams'!$M45,0)</f>
        <v>0</v>
      </c>
    </row>
    <row r="490" spans="1:8" hidden="1" x14ac:dyDescent="0.2">
      <c r="A490" s="96" t="str">
        <f>IF('The McAdams'!A46="Studio",'The McAdams'!B$1,"")</f>
        <v/>
      </c>
      <c r="B490" s="108" t="str">
        <f>IF('The McAdams'!$A46="Studio",'The McAdams'!$A46&amp;"/"&amp;'The McAdams'!$B46,"")</f>
        <v/>
      </c>
      <c r="C490" s="108">
        <f>IF('The McAdams'!$A46="Studio",'The McAdams'!$C46,0)</f>
        <v>0</v>
      </c>
      <c r="D490" s="149">
        <f>IF('The McAdams'!$A46="Studio",'The McAdams'!$D46,0)</f>
        <v>0</v>
      </c>
      <c r="E490" s="150">
        <f t="shared" si="18"/>
        <v>0</v>
      </c>
      <c r="F490" s="150">
        <f>IF('The McAdams'!$A46="Studio",'The McAdams'!$K46,0)</f>
        <v>0</v>
      </c>
      <c r="G490" s="150">
        <f t="shared" si="19"/>
        <v>0</v>
      </c>
      <c r="H490" s="151">
        <f>IF('The McAdams'!$A46="Studio",'The McAdams'!$M46,0)</f>
        <v>0</v>
      </c>
    </row>
    <row r="491" spans="1:8" hidden="1" x14ac:dyDescent="0.2">
      <c r="A491" s="96" t="str">
        <f>IF('The McAdams'!A47="Studio",'The McAdams'!B$1,"")</f>
        <v/>
      </c>
      <c r="B491" s="108" t="str">
        <f>IF('The McAdams'!$A47="Studio",'The McAdams'!$A47&amp;"/"&amp;'The McAdams'!$B47,"")</f>
        <v/>
      </c>
      <c r="C491" s="108">
        <f>IF('The McAdams'!$A47="Studio",'The McAdams'!$C47,0)</f>
        <v>0</v>
      </c>
      <c r="D491" s="149">
        <f>IF('The McAdams'!$A47="Studio",'The McAdams'!$D47,0)</f>
        <v>0</v>
      </c>
      <c r="E491" s="150">
        <f t="shared" si="18"/>
        <v>0</v>
      </c>
      <c r="F491" s="150">
        <f>IF('The McAdams'!$A47="Studio",'The McAdams'!$K47,0)</f>
        <v>0</v>
      </c>
      <c r="G491" s="150">
        <f t="shared" si="19"/>
        <v>0</v>
      </c>
      <c r="H491" s="151">
        <f>IF('The McAdams'!$A47="Studio",'The McAdams'!$M47,0)</f>
        <v>0</v>
      </c>
    </row>
    <row r="492" spans="1:8" hidden="1" x14ac:dyDescent="0.2">
      <c r="A492" s="96" t="str">
        <f>IF('The McAdams'!A48="Studio",'The McAdams'!B$1,"")</f>
        <v/>
      </c>
      <c r="B492" s="108" t="str">
        <f>IF('The McAdams'!$A48="Studio",'The McAdams'!$A48&amp;"/"&amp;'The McAdams'!$B48,"")</f>
        <v/>
      </c>
      <c r="C492" s="108">
        <f>IF('The McAdams'!$A48="Studio",'The McAdams'!$C48,0)</f>
        <v>0</v>
      </c>
      <c r="D492" s="149">
        <f>IF('The McAdams'!$A48="Studio",'The McAdams'!$D48,0)</f>
        <v>0</v>
      </c>
      <c r="E492" s="150">
        <f t="shared" si="18"/>
        <v>0</v>
      </c>
      <c r="F492" s="150">
        <f>IF('The McAdams'!$A48="Studio",'The McAdams'!$K48,0)</f>
        <v>0</v>
      </c>
      <c r="G492" s="150">
        <f t="shared" si="19"/>
        <v>0</v>
      </c>
      <c r="H492" s="151">
        <f>IF('The McAdams'!$A48="Studio",'The McAdams'!$M48,0)</f>
        <v>0</v>
      </c>
    </row>
    <row r="493" spans="1:8" hidden="1" x14ac:dyDescent="0.2">
      <c r="A493" s="96" t="str">
        <f>IF('The McAdams'!A49="Studio",'The McAdams'!B$1,"")</f>
        <v/>
      </c>
      <c r="B493" s="108" t="str">
        <f>IF('The McAdams'!$A49="Studio",'The McAdams'!$A49&amp;"/"&amp;'The McAdams'!$B49,"")</f>
        <v/>
      </c>
      <c r="C493" s="108">
        <f>IF('The McAdams'!$A49="Studio",'The McAdams'!$C49,0)</f>
        <v>0</v>
      </c>
      <c r="D493" s="149">
        <f>IF('The McAdams'!$A49="Studio",'The McAdams'!$D49,0)</f>
        <v>0</v>
      </c>
      <c r="E493" s="150">
        <f t="shared" si="18"/>
        <v>0</v>
      </c>
      <c r="F493" s="150">
        <f>IF('The McAdams'!$A49="Studio",'The McAdams'!$K49,0)</f>
        <v>0</v>
      </c>
      <c r="G493" s="150">
        <f t="shared" si="19"/>
        <v>0</v>
      </c>
      <c r="H493" s="151">
        <f>IF('The McAdams'!$A49="Studio",'The McAdams'!$M49,0)</f>
        <v>0</v>
      </c>
    </row>
    <row r="494" spans="1:8" hidden="1" x14ac:dyDescent="0.2">
      <c r="A494" s="96" t="str">
        <f>IF('The McAdams'!A50="Studio",'The McAdams'!B$1,"")</f>
        <v/>
      </c>
      <c r="B494" s="108" t="str">
        <f>IF('The McAdams'!$A50="Studio",'The McAdams'!$A50&amp;"/"&amp;'The McAdams'!$B50,"")</f>
        <v/>
      </c>
      <c r="C494" s="108">
        <f>IF('The McAdams'!$A50="Studio",'The McAdams'!$C50,0)</f>
        <v>0</v>
      </c>
      <c r="D494" s="149">
        <f>IF('The McAdams'!$A50="Studio",'The McAdams'!$D50,0)</f>
        <v>0</v>
      </c>
      <c r="E494" s="150">
        <f t="shared" si="18"/>
        <v>0</v>
      </c>
      <c r="F494" s="150">
        <f>IF('The McAdams'!$A50="Studio",'The McAdams'!$K50,0)</f>
        <v>0</v>
      </c>
      <c r="G494" s="150">
        <f t="shared" si="19"/>
        <v>0</v>
      </c>
      <c r="H494" s="151">
        <f>IF('The McAdams'!$A50="Studio",'The McAdams'!$M50,0)</f>
        <v>0</v>
      </c>
    </row>
    <row r="495" spans="1:8" hidden="1" x14ac:dyDescent="0.2">
      <c r="A495" s="96" t="str">
        <f>IF('The McAdams'!A51="Studio",'The McAdams'!B$1,"")</f>
        <v/>
      </c>
      <c r="B495" s="108" t="str">
        <f>IF('The McAdams'!$A51="Studio",'The McAdams'!$A51&amp;"/"&amp;'The McAdams'!$B51,"")</f>
        <v/>
      </c>
      <c r="C495" s="108">
        <f>IF('The McAdams'!$A51="Studio",'The McAdams'!$C51,0)</f>
        <v>0</v>
      </c>
      <c r="D495" s="149">
        <f>IF('The McAdams'!$A51="Studio",'The McAdams'!$D51,0)</f>
        <v>0</v>
      </c>
      <c r="E495" s="150">
        <f t="shared" si="18"/>
        <v>0</v>
      </c>
      <c r="F495" s="150">
        <f>IF('The McAdams'!$A51="Studio",'The McAdams'!$K51,0)</f>
        <v>0</v>
      </c>
      <c r="G495" s="150">
        <f t="shared" si="19"/>
        <v>0</v>
      </c>
      <c r="H495" s="151">
        <f>IF('The McAdams'!$A51="Studio",'The McAdams'!$M51,0)</f>
        <v>0</v>
      </c>
    </row>
    <row r="496" spans="1:8" hidden="1" x14ac:dyDescent="0.2">
      <c r="A496" s="96" t="str">
        <f>IF('The McAdams'!A52="Studio",'The McAdams'!B$1,"")</f>
        <v/>
      </c>
      <c r="B496" s="108" t="str">
        <f>IF('The McAdams'!$A52="Studio",'The McAdams'!$A52&amp;"/"&amp;'The McAdams'!$B52,"")</f>
        <v/>
      </c>
      <c r="C496" s="108">
        <f>IF('The McAdams'!$A52="Studio",'The McAdams'!$C52,0)</f>
        <v>0</v>
      </c>
      <c r="D496" s="149">
        <f>IF('The McAdams'!$A52="Studio",'The McAdams'!$D52,0)</f>
        <v>0</v>
      </c>
      <c r="E496" s="150">
        <f>IF(ISERROR(C496*D496),0,(C496*D496))</f>
        <v>0</v>
      </c>
      <c r="F496" s="150">
        <f>IF('The McAdams'!$A52="Studio",'The McAdams'!$K52,0)</f>
        <v>0</v>
      </c>
      <c r="G496" s="150">
        <f>C496*F496</f>
        <v>0</v>
      </c>
      <c r="H496" s="151">
        <f>IF('The McAdams'!$A52="Studio",'The McAdams'!$M52,0)</f>
        <v>0</v>
      </c>
    </row>
    <row r="497" spans="1:8" hidden="1" x14ac:dyDescent="0.2">
      <c r="A497" s="96" t="str">
        <f>IF('The McAdams'!A53="Studio",'The McAdams'!B$1,"")</f>
        <v/>
      </c>
      <c r="B497" s="108" t="str">
        <f>IF('The McAdams'!$A53="Studio",'The McAdams'!$A53&amp;"/"&amp;'The McAdams'!$B53,"")</f>
        <v/>
      </c>
      <c r="C497" s="108">
        <f>IF('The McAdams'!$A53="Studio",'The McAdams'!$C53,0)</f>
        <v>0</v>
      </c>
      <c r="D497" s="149">
        <f>IF('The McAdams'!$A53="Studio",'The McAdams'!$D53,0)</f>
        <v>0</v>
      </c>
      <c r="E497" s="150">
        <f t="shared" si="18"/>
        <v>0</v>
      </c>
      <c r="F497" s="150">
        <f>IF('The McAdams'!$A53="Studio",'The McAdams'!$K53,0)</f>
        <v>0</v>
      </c>
      <c r="G497" s="150">
        <f t="shared" si="19"/>
        <v>0</v>
      </c>
      <c r="H497" s="151">
        <f>IF('The McAdams'!$A53="Studio",'The McAdams'!$M53,0)</f>
        <v>0</v>
      </c>
    </row>
    <row r="498" spans="1:8" hidden="1" x14ac:dyDescent="0.2">
      <c r="A498" s="96" t="str">
        <f>IF('The McAdams'!A54="Studio",'The McAdams'!B$1,"")</f>
        <v/>
      </c>
      <c r="B498" s="108" t="str">
        <f>IF('The McAdams'!$A54="Studio",'The McAdams'!$A54&amp;"/"&amp;'The McAdams'!$B54,"")</f>
        <v/>
      </c>
      <c r="C498" s="108">
        <f>IF('The McAdams'!$A54="Studio",'The McAdams'!$C54,0)</f>
        <v>0</v>
      </c>
      <c r="D498" s="149">
        <f>IF('The McAdams'!$A54="Studio",'The McAdams'!$D54,0)</f>
        <v>0</v>
      </c>
      <c r="E498" s="150">
        <f t="shared" si="18"/>
        <v>0</v>
      </c>
      <c r="F498" s="150">
        <f>IF('The McAdams'!$A54="Studio",'The McAdams'!$K54,0)</f>
        <v>0</v>
      </c>
      <c r="G498" s="150">
        <f t="shared" si="19"/>
        <v>0</v>
      </c>
      <c r="H498" s="151">
        <f>IF('The McAdams'!$A54="Studio",'The McAdams'!$M54,0)</f>
        <v>0</v>
      </c>
    </row>
    <row r="499" spans="1:8" hidden="1" x14ac:dyDescent="0.2">
      <c r="A499" s="96" t="str">
        <f>IF('The McAdams'!A55="Studio",'The McAdams'!B$1,"")</f>
        <v/>
      </c>
      <c r="B499" s="108" t="str">
        <f>IF('The McAdams'!$A55="Studio",'The McAdams'!$A55&amp;"/"&amp;'The McAdams'!$B55,"")</f>
        <v/>
      </c>
      <c r="C499" s="108">
        <f>IF('The McAdams'!$A55="Studio",'The McAdams'!$C55,0)</f>
        <v>0</v>
      </c>
      <c r="D499" s="149">
        <f>IF('The McAdams'!$A55="Studio",'The McAdams'!$D55,0)</f>
        <v>0</v>
      </c>
      <c r="E499" s="150">
        <f t="shared" si="18"/>
        <v>0</v>
      </c>
      <c r="F499" s="150">
        <f>IF('The McAdams'!$A55="Studio",'The McAdams'!$K55,0)</f>
        <v>0</v>
      </c>
      <c r="G499" s="150">
        <f t="shared" si="19"/>
        <v>0</v>
      </c>
      <c r="H499" s="151">
        <f>IF('The McAdams'!$A55="Studio",'The McAdams'!$M55,0)</f>
        <v>0</v>
      </c>
    </row>
    <row r="500" spans="1:8" hidden="1" x14ac:dyDescent="0.2">
      <c r="A500" s="96" t="str">
        <f>IF('The McAdams'!A56="Studio",'The McAdams'!B$1,"")</f>
        <v/>
      </c>
      <c r="B500" s="108" t="str">
        <f>IF('The McAdams'!$A56="Studio",'The McAdams'!$A56&amp;"/"&amp;'The McAdams'!$B56,"")</f>
        <v/>
      </c>
      <c r="C500" s="108">
        <f>IF('The McAdams'!$A56="Studio",'The McAdams'!$C56,0)</f>
        <v>0</v>
      </c>
      <c r="D500" s="149">
        <f>IF('The McAdams'!$A56="Studio",'The McAdams'!$D56,0)</f>
        <v>0</v>
      </c>
      <c r="E500" s="150">
        <f t="shared" si="18"/>
        <v>0</v>
      </c>
      <c r="F500" s="150">
        <f>IF('The McAdams'!$A56="Studio",'The McAdams'!$K56,0)</f>
        <v>0</v>
      </c>
      <c r="G500" s="150">
        <f t="shared" si="19"/>
        <v>0</v>
      </c>
      <c r="H500" s="151">
        <f>IF('The McAdams'!$A56="Studio",'The McAdams'!$M56,0)</f>
        <v>0</v>
      </c>
    </row>
    <row r="501" spans="1:8" hidden="1" x14ac:dyDescent="0.2">
      <c r="A501" s="96" t="str">
        <f>IF('The McAdams'!A57="Studio",'The McAdams'!B$1,"")</f>
        <v/>
      </c>
      <c r="B501" s="108" t="str">
        <f>IF('The McAdams'!$A57="Studio",'The McAdams'!$A57&amp;"/"&amp;'The McAdams'!$B57,"")</f>
        <v/>
      </c>
      <c r="C501" s="108">
        <f>IF('The McAdams'!$A57="Studio",'The McAdams'!$C57,0)</f>
        <v>0</v>
      </c>
      <c r="D501" s="149">
        <f>IF('The McAdams'!$A57="Studio",'The McAdams'!$D57,0)</f>
        <v>0</v>
      </c>
      <c r="E501" s="150">
        <f t="shared" si="18"/>
        <v>0</v>
      </c>
      <c r="F501" s="150">
        <f>IF('The McAdams'!$A57="Studio",'The McAdams'!$K57,0)</f>
        <v>0</v>
      </c>
      <c r="G501" s="150">
        <f t="shared" si="19"/>
        <v>0</v>
      </c>
      <c r="H501" s="151">
        <f>IF('The McAdams'!$A57="Studio",'The McAdams'!$M57,0)</f>
        <v>0</v>
      </c>
    </row>
    <row r="502" spans="1:8" hidden="1" x14ac:dyDescent="0.2">
      <c r="A502" s="96" t="str">
        <f>IF('The McAdams'!A58="Studio",'The McAdams'!B$1,"")</f>
        <v/>
      </c>
      <c r="B502" s="108" t="str">
        <f>IF('The McAdams'!$A58="Studio",'The McAdams'!$A58&amp;"/"&amp;'The McAdams'!$B58,"")</f>
        <v/>
      </c>
      <c r="C502" s="108">
        <f>IF('The McAdams'!$A58="Studio",'The McAdams'!$C58,0)</f>
        <v>0</v>
      </c>
      <c r="D502" s="149">
        <f>IF('The McAdams'!$A58="Studio",'The McAdams'!$D58,0)</f>
        <v>0</v>
      </c>
      <c r="E502" s="150">
        <f t="shared" si="18"/>
        <v>0</v>
      </c>
      <c r="F502" s="150">
        <f>IF('The McAdams'!$A58="Studio",'The McAdams'!$K58,0)</f>
        <v>0</v>
      </c>
      <c r="G502" s="150">
        <f t="shared" si="19"/>
        <v>0</v>
      </c>
      <c r="H502" s="151">
        <f>IF('The McAdams'!$A58="Studio",'The McAdams'!$M58,0)</f>
        <v>0</v>
      </c>
    </row>
    <row r="503" spans="1:8" hidden="1" x14ac:dyDescent="0.2">
      <c r="A503" s="96" t="str">
        <f>IF('The McAdams'!A59="Studio",'The McAdams'!B$1,"")</f>
        <v/>
      </c>
      <c r="B503" s="108" t="str">
        <f>IF('The McAdams'!$A59="Studio",'The McAdams'!$A59&amp;"/"&amp;'The McAdams'!$B59,"")</f>
        <v/>
      </c>
      <c r="C503" s="108">
        <f>IF('The McAdams'!$A59="Studio",'The McAdams'!$C59,0)</f>
        <v>0</v>
      </c>
      <c r="D503" s="149">
        <f>IF('The McAdams'!$A59="Studio",'The McAdams'!$D59,0)</f>
        <v>0</v>
      </c>
      <c r="E503" s="150">
        <f t="shared" si="18"/>
        <v>0</v>
      </c>
      <c r="F503" s="150">
        <f>IF('The McAdams'!$A59="Studio",'The McAdams'!$K59,0)</f>
        <v>0</v>
      </c>
      <c r="G503" s="150">
        <f t="shared" si="19"/>
        <v>0</v>
      </c>
      <c r="H503" s="151">
        <f>IF('The McAdams'!$A59="Studio",'The McAdams'!$M59,0)</f>
        <v>0</v>
      </c>
    </row>
    <row r="504" spans="1:8" hidden="1" x14ac:dyDescent="0.2">
      <c r="A504" s="96" t="str">
        <f>IF('The McAdams'!A60="Studio",'The McAdams'!B$1,"")</f>
        <v/>
      </c>
      <c r="B504" s="108" t="str">
        <f>IF('The McAdams'!$A60="Studio",'The McAdams'!$A60&amp;"/"&amp;'The McAdams'!$B60,"")</f>
        <v/>
      </c>
      <c r="C504" s="108">
        <f>IF('The McAdams'!$A60="Studio",'The McAdams'!$C60,0)</f>
        <v>0</v>
      </c>
      <c r="D504" s="149">
        <f>IF('The McAdams'!$A60="Studio",'The McAdams'!$D60,0)</f>
        <v>0</v>
      </c>
      <c r="E504" s="150">
        <f t="shared" si="18"/>
        <v>0</v>
      </c>
      <c r="F504" s="150">
        <f>IF('The McAdams'!$A60="Studio",'The McAdams'!$K60,0)</f>
        <v>0</v>
      </c>
      <c r="G504" s="150">
        <f t="shared" si="19"/>
        <v>0</v>
      </c>
      <c r="H504" s="151">
        <f>IF('The McAdams'!$A60="Studio",'The McAdams'!$M60,0)</f>
        <v>0</v>
      </c>
    </row>
    <row r="505" spans="1:8" hidden="1" x14ac:dyDescent="0.2">
      <c r="A505" s="96" t="str">
        <f>IF('The McAdams'!A61="Studio",'The McAdams'!B$1,"")</f>
        <v/>
      </c>
      <c r="B505" s="108" t="str">
        <f>IF('The McAdams'!$A61="Studio",'The McAdams'!$A61&amp;"/"&amp;'The McAdams'!$B61,"")</f>
        <v/>
      </c>
      <c r="C505" s="108">
        <f>IF('The McAdams'!$A61="Studio",'The McAdams'!$C61,0)</f>
        <v>0</v>
      </c>
      <c r="D505" s="149">
        <f>IF('The McAdams'!$A61="Studio",'The McAdams'!$D61,0)</f>
        <v>0</v>
      </c>
      <c r="E505" s="150">
        <f t="shared" si="18"/>
        <v>0</v>
      </c>
      <c r="F505" s="150">
        <f>IF('The McAdams'!$A61="Studio",'The McAdams'!$K61,0)</f>
        <v>0</v>
      </c>
      <c r="G505" s="150">
        <f t="shared" si="19"/>
        <v>0</v>
      </c>
      <c r="H505" s="151">
        <f>IF('The McAdams'!$A61="Studio",'The McAdams'!$M61,0)</f>
        <v>0</v>
      </c>
    </row>
    <row r="506" spans="1:8" hidden="1" x14ac:dyDescent="0.2">
      <c r="A506" s="96" t="str">
        <f>IF('The McAdams'!A62="Studio",'The McAdams'!B$1,"")</f>
        <v/>
      </c>
      <c r="B506" s="108" t="str">
        <f>IF('The McAdams'!$A62="Studio",'The McAdams'!$A62&amp;"/"&amp;'The McAdams'!$B62,"")</f>
        <v/>
      </c>
      <c r="C506" s="108">
        <f>IF('The McAdams'!$A62="Studio",'The McAdams'!$C62,0)</f>
        <v>0</v>
      </c>
      <c r="D506" s="149">
        <f>IF('The McAdams'!$A62="Studio",'The McAdams'!$D62,0)</f>
        <v>0</v>
      </c>
      <c r="E506" s="150">
        <f t="shared" si="18"/>
        <v>0</v>
      </c>
      <c r="F506" s="150">
        <f>IF('The McAdams'!$A62="Studio",'The McAdams'!$K62,0)</f>
        <v>0</v>
      </c>
      <c r="G506" s="150">
        <f t="shared" si="19"/>
        <v>0</v>
      </c>
      <c r="H506" s="151">
        <f>IF('The McAdams'!$A62="Studio",'The McAdams'!$M62,0)</f>
        <v>0</v>
      </c>
    </row>
    <row r="507" spans="1:8" hidden="1" x14ac:dyDescent="0.2">
      <c r="A507" s="96" t="str">
        <f>IF('The McAdams'!A63="Studio",'The McAdams'!B$1,"")</f>
        <v/>
      </c>
      <c r="B507" s="108" t="str">
        <f>IF('The McAdams'!$A63="Studio",'The McAdams'!$A63&amp;"/"&amp;'The McAdams'!$B63,"")</f>
        <v/>
      </c>
      <c r="C507" s="108">
        <f>IF('The McAdams'!$A63="Studio",'The McAdams'!$C63,0)</f>
        <v>0</v>
      </c>
      <c r="D507" s="149">
        <f>IF('The McAdams'!$A63="Studio",'The McAdams'!$D63,0)</f>
        <v>0</v>
      </c>
      <c r="E507" s="150">
        <f t="shared" si="18"/>
        <v>0</v>
      </c>
      <c r="F507" s="150">
        <f>IF('The McAdams'!$A63="Studio",'The McAdams'!$K63,0)</f>
        <v>0</v>
      </c>
      <c r="G507" s="150">
        <f t="shared" si="19"/>
        <v>0</v>
      </c>
      <c r="H507" s="151">
        <f>IF('The McAdams'!$A63="Studio",'The McAdams'!$M63,0)</f>
        <v>0</v>
      </c>
    </row>
    <row r="508" spans="1:8" hidden="1" x14ac:dyDescent="0.2">
      <c r="A508" s="96" t="str">
        <f>IF('The McAdams'!A64="Studio",'The McAdams'!B$1,"")</f>
        <v/>
      </c>
      <c r="B508" s="108" t="str">
        <f>IF('The McAdams'!$A64="Studio",'The McAdams'!$A64&amp;"/"&amp;'The McAdams'!$B64,"")</f>
        <v/>
      </c>
      <c r="C508" s="108">
        <f>IF('The McAdams'!$A64="Studio",'The McAdams'!$C64,0)</f>
        <v>0</v>
      </c>
      <c r="D508" s="149">
        <f>IF('The McAdams'!$A64="Studio",'The McAdams'!$D64,0)</f>
        <v>0</v>
      </c>
      <c r="E508" s="150">
        <f t="shared" si="18"/>
        <v>0</v>
      </c>
      <c r="F508" s="150">
        <f>IF('The McAdams'!$A64="Studio",'The McAdams'!$K64,0)</f>
        <v>0</v>
      </c>
      <c r="G508" s="150">
        <f t="shared" si="19"/>
        <v>0</v>
      </c>
      <c r="H508" s="151">
        <f>IF('The McAdams'!$A64="Studio",'The McAdams'!$M64,0)</f>
        <v>0</v>
      </c>
    </row>
    <row r="509" spans="1:8" hidden="1" x14ac:dyDescent="0.2">
      <c r="A509" s="96" t="str">
        <f>IF('The McAdams'!A65="Studio",'The McAdams'!B$1,"")</f>
        <v/>
      </c>
      <c r="B509" s="108" t="str">
        <f>IF('The McAdams'!$A65="Studio",'The McAdams'!$A65&amp;"/"&amp;'The McAdams'!$B65,"")</f>
        <v/>
      </c>
      <c r="C509" s="108">
        <f>IF('The McAdams'!$A65="Studio",'The McAdams'!$C65,0)</f>
        <v>0</v>
      </c>
      <c r="D509" s="149">
        <f>IF('The McAdams'!$A65="Studio",'The McAdams'!$D65,0)</f>
        <v>0</v>
      </c>
      <c r="E509" s="150">
        <f t="shared" si="18"/>
        <v>0</v>
      </c>
      <c r="F509" s="150">
        <f>IF('The McAdams'!$A65="Studio",'The McAdams'!$K65,0)</f>
        <v>0</v>
      </c>
      <c r="G509" s="150">
        <f t="shared" si="19"/>
        <v>0</v>
      </c>
      <c r="H509" s="151">
        <f>IF('The McAdams'!$A65="Studio",'The McAdams'!$M65,0)</f>
        <v>0</v>
      </c>
    </row>
    <row r="510" spans="1:8" hidden="1" x14ac:dyDescent="0.2">
      <c r="A510" s="96" t="str">
        <f>IF('The McAdams'!A66="Studio",'The McAdams'!B$1,"")</f>
        <v/>
      </c>
      <c r="B510" s="108" t="str">
        <f>IF('The McAdams'!$A66="Studio",'The McAdams'!$A66&amp;"/"&amp;'The McAdams'!$B66,"")</f>
        <v/>
      </c>
      <c r="C510" s="108">
        <f>IF('The McAdams'!$A66="Studio",'The McAdams'!$C66,0)</f>
        <v>0</v>
      </c>
      <c r="D510" s="149">
        <f>IF('The McAdams'!$A66="Studio",'The McAdams'!$D66,0)</f>
        <v>0</v>
      </c>
      <c r="E510" s="150">
        <f t="shared" si="18"/>
        <v>0</v>
      </c>
      <c r="F510" s="150">
        <f>IF('The McAdams'!$A66="Studio",'The McAdams'!$K66,0)</f>
        <v>0</v>
      </c>
      <c r="G510" s="150">
        <f t="shared" si="19"/>
        <v>0</v>
      </c>
      <c r="H510" s="151">
        <f>IF('The McAdams'!$A66="Studio",'The McAdams'!$M66,0)</f>
        <v>0</v>
      </c>
    </row>
    <row r="511" spans="1:8" hidden="1" x14ac:dyDescent="0.2">
      <c r="A511" s="96" t="str">
        <f>IF('The McAdams'!A67="Studio",'The McAdams'!B$1,"")</f>
        <v/>
      </c>
      <c r="B511" s="108" t="str">
        <f>IF('The McAdams'!$A67="Studio",'The McAdams'!$A67&amp;"/"&amp;'The McAdams'!$B67,"")</f>
        <v/>
      </c>
      <c r="C511" s="108">
        <f>IF('The McAdams'!$A67="Studio",'The McAdams'!$C67,0)</f>
        <v>0</v>
      </c>
      <c r="D511" s="149">
        <f>IF('The McAdams'!$A67="Studio",'The McAdams'!$D67,0)</f>
        <v>0</v>
      </c>
      <c r="E511" s="150">
        <f t="shared" si="18"/>
        <v>0</v>
      </c>
      <c r="F511" s="150">
        <f>IF('The McAdams'!$A67="Studio",'The McAdams'!$K67,0)</f>
        <v>0</v>
      </c>
      <c r="G511" s="150">
        <f t="shared" si="19"/>
        <v>0</v>
      </c>
      <c r="H511" s="151">
        <f>IF('The McAdams'!$A67="Studio",'The McAdams'!$M67,0)</f>
        <v>0</v>
      </c>
    </row>
    <row r="512" spans="1:8" hidden="1" x14ac:dyDescent="0.2">
      <c r="A512" s="96" t="str">
        <f>IF('The McAdams'!A68="Studio",'The McAdams'!B$1,"")</f>
        <v/>
      </c>
      <c r="B512" s="108" t="str">
        <f>IF('The McAdams'!$A68="Studio",'The McAdams'!$A68&amp;"/"&amp;'The McAdams'!$B68,"")</f>
        <v/>
      </c>
      <c r="C512" s="108">
        <f>IF('The McAdams'!$A68="Studio",'The McAdams'!$C68,0)</f>
        <v>0</v>
      </c>
      <c r="D512" s="149">
        <f>IF('The McAdams'!$A68="Studio",'The McAdams'!$D68,0)</f>
        <v>0</v>
      </c>
      <c r="E512" s="150">
        <f t="shared" ref="E512:E521" si="20">IF(ISERROR(C512*D512),0,(C512*D512))</f>
        <v>0</v>
      </c>
      <c r="F512" s="150">
        <f>IF('The McAdams'!$A68="Studio",'The McAdams'!$K68,0)</f>
        <v>0</v>
      </c>
      <c r="G512" s="150">
        <f t="shared" ref="G512:G521" si="21">C512*F512</f>
        <v>0</v>
      </c>
      <c r="H512" s="151">
        <f>IF('The McAdams'!$A68="Studio",'The McAdams'!$M68,0)</f>
        <v>0</v>
      </c>
    </row>
    <row r="513" spans="1:8" hidden="1" x14ac:dyDescent="0.2">
      <c r="A513" s="96" t="str">
        <f>IF('The McAdams'!A69="Studio",'The McAdams'!B$1,"")</f>
        <v/>
      </c>
      <c r="B513" s="108" t="str">
        <f>IF('The McAdams'!$A69="Studio",'The McAdams'!$A69&amp;"/"&amp;'The McAdams'!$B69,"")</f>
        <v/>
      </c>
      <c r="C513" s="108">
        <f>IF('The McAdams'!$A69="Studio",'The McAdams'!$C69,0)</f>
        <v>0</v>
      </c>
      <c r="D513" s="149">
        <f>IF('The McAdams'!$A69="Studio",'The McAdams'!$D69,0)</f>
        <v>0</v>
      </c>
      <c r="E513" s="150">
        <f t="shared" si="20"/>
        <v>0</v>
      </c>
      <c r="F513" s="150">
        <f>IF('The McAdams'!$A69="Studio",'The McAdams'!$K69,0)</f>
        <v>0</v>
      </c>
      <c r="G513" s="150">
        <f t="shared" si="21"/>
        <v>0</v>
      </c>
      <c r="H513" s="151">
        <f>IF('The McAdams'!$A69="Studio",'The McAdams'!$M69,0)</f>
        <v>0</v>
      </c>
    </row>
    <row r="514" spans="1:8" hidden="1" x14ac:dyDescent="0.2">
      <c r="A514" s="96" t="str">
        <f>IF('The McAdams'!A70="Studio",'The McAdams'!B$1,"")</f>
        <v/>
      </c>
      <c r="B514" s="108" t="str">
        <f>IF('The McAdams'!$A70="Studio",'The McAdams'!$A70&amp;"/"&amp;'The McAdams'!$B70,"")</f>
        <v/>
      </c>
      <c r="C514" s="108">
        <f>IF('The McAdams'!$A70="Studio",'The McAdams'!$C70,0)</f>
        <v>0</v>
      </c>
      <c r="D514" s="149">
        <f>IF('The McAdams'!$A70="Studio",'The McAdams'!$D70,0)</f>
        <v>0</v>
      </c>
      <c r="E514" s="150">
        <f t="shared" si="20"/>
        <v>0</v>
      </c>
      <c r="F514" s="150">
        <f>IF('The McAdams'!$A70="Studio",'The McAdams'!$K70,0)</f>
        <v>0</v>
      </c>
      <c r="G514" s="150">
        <f t="shared" si="21"/>
        <v>0</v>
      </c>
      <c r="H514" s="151">
        <f>IF('The McAdams'!$A70="Studio",'The McAdams'!$M70,0)</f>
        <v>0</v>
      </c>
    </row>
    <row r="515" spans="1:8" hidden="1" x14ac:dyDescent="0.2">
      <c r="A515" s="96" t="str">
        <f>IF('The McAdams'!A71="Studio",'The McAdams'!B$1,"")</f>
        <v/>
      </c>
      <c r="B515" s="108" t="str">
        <f>IF('The McAdams'!$A71="Studio",'The McAdams'!$A71&amp;"/"&amp;'The McAdams'!$B71,"")</f>
        <v/>
      </c>
      <c r="C515" s="108">
        <f>IF('The McAdams'!$A71="Studio",'The McAdams'!$C71,0)</f>
        <v>0</v>
      </c>
      <c r="D515" s="149">
        <f>IF('The McAdams'!$A71="Studio",'The McAdams'!$D71,0)</f>
        <v>0</v>
      </c>
      <c r="E515" s="150">
        <f t="shared" si="20"/>
        <v>0</v>
      </c>
      <c r="F515" s="150">
        <f>IF('The McAdams'!$A71="Studio",'The McAdams'!$K71,0)</f>
        <v>0</v>
      </c>
      <c r="G515" s="150">
        <f t="shared" si="21"/>
        <v>0</v>
      </c>
      <c r="H515" s="151">
        <f>IF('The McAdams'!$A71="Studio",'The McAdams'!$M71,0)</f>
        <v>0</v>
      </c>
    </row>
    <row r="516" spans="1:8" hidden="1" x14ac:dyDescent="0.2">
      <c r="A516" s="96" t="str">
        <f>IF('The McAdams'!A72="Studio",'The McAdams'!B$1,"")</f>
        <v/>
      </c>
      <c r="B516" s="108" t="str">
        <f>IF('The McAdams'!$A72="Studio",'The McAdams'!$A72&amp;"/"&amp;'The McAdams'!$B72,"")</f>
        <v/>
      </c>
      <c r="C516" s="108">
        <f>IF('The McAdams'!$A72="Studio",'The McAdams'!$C72,0)</f>
        <v>0</v>
      </c>
      <c r="D516" s="149">
        <f>IF('The McAdams'!$A72="Studio",'The McAdams'!$D72,0)</f>
        <v>0</v>
      </c>
      <c r="E516" s="150">
        <f t="shared" si="20"/>
        <v>0</v>
      </c>
      <c r="F516" s="150">
        <f>IF('The McAdams'!$A72="Studio",'The McAdams'!$K72,0)</f>
        <v>0</v>
      </c>
      <c r="G516" s="150">
        <f t="shared" si="21"/>
        <v>0</v>
      </c>
      <c r="H516" s="151">
        <f>IF('The McAdams'!$A72="Studio",'The McAdams'!$M72,0)</f>
        <v>0</v>
      </c>
    </row>
    <row r="517" spans="1:8" hidden="1" x14ac:dyDescent="0.2">
      <c r="A517" s="96" t="str">
        <f>IF('The McAdams'!A73="Studio",'The McAdams'!B$1,"")</f>
        <v/>
      </c>
      <c r="B517" s="108" t="str">
        <f>IF('The McAdams'!$A73="Studio",'The McAdams'!$A73&amp;"/"&amp;'The McAdams'!$B73,"")</f>
        <v/>
      </c>
      <c r="C517" s="108">
        <f>IF('The McAdams'!$A73="Studio",'The McAdams'!$C73,0)</f>
        <v>0</v>
      </c>
      <c r="D517" s="149">
        <f>IF('The McAdams'!$A73="Studio",'The McAdams'!$D73,0)</f>
        <v>0</v>
      </c>
      <c r="E517" s="150">
        <f t="shared" si="20"/>
        <v>0</v>
      </c>
      <c r="F517" s="150">
        <f>IF('The McAdams'!$A73="Studio",'The McAdams'!$K73,0)</f>
        <v>0</v>
      </c>
      <c r="G517" s="150">
        <f t="shared" si="21"/>
        <v>0</v>
      </c>
      <c r="H517" s="151">
        <f>IF('The McAdams'!$A73="Studio",'The McAdams'!$M73,0)</f>
        <v>0</v>
      </c>
    </row>
    <row r="518" spans="1:8" hidden="1" x14ac:dyDescent="0.2">
      <c r="A518" s="96" t="str">
        <f>IF('The McAdams'!A74="Studio",'The McAdams'!B$1,"")</f>
        <v/>
      </c>
      <c r="B518" s="108" t="str">
        <f>IF('The McAdams'!$A74="Studio",'The McAdams'!$A74&amp;"/"&amp;'The McAdams'!$B74,"")</f>
        <v/>
      </c>
      <c r="C518" s="108">
        <f>IF('The McAdams'!$A74="Studio",'The McAdams'!$C74,0)</f>
        <v>0</v>
      </c>
      <c r="D518" s="149">
        <f>IF('The McAdams'!$A74="Studio",'The McAdams'!$D74,0)</f>
        <v>0</v>
      </c>
      <c r="E518" s="150">
        <f t="shared" si="20"/>
        <v>0</v>
      </c>
      <c r="F518" s="150">
        <f>IF('The McAdams'!$A74="Studio",'The McAdams'!$K74,0)</f>
        <v>0</v>
      </c>
      <c r="G518" s="150">
        <f t="shared" si="21"/>
        <v>0</v>
      </c>
      <c r="H518" s="151">
        <f>IF('The McAdams'!$A74="Studio",'The McAdams'!$M74,0)</f>
        <v>0</v>
      </c>
    </row>
    <row r="519" spans="1:8" hidden="1" x14ac:dyDescent="0.2">
      <c r="A519" s="96" t="str">
        <f>IF('The McAdams'!A75="Studio",'The McAdams'!B$1,"")</f>
        <v/>
      </c>
      <c r="B519" s="108" t="str">
        <f>IF('The McAdams'!$A75="Studio",'The McAdams'!$A75&amp;"/"&amp;'The McAdams'!$B75,"")</f>
        <v/>
      </c>
      <c r="C519" s="108">
        <f>IF('The McAdams'!$A75="Studio",'The McAdams'!$C75,0)</f>
        <v>0</v>
      </c>
      <c r="D519" s="149">
        <f>IF('The McAdams'!$A75="Studio",'The McAdams'!$D75,0)</f>
        <v>0</v>
      </c>
      <c r="E519" s="150">
        <f t="shared" si="20"/>
        <v>0</v>
      </c>
      <c r="F519" s="150">
        <f>IF('The McAdams'!$A75="Studio",'The McAdams'!$K75,0)</f>
        <v>0</v>
      </c>
      <c r="G519" s="150">
        <f t="shared" si="21"/>
        <v>0</v>
      </c>
      <c r="H519" s="151">
        <f>IF('The McAdams'!$A75="Studio",'The McAdams'!$M75,0)</f>
        <v>0</v>
      </c>
    </row>
    <row r="520" spans="1:8" hidden="1" x14ac:dyDescent="0.2">
      <c r="A520" s="96" t="str">
        <f>IF('The McAdams'!A76="Studio",'The McAdams'!B$1,"")</f>
        <v/>
      </c>
      <c r="B520" s="108" t="str">
        <f>IF('The McAdams'!$A76="Studio",'The McAdams'!$A76&amp;"/"&amp;'The McAdams'!$B76,"")</f>
        <v/>
      </c>
      <c r="C520" s="108">
        <f>IF('The McAdams'!$A76="Studio",'The McAdams'!$C76,0)</f>
        <v>0</v>
      </c>
      <c r="D520" s="149">
        <f>IF('The McAdams'!$A76="Studio",'The McAdams'!$D76,0)</f>
        <v>0</v>
      </c>
      <c r="E520" s="150">
        <f t="shared" si="20"/>
        <v>0</v>
      </c>
      <c r="F520" s="150">
        <f>IF('The McAdams'!$A76="Studio",'The McAdams'!$K76,0)</f>
        <v>0</v>
      </c>
      <c r="G520" s="150">
        <f t="shared" si="21"/>
        <v>0</v>
      </c>
      <c r="H520" s="151">
        <f>IF('The McAdams'!$A76="Studio",'The McAdams'!$M76,0)</f>
        <v>0</v>
      </c>
    </row>
    <row r="521" spans="1:8" hidden="1" x14ac:dyDescent="0.2">
      <c r="A521" s="96" t="str">
        <f>IF('The McAdams'!A77="Studio",'The McAdams'!B$1,"")</f>
        <v/>
      </c>
      <c r="B521" s="108" t="str">
        <f>IF('The McAdams'!$A77="Studio",'The McAdams'!$A77&amp;"/"&amp;'The McAdams'!$B77,"")</f>
        <v/>
      </c>
      <c r="C521" s="108">
        <f>IF('The McAdams'!$A77="Studio",'The McAdams'!$C77,0)</f>
        <v>0</v>
      </c>
      <c r="D521" s="149">
        <f>IF('The McAdams'!$A77="Studio",'The McAdams'!$D77,0)</f>
        <v>0</v>
      </c>
      <c r="E521" s="150">
        <f t="shared" si="20"/>
        <v>0</v>
      </c>
      <c r="F521" s="150">
        <f>IF('The McAdams'!$A77="Studio",'The McAdams'!$K77,0)</f>
        <v>0</v>
      </c>
      <c r="G521" s="150">
        <f t="shared" si="21"/>
        <v>0</v>
      </c>
      <c r="H521" s="151">
        <f>IF('The McAdams'!$A77="Studio",'The McAdams'!$M77,0)</f>
        <v>0</v>
      </c>
    </row>
  </sheetData>
  <sheetProtection password="CC5B" sheet="1" objects="1" scenarios="1" autoFilter="0"/>
  <autoFilter ref="A4:H521">
    <filterColumn colId="0">
      <customFilters>
        <customFilter operator="notEqual" val=" "/>
      </customFilters>
    </filterColumn>
    <sortState ref="A52:H477">
      <sortCondition ref="D4:D521"/>
    </sortState>
  </autoFilter>
  <sortState ref="A5:H289">
    <sortCondition ref="F5:F344"/>
  </sortState>
  <mergeCells count="2">
    <mergeCell ref="A1:H1"/>
    <mergeCell ref="A2:H2"/>
  </mergeCells>
  <conditionalFormatting sqref="A5:H521">
    <cfRule type="expression" dxfId="9" priority="20">
      <formula>$A5=Subject_Property</formula>
    </cfRule>
  </conditionalFormatting>
  <conditionalFormatting sqref="C5:H521">
    <cfRule type="expression" dxfId="8" priority="19">
      <formula>$A5=""</formula>
    </cfRule>
  </conditionalFormatting>
  <pageMargins left="0.3" right="0.25" top="1.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filterMode="1">
    <tabColor rgb="FFFFC000"/>
    <pageSetUpPr fitToPage="1"/>
  </sheetPr>
  <dimension ref="A1:I600"/>
  <sheetViews>
    <sheetView showGridLines="0" zoomScaleNormal="100" workbookViewId="0">
      <selection activeCell="F5" sqref="F5"/>
    </sheetView>
  </sheetViews>
  <sheetFormatPr defaultColWidth="9.28515625" defaultRowHeight="12.75" x14ac:dyDescent="0.2"/>
  <cols>
    <col min="1" max="1" width="30.28515625" style="96" customWidth="1"/>
    <col min="2" max="4" width="14" style="96" customWidth="1"/>
    <col min="5" max="5" width="14" style="42" hidden="1" customWidth="1"/>
    <col min="6" max="6" width="14" style="147" customWidth="1"/>
    <col min="7" max="7" width="14" style="42" hidden="1" customWidth="1"/>
    <col min="8" max="8" width="14" style="147" customWidth="1"/>
    <col min="9" max="16384" width="9.28515625" style="40"/>
  </cols>
  <sheetData>
    <row r="1" spans="1:9" ht="15" x14ac:dyDescent="0.25">
      <c r="A1" s="182" t="s">
        <v>98</v>
      </c>
      <c r="B1" s="182"/>
      <c r="C1" s="182"/>
      <c r="D1" s="182"/>
      <c r="E1" s="183"/>
      <c r="F1" s="182"/>
      <c r="G1" s="183"/>
      <c r="H1" s="182"/>
    </row>
    <row r="2" spans="1:9" ht="15" x14ac:dyDescent="0.25">
      <c r="A2" s="182" t="str">
        <f>'The Hayworth'!B1</f>
        <v>The Hayworth</v>
      </c>
      <c r="B2" s="182"/>
      <c r="C2" s="182"/>
      <c r="D2" s="182"/>
      <c r="E2" s="183"/>
      <c r="F2" s="182"/>
      <c r="G2" s="183"/>
      <c r="H2" s="182"/>
    </row>
    <row r="3" spans="1:9" ht="13.5" thickBot="1" x14ac:dyDescent="0.25">
      <c r="A3" s="140"/>
    </row>
    <row r="4" spans="1:9" ht="13.5" thickBot="1" x14ac:dyDescent="0.25">
      <c r="A4" s="141" t="s">
        <v>97</v>
      </c>
      <c r="B4" s="142" t="s">
        <v>96</v>
      </c>
      <c r="C4" s="143" t="s">
        <v>95</v>
      </c>
      <c r="D4" s="144" t="s">
        <v>146</v>
      </c>
      <c r="E4" s="70" t="s">
        <v>145</v>
      </c>
      <c r="F4" s="152" t="s">
        <v>93</v>
      </c>
      <c r="G4" s="38" t="s">
        <v>143</v>
      </c>
      <c r="H4" s="148" t="s">
        <v>94</v>
      </c>
      <c r="I4" s="39"/>
    </row>
    <row r="5" spans="1:9" x14ac:dyDescent="0.2">
      <c r="A5" s="96" t="str">
        <f>IF('The Hayworth'!A54=1,'The Hayworth'!$B$1,"")</f>
        <v>The Hayworth</v>
      </c>
      <c r="B5" s="108" t="str">
        <f>IF('The Hayworth'!$A54=1,'The Hayworth'!$A54&amp;"/"&amp;'The Hayworth'!$B54,"")</f>
        <v>1/1</v>
      </c>
      <c r="C5" s="108">
        <f>IF('The Hayworth'!$A54=1,'The Hayworth'!$C54,0)</f>
        <v>1</v>
      </c>
      <c r="D5" s="149">
        <f>IF('The Hayworth'!$A54=1,'The Hayworth'!$D54,0)</f>
        <v>441</v>
      </c>
      <c r="E5" s="150">
        <f t="shared" ref="E5:E68" si="0">IF(ISERROR(C5*D5),0,(C5*D5))</f>
        <v>441</v>
      </c>
      <c r="F5" s="150">
        <f>IF('The Hayworth'!$A54=1,'The Hayworth'!$K54,0)</f>
        <v>1500</v>
      </c>
      <c r="G5" s="150">
        <f t="shared" ref="G5:G68" si="1">C5*F5</f>
        <v>1500</v>
      </c>
      <c r="H5" s="151">
        <f>IF('The Hayworth'!$A54=1,'The Hayworth'!$M54,0)</f>
        <v>3.4013605442176869</v>
      </c>
    </row>
    <row r="6" spans="1:9" x14ac:dyDescent="0.2">
      <c r="A6" s="96" t="str">
        <f>IF('Hanover Post Oak'!A31=1,'Hanover Post Oak'!$B$1,"")</f>
        <v>Hanover Post Oak</v>
      </c>
      <c r="B6" s="108" t="str">
        <f>IF('Hanover Post Oak'!$A31=1,'Hanover Post Oak'!$A31&amp;"/"&amp;'Hanover Post Oak'!$B31,"")</f>
        <v>1/1</v>
      </c>
      <c r="C6" s="108">
        <f>IF('Hanover Post Oak'!$A31=1,'Hanover Post Oak'!$C31,0)</f>
        <v>20</v>
      </c>
      <c r="D6" s="149">
        <f>IF('Hanover Post Oak'!$A31=1,'Hanover Post Oak'!$D31,0)</f>
        <v>624</v>
      </c>
      <c r="E6" s="150">
        <f t="shared" si="0"/>
        <v>12480</v>
      </c>
      <c r="F6" s="150">
        <f>IF('Hanover Post Oak'!$A31=1,'Hanover Post Oak'!$K31,0)</f>
        <v>1578.1538461538462</v>
      </c>
      <c r="G6" s="150">
        <f t="shared" si="1"/>
        <v>31563.076923076922</v>
      </c>
      <c r="H6" s="151">
        <f>IF('Hanover Post Oak'!$A31=1,'Hanover Post Oak'!$M31,0)</f>
        <v>2.5290927021696255</v>
      </c>
    </row>
    <row r="7" spans="1:9" x14ac:dyDescent="0.2">
      <c r="A7" s="96" t="str">
        <f>IF('The McCarthy'!A35=1,'The McCarthy'!$B$1,"")</f>
        <v>The McCarthy</v>
      </c>
      <c r="B7" s="108" t="str">
        <f>IF('The McCarthy'!$A35=1,'The McCarthy'!$A35&amp;"/"&amp;'The McCarthy'!$B35,"")</f>
        <v>1/1</v>
      </c>
      <c r="C7" s="108">
        <f>IF('The McCarthy'!$A35=1,'The McCarthy'!$C35,0)</f>
        <v>6</v>
      </c>
      <c r="D7" s="149">
        <f>IF('The McCarthy'!$A35=1,'The McCarthy'!$D35,0)</f>
        <v>628</v>
      </c>
      <c r="E7" s="150">
        <f t="shared" si="0"/>
        <v>3768</v>
      </c>
      <c r="F7" s="150">
        <f>IF('The McCarthy'!$A35=1,'The McCarthy'!$K35,0)</f>
        <v>1456.6666666666667</v>
      </c>
      <c r="G7" s="150">
        <f t="shared" si="1"/>
        <v>8740</v>
      </c>
      <c r="H7" s="151">
        <f>IF('The McCarthy'!$A35=1,'The McCarthy'!$M35,0)</f>
        <v>2.3195329087048835</v>
      </c>
    </row>
    <row r="8" spans="1:9" x14ac:dyDescent="0.2">
      <c r="A8" s="96" t="str">
        <f>IF('The McCarthy'!A36=1,'The McCarthy'!$B$1,"")</f>
        <v>The McCarthy</v>
      </c>
      <c r="B8" s="108" t="str">
        <f>IF('The McCarthy'!$A36=1,'The McCarthy'!$A36&amp;"/"&amp;'The McCarthy'!$B36,"")</f>
        <v>1/1</v>
      </c>
      <c r="C8" s="108">
        <f>IF('The McCarthy'!$A36=1,'The McCarthy'!$C36,0)</f>
        <v>6</v>
      </c>
      <c r="D8" s="149">
        <f>IF('The McCarthy'!$A36=1,'The McCarthy'!$D36,0)</f>
        <v>663</v>
      </c>
      <c r="E8" s="150">
        <f t="shared" si="0"/>
        <v>3978</v>
      </c>
      <c r="F8" s="150">
        <f>IF('The McCarthy'!$A36=1,'The McCarthy'!$K36,0)</f>
        <v>1266.6666666666667</v>
      </c>
      <c r="G8" s="150">
        <f t="shared" si="1"/>
        <v>7600</v>
      </c>
      <c r="H8" s="151">
        <f>IF('The McCarthy'!$A36=1,'The McCarthy'!$M36,0)</f>
        <v>1.9105077928607341</v>
      </c>
    </row>
    <row r="9" spans="1:9" x14ac:dyDescent="0.2">
      <c r="A9" s="96" t="str">
        <f>IF('The McAdams'!A34=1,'The McAdams'!B$1,"")</f>
        <v>The McAdams Memorial City</v>
      </c>
      <c r="B9" s="108" t="str">
        <f>IF('The McAdams'!$A34=1,'The McAdams'!$A34&amp;"/"&amp;'The McAdams'!$B34,"")</f>
        <v>1/1</v>
      </c>
      <c r="C9" s="108">
        <f>IF('The McAdams'!$A34=1,'The McAdams'!$C34,0)</f>
        <v>13</v>
      </c>
      <c r="D9" s="149">
        <f>IF('The McAdams'!$A34=1,'The McAdams'!$D34,0)</f>
        <v>664</v>
      </c>
      <c r="E9" s="150">
        <f t="shared" si="0"/>
        <v>8632</v>
      </c>
      <c r="F9" s="150">
        <f>IF('The McAdams'!$A34=1,'The McAdams'!$K34,0)</f>
        <v>1267.3333333333333</v>
      </c>
      <c r="G9" s="150">
        <f t="shared" si="1"/>
        <v>16475.333333333332</v>
      </c>
      <c r="H9" s="151">
        <f>IF('The McAdams'!$A34=1,'The McAdams'!$M34,0)</f>
        <v>1.9086345381526104</v>
      </c>
    </row>
    <row r="10" spans="1:9" x14ac:dyDescent="0.2">
      <c r="A10" s="96" t="str">
        <f>IF('The McCarthy'!A37=1,'The McCarthy'!$B$1,"")</f>
        <v>The McCarthy</v>
      </c>
      <c r="B10" s="108" t="str">
        <f>IF('The McCarthy'!$A37=1,'The McCarthy'!$A37&amp;"/"&amp;'The McCarthy'!$B37,"")</f>
        <v>1/1</v>
      </c>
      <c r="C10" s="108">
        <f>IF('The McCarthy'!$A37=1,'The McCarthy'!$C37,0)</f>
        <v>6</v>
      </c>
      <c r="D10" s="149">
        <f>IF('The McCarthy'!$A37=1,'The McCarthy'!$D37,0)</f>
        <v>680</v>
      </c>
      <c r="E10" s="150">
        <f t="shared" si="0"/>
        <v>4080</v>
      </c>
      <c r="F10" s="150">
        <f>IF('The McCarthy'!$A37=1,'The McCarthy'!$K37,0)</f>
        <v>1608.6666666666667</v>
      </c>
      <c r="G10" s="150">
        <f t="shared" si="1"/>
        <v>9652</v>
      </c>
      <c r="H10" s="151">
        <f>IF('The McCarthy'!$A37=1,'The McCarthy'!$M37,0)</f>
        <v>2.365686274509804</v>
      </c>
    </row>
    <row r="11" spans="1:9" hidden="1" x14ac:dyDescent="0.2">
      <c r="A11" s="96" t="str">
        <f>IF('The Hayworth'!A37=1,'The Hayworth'!$B$1,"")</f>
        <v/>
      </c>
      <c r="B11" s="108" t="str">
        <f>IF('The Hayworth'!$A37=1,'The Hayworth'!$A37&amp;"/"&amp;'The Hayworth'!$B37,"")</f>
        <v/>
      </c>
      <c r="C11" s="108">
        <f>IF('The Hayworth'!$A37=1,'The Hayworth'!$C37,0)</f>
        <v>0</v>
      </c>
      <c r="D11" s="149">
        <f>IF('The Hayworth'!$A37=1,'The Hayworth'!$D37,0)</f>
        <v>0</v>
      </c>
      <c r="E11" s="150">
        <f t="shared" si="0"/>
        <v>0</v>
      </c>
      <c r="F11" s="150">
        <f>IF('The Hayworth'!$A37=1,'The Hayworth'!$K37,0)</f>
        <v>0</v>
      </c>
      <c r="G11" s="150">
        <f t="shared" si="1"/>
        <v>0</v>
      </c>
      <c r="H11" s="151">
        <f>IF('The Hayworth'!$A37=1,'The Hayworth'!$M37,0)</f>
        <v>0</v>
      </c>
    </row>
    <row r="12" spans="1:9" hidden="1" x14ac:dyDescent="0.2">
      <c r="A12" s="96" t="str">
        <f>IF('The Hayworth'!A38=1,'The Hayworth'!$B$1,"")</f>
        <v/>
      </c>
      <c r="B12" s="108" t="str">
        <f>IF('The Hayworth'!$A38=1,'The Hayworth'!$A38&amp;"/"&amp;'The Hayworth'!$B38,"")</f>
        <v/>
      </c>
      <c r="C12" s="108">
        <f>IF('The Hayworth'!$A38=1,'The Hayworth'!$C38,0)</f>
        <v>0</v>
      </c>
      <c r="D12" s="149">
        <f>IF('The Hayworth'!$A38=1,'The Hayworth'!$D38,0)</f>
        <v>0</v>
      </c>
      <c r="E12" s="150">
        <f t="shared" si="0"/>
        <v>0</v>
      </c>
      <c r="F12" s="150">
        <f>IF('The Hayworth'!$A38=1,'The Hayworth'!$K38,0)</f>
        <v>0</v>
      </c>
      <c r="G12" s="150">
        <f t="shared" si="1"/>
        <v>0</v>
      </c>
      <c r="H12" s="151">
        <f>IF('The Hayworth'!$A38=1,'The Hayworth'!$M38,0)</f>
        <v>0</v>
      </c>
    </row>
    <row r="13" spans="1:9" hidden="1" x14ac:dyDescent="0.2">
      <c r="A13" s="96" t="str">
        <f>IF('The Hayworth'!A39=1,'The Hayworth'!$B$1,"")</f>
        <v/>
      </c>
      <c r="B13" s="108" t="str">
        <f>IF('The Hayworth'!$A39=1,'The Hayworth'!$A39&amp;"/"&amp;'The Hayworth'!$B39,"")</f>
        <v/>
      </c>
      <c r="C13" s="108">
        <f>IF('The Hayworth'!$A39=1,'The Hayworth'!$C39,0)</f>
        <v>0</v>
      </c>
      <c r="D13" s="149">
        <f>IF('The Hayworth'!$A39=1,'The Hayworth'!$D39,0)</f>
        <v>0</v>
      </c>
      <c r="E13" s="150">
        <f t="shared" si="0"/>
        <v>0</v>
      </c>
      <c r="F13" s="150">
        <f>IF('The Hayworth'!$A39=1,'The Hayworth'!$K39,0)</f>
        <v>0</v>
      </c>
      <c r="G13" s="150">
        <f t="shared" si="1"/>
        <v>0</v>
      </c>
      <c r="H13" s="151">
        <f>IF('The Hayworth'!$A39=1,'The Hayworth'!$M39,0)</f>
        <v>0</v>
      </c>
    </row>
    <row r="14" spans="1:9" hidden="1" x14ac:dyDescent="0.2">
      <c r="A14" s="96" t="str">
        <f>IF('The Hayworth'!A40=1,'The Hayworth'!$B$1,"")</f>
        <v/>
      </c>
      <c r="B14" s="108" t="str">
        <f>IF('The Hayworth'!$A40=1,'The Hayworth'!$A40&amp;"/"&amp;'The Hayworth'!$B40,"")</f>
        <v/>
      </c>
      <c r="C14" s="108">
        <f>IF('The Hayworth'!$A40=1,'The Hayworth'!$C40,0)</f>
        <v>0</v>
      </c>
      <c r="D14" s="149">
        <f>IF('The Hayworth'!$A40=1,'The Hayworth'!$D40,0)</f>
        <v>0</v>
      </c>
      <c r="E14" s="150">
        <f t="shared" si="0"/>
        <v>0</v>
      </c>
      <c r="F14" s="150">
        <f>IF('The Hayworth'!$A40=1,'The Hayworth'!$K40,0)</f>
        <v>0</v>
      </c>
      <c r="G14" s="150">
        <f t="shared" si="1"/>
        <v>0</v>
      </c>
      <c r="H14" s="151">
        <f>IF('The Hayworth'!$A40=1,'The Hayworth'!$M40,0)</f>
        <v>0</v>
      </c>
    </row>
    <row r="15" spans="1:9" hidden="1" x14ac:dyDescent="0.2">
      <c r="A15" s="96" t="str">
        <f>IF('The Hayworth'!A41=1,'The Hayworth'!$B$1,"")</f>
        <v/>
      </c>
      <c r="B15" s="108" t="str">
        <f>IF('The Hayworth'!$A41=1,'The Hayworth'!$A41&amp;"/"&amp;'The Hayworth'!$B41,"")</f>
        <v/>
      </c>
      <c r="C15" s="108">
        <f>IF('The Hayworth'!$A41=1,'The Hayworth'!$C41,0)</f>
        <v>0</v>
      </c>
      <c r="D15" s="149">
        <f>IF('The Hayworth'!$A41=1,'The Hayworth'!$D41,0)</f>
        <v>0</v>
      </c>
      <c r="E15" s="150">
        <f t="shared" si="0"/>
        <v>0</v>
      </c>
      <c r="F15" s="150">
        <f>IF('The Hayworth'!$A41=1,'The Hayworth'!$K41,0)</f>
        <v>0</v>
      </c>
      <c r="G15" s="150">
        <f t="shared" si="1"/>
        <v>0</v>
      </c>
      <c r="H15" s="151">
        <f>IF('The Hayworth'!$A41=1,'The Hayworth'!$M41,0)</f>
        <v>0</v>
      </c>
    </row>
    <row r="16" spans="1:9" hidden="1" x14ac:dyDescent="0.2">
      <c r="A16" s="96" t="str">
        <f>IF('The Hayworth'!A42=1,'The Hayworth'!$B$1,"")</f>
        <v/>
      </c>
      <c r="B16" s="108" t="str">
        <f>IF('The Hayworth'!$A42=1,'The Hayworth'!$A42&amp;"/"&amp;'The Hayworth'!$B42,"")</f>
        <v/>
      </c>
      <c r="C16" s="108">
        <f>IF('The Hayworth'!$A42=1,'The Hayworth'!$C42,0)</f>
        <v>0</v>
      </c>
      <c r="D16" s="149">
        <f>IF('The Hayworth'!$A42=1,'The Hayworth'!$D42,0)</f>
        <v>0</v>
      </c>
      <c r="E16" s="150">
        <f t="shared" si="0"/>
        <v>0</v>
      </c>
      <c r="F16" s="150">
        <f>IF('The Hayworth'!$A42=1,'The Hayworth'!$K42,0)</f>
        <v>0</v>
      </c>
      <c r="G16" s="150">
        <f t="shared" si="1"/>
        <v>0</v>
      </c>
      <c r="H16" s="151">
        <f>IF('The Hayworth'!$A42=1,'The Hayworth'!$M42,0)</f>
        <v>0</v>
      </c>
    </row>
    <row r="17" spans="1:8" hidden="1" x14ac:dyDescent="0.2">
      <c r="A17" s="96" t="str">
        <f>IF('The Hayworth'!A43=1,'The Hayworth'!$B$1,"")</f>
        <v/>
      </c>
      <c r="B17" s="108" t="str">
        <f>IF('The Hayworth'!$A43=1,'The Hayworth'!$A43&amp;"/"&amp;'The Hayworth'!$B43,"")</f>
        <v/>
      </c>
      <c r="C17" s="108">
        <f>IF('The Hayworth'!$A43=1,'The Hayworth'!$C43,0)</f>
        <v>0</v>
      </c>
      <c r="D17" s="149">
        <f>IF('The Hayworth'!$A43=1,'The Hayworth'!$D43,0)</f>
        <v>0</v>
      </c>
      <c r="E17" s="150">
        <f t="shared" si="0"/>
        <v>0</v>
      </c>
      <c r="F17" s="150">
        <f>IF('The Hayworth'!$A43=1,'The Hayworth'!$K43,0)</f>
        <v>0</v>
      </c>
      <c r="G17" s="150">
        <f t="shared" si="1"/>
        <v>0</v>
      </c>
      <c r="H17" s="151">
        <f>IF('The Hayworth'!$A43=1,'The Hayworth'!$M43,0)</f>
        <v>0</v>
      </c>
    </row>
    <row r="18" spans="1:8" hidden="1" x14ac:dyDescent="0.2">
      <c r="A18" s="96" t="str">
        <f>IF('The Hayworth'!A44=1,'The Hayworth'!$B$1,"")</f>
        <v/>
      </c>
      <c r="B18" s="108" t="str">
        <f>IF('The Hayworth'!$A44=1,'The Hayworth'!$A44&amp;"/"&amp;'The Hayworth'!$B44,"")</f>
        <v/>
      </c>
      <c r="C18" s="108">
        <f>IF('The Hayworth'!$A44=1,'The Hayworth'!$C44,0)</f>
        <v>0</v>
      </c>
      <c r="D18" s="149">
        <f>IF('The Hayworth'!$A44=1,'The Hayworth'!$D44,0)</f>
        <v>0</v>
      </c>
      <c r="E18" s="150">
        <f t="shared" si="0"/>
        <v>0</v>
      </c>
      <c r="F18" s="150">
        <f>IF('The Hayworth'!$A44=1,'The Hayworth'!$K44,0)</f>
        <v>0</v>
      </c>
      <c r="G18" s="150">
        <f t="shared" si="1"/>
        <v>0</v>
      </c>
      <c r="H18" s="151">
        <f>IF('The Hayworth'!$A44=1,'The Hayworth'!$M44,0)</f>
        <v>0</v>
      </c>
    </row>
    <row r="19" spans="1:8" hidden="1" x14ac:dyDescent="0.2">
      <c r="A19" s="96" t="str">
        <f>IF('The Hayworth'!A45=1,'The Hayworth'!$B$1,"")</f>
        <v/>
      </c>
      <c r="B19" s="108" t="str">
        <f>IF('The Hayworth'!$A45=1,'The Hayworth'!$A45&amp;"/"&amp;'The Hayworth'!$B45,"")</f>
        <v/>
      </c>
      <c r="C19" s="108">
        <f>IF('The Hayworth'!$A45=1,'The Hayworth'!$C45,0)</f>
        <v>0</v>
      </c>
      <c r="D19" s="149">
        <f>IF('The Hayworth'!$A45=1,'The Hayworth'!$D45,0)</f>
        <v>0</v>
      </c>
      <c r="E19" s="150">
        <f t="shared" si="0"/>
        <v>0</v>
      </c>
      <c r="F19" s="150">
        <f>IF('The Hayworth'!$A45=1,'The Hayworth'!$K45,0)</f>
        <v>0</v>
      </c>
      <c r="G19" s="150">
        <f t="shared" si="1"/>
        <v>0</v>
      </c>
      <c r="H19" s="151">
        <f>IF('The Hayworth'!$A45=1,'The Hayworth'!$M45,0)</f>
        <v>0</v>
      </c>
    </row>
    <row r="20" spans="1:8" hidden="1" x14ac:dyDescent="0.2">
      <c r="A20" s="96" t="str">
        <f>IF('The Hayworth'!A46=1,'The Hayworth'!$B$1,"")</f>
        <v/>
      </c>
      <c r="B20" s="108" t="str">
        <f>IF('The Hayworth'!$A46=1,'The Hayworth'!$A46&amp;"/"&amp;'The Hayworth'!$B46,"")</f>
        <v/>
      </c>
      <c r="C20" s="108">
        <f>IF('The Hayworth'!$A46=1,'The Hayworth'!$C46,0)</f>
        <v>0</v>
      </c>
      <c r="D20" s="149">
        <f>IF('The Hayworth'!$A46=1,'The Hayworth'!$D46,0)</f>
        <v>0</v>
      </c>
      <c r="E20" s="150">
        <f t="shared" si="0"/>
        <v>0</v>
      </c>
      <c r="F20" s="150">
        <f>IF('The Hayworth'!$A46=1,'The Hayworth'!$K46,0)</f>
        <v>0</v>
      </c>
      <c r="G20" s="150">
        <f t="shared" si="1"/>
        <v>0</v>
      </c>
      <c r="H20" s="151">
        <f>IF('The Hayworth'!$A46=1,'The Hayworth'!$M46,0)</f>
        <v>0</v>
      </c>
    </row>
    <row r="21" spans="1:8" hidden="1" x14ac:dyDescent="0.2">
      <c r="A21" s="96" t="str">
        <f>IF('The Hayworth'!A47=1,'The Hayworth'!$B$1,"")</f>
        <v/>
      </c>
      <c r="B21" s="108" t="str">
        <f>IF('The Hayworth'!$A47=1,'The Hayworth'!$A47&amp;"/"&amp;'The Hayworth'!$B47,"")</f>
        <v/>
      </c>
      <c r="C21" s="108">
        <f>IF('The Hayworth'!$A47=1,'The Hayworth'!$C47,0)</f>
        <v>0</v>
      </c>
      <c r="D21" s="149">
        <f>IF('The Hayworth'!$A47=1,'The Hayworth'!$D47,0)</f>
        <v>0</v>
      </c>
      <c r="E21" s="150">
        <f t="shared" si="0"/>
        <v>0</v>
      </c>
      <c r="F21" s="150">
        <f>IF('The Hayworth'!$A47=1,'The Hayworth'!$K47,0)</f>
        <v>0</v>
      </c>
      <c r="G21" s="150">
        <f t="shared" si="1"/>
        <v>0</v>
      </c>
      <c r="H21" s="151">
        <f>IF('The Hayworth'!$A47=1,'The Hayworth'!$M47,0)</f>
        <v>0</v>
      </c>
    </row>
    <row r="22" spans="1:8" hidden="1" x14ac:dyDescent="0.2">
      <c r="A22" s="96" t="str">
        <f>IF('The Hayworth'!A48=1,'The Hayworth'!$B$1,"")</f>
        <v/>
      </c>
      <c r="B22" s="108" t="str">
        <f>IF('The Hayworth'!$A48=1,'The Hayworth'!$A48&amp;"/"&amp;'The Hayworth'!$B48,"")</f>
        <v/>
      </c>
      <c r="C22" s="108">
        <f>IF('The Hayworth'!$A48=1,'The Hayworth'!$C48,0)</f>
        <v>0</v>
      </c>
      <c r="D22" s="149">
        <f>IF('The Hayworth'!$A48=1,'The Hayworth'!$D48,0)</f>
        <v>0</v>
      </c>
      <c r="E22" s="150">
        <f t="shared" si="0"/>
        <v>0</v>
      </c>
      <c r="F22" s="150">
        <f>IF('The Hayworth'!$A48=1,'The Hayworth'!$K48,0)</f>
        <v>0</v>
      </c>
      <c r="G22" s="150">
        <f t="shared" si="1"/>
        <v>0</v>
      </c>
      <c r="H22" s="151">
        <f>IF('The Hayworth'!$A48=1,'The Hayworth'!$M48,0)</f>
        <v>0</v>
      </c>
    </row>
    <row r="23" spans="1:8" hidden="1" x14ac:dyDescent="0.2">
      <c r="A23" s="96" t="str">
        <f>IF('The Hayworth'!A49=1,'The Hayworth'!$B$1,"")</f>
        <v/>
      </c>
      <c r="B23" s="108" t="str">
        <f>IF('The Hayworth'!$A49=1,'The Hayworth'!$A49&amp;"/"&amp;'The Hayworth'!$B49,"")</f>
        <v/>
      </c>
      <c r="C23" s="108">
        <f>IF('The Hayworth'!$A49=1,'The Hayworth'!$C49,0)</f>
        <v>0</v>
      </c>
      <c r="D23" s="149">
        <f>IF('The Hayworth'!$A49=1,'The Hayworth'!$D49,0)</f>
        <v>0</v>
      </c>
      <c r="E23" s="150">
        <f t="shared" si="0"/>
        <v>0</v>
      </c>
      <c r="F23" s="150">
        <f>IF('The Hayworth'!$A49=1,'The Hayworth'!$K49,0)</f>
        <v>0</v>
      </c>
      <c r="G23" s="150">
        <f t="shared" si="1"/>
        <v>0</v>
      </c>
      <c r="H23" s="151">
        <f>IF('The Hayworth'!$A49=1,'The Hayworth'!$M49,0)</f>
        <v>0</v>
      </c>
    </row>
    <row r="24" spans="1:8" hidden="1" x14ac:dyDescent="0.2">
      <c r="A24" s="96" t="str">
        <f>IF('The Hayworth'!A50=1,'The Hayworth'!$B$1,"")</f>
        <v/>
      </c>
      <c r="B24" s="108" t="str">
        <f>IF('The Hayworth'!$A50=1,'The Hayworth'!$A50&amp;"/"&amp;'The Hayworth'!$B50,"")</f>
        <v/>
      </c>
      <c r="C24" s="108">
        <f>IF('The Hayworth'!$A50=1,'The Hayworth'!$C50,0)</f>
        <v>0</v>
      </c>
      <c r="D24" s="149">
        <f>IF('The Hayworth'!$A50=1,'The Hayworth'!$D50,0)</f>
        <v>0</v>
      </c>
      <c r="E24" s="150">
        <f t="shared" si="0"/>
        <v>0</v>
      </c>
      <c r="F24" s="150">
        <f>IF('The Hayworth'!$A50=1,'The Hayworth'!$K50,0)</f>
        <v>0</v>
      </c>
      <c r="G24" s="150">
        <f t="shared" si="1"/>
        <v>0</v>
      </c>
      <c r="H24" s="151">
        <f>IF('The Hayworth'!$A50=1,'The Hayworth'!$M50,0)</f>
        <v>0</v>
      </c>
    </row>
    <row r="25" spans="1:8" hidden="1" x14ac:dyDescent="0.2">
      <c r="A25" s="96" t="str">
        <f>IF('The Hayworth'!A51=1,'The Hayworth'!$B$1,"")</f>
        <v/>
      </c>
      <c r="B25" s="108" t="str">
        <f>IF('The Hayworth'!$A51=1,'The Hayworth'!$A51&amp;"/"&amp;'The Hayworth'!$B51,"")</f>
        <v/>
      </c>
      <c r="C25" s="108">
        <f>IF('The Hayworth'!$A51=1,'The Hayworth'!$C51,0)</f>
        <v>0</v>
      </c>
      <c r="D25" s="149">
        <f>IF('The Hayworth'!$A51=1,'The Hayworth'!$D51,0)</f>
        <v>0</v>
      </c>
      <c r="E25" s="150">
        <f t="shared" si="0"/>
        <v>0</v>
      </c>
      <c r="F25" s="150">
        <f>IF('The Hayworth'!$A51=1,'The Hayworth'!$K51,0)</f>
        <v>0</v>
      </c>
      <c r="G25" s="150">
        <f t="shared" si="1"/>
        <v>0</v>
      </c>
      <c r="H25" s="151">
        <f>IF('The Hayworth'!$A51=1,'The Hayworth'!$M51,0)</f>
        <v>0</v>
      </c>
    </row>
    <row r="26" spans="1:8" hidden="1" x14ac:dyDescent="0.2">
      <c r="A26" s="96" t="str">
        <f>IF('The Hayworth'!A52=1,'The Hayworth'!$B$1,"")</f>
        <v/>
      </c>
      <c r="B26" s="108" t="str">
        <f>IF('The Hayworth'!$A52=1,'The Hayworth'!$A52&amp;"/"&amp;'The Hayworth'!$B52,"")</f>
        <v/>
      </c>
      <c r="C26" s="108">
        <f>IF('The Hayworth'!$A52=1,'The Hayworth'!$C52,0)</f>
        <v>0</v>
      </c>
      <c r="D26" s="149">
        <f>IF('The Hayworth'!$A52=1,'The Hayworth'!$D52,0)</f>
        <v>0</v>
      </c>
      <c r="E26" s="150">
        <f t="shared" si="0"/>
        <v>0</v>
      </c>
      <c r="F26" s="150">
        <f>IF('The Hayworth'!$A52=1,'The Hayworth'!$K52,0)</f>
        <v>0</v>
      </c>
      <c r="G26" s="150">
        <f t="shared" si="1"/>
        <v>0</v>
      </c>
      <c r="H26" s="151">
        <f>IF('The Hayworth'!$A52=1,'The Hayworth'!$M52,0)</f>
        <v>0</v>
      </c>
    </row>
    <row r="27" spans="1:8" hidden="1" x14ac:dyDescent="0.2">
      <c r="A27" s="96" t="str">
        <f>IF('The Hayworth'!A53=1,'The Hayworth'!$B$1,"")</f>
        <v/>
      </c>
      <c r="B27" s="108" t="str">
        <f>IF('The Hayworth'!$A53=1,'The Hayworth'!$A53&amp;"/"&amp;'The Hayworth'!$B53,"")</f>
        <v/>
      </c>
      <c r="C27" s="108">
        <f>IF('The Hayworth'!$A53=1,'The Hayworth'!$C53,0)</f>
        <v>0</v>
      </c>
      <c r="D27" s="149">
        <f>IF('The Hayworth'!$A53=1,'The Hayworth'!$D53,0)</f>
        <v>0</v>
      </c>
      <c r="E27" s="150">
        <f t="shared" si="0"/>
        <v>0</v>
      </c>
      <c r="F27" s="150">
        <f>IF('The Hayworth'!$A53=1,'The Hayworth'!$K53,0)</f>
        <v>0</v>
      </c>
      <c r="G27" s="150">
        <f t="shared" si="1"/>
        <v>0</v>
      </c>
      <c r="H27" s="151">
        <f>IF('The Hayworth'!$A53=1,'The Hayworth'!$M53,0)</f>
        <v>0</v>
      </c>
    </row>
    <row r="28" spans="1:8" x14ac:dyDescent="0.2">
      <c r="A28" s="96" t="str">
        <f>IF('SkyHouse River Oaks'!A34=1,'SkyHouse River Oaks'!B$1,"")</f>
        <v>SkyHouse River Oaks</v>
      </c>
      <c r="B28" s="108" t="str">
        <f>IF('SkyHouse River Oaks'!$A34=1,'SkyHouse River Oaks'!$A34&amp;"/"&amp;'SkyHouse River Oaks'!$B34,"")</f>
        <v>1/1</v>
      </c>
      <c r="C28" s="108">
        <f>IF('SkyHouse River Oaks'!$A34=1,'SkyHouse River Oaks'!$C34,0)</f>
        <v>40</v>
      </c>
      <c r="D28" s="149">
        <f>IF('SkyHouse River Oaks'!$A34=1,'SkyHouse River Oaks'!$D34,0)</f>
        <v>681</v>
      </c>
      <c r="E28" s="150">
        <f t="shared" si="0"/>
        <v>27240</v>
      </c>
      <c r="F28" s="150">
        <f>IF('SkyHouse River Oaks'!$A34=1,'SkyHouse River Oaks'!$K34,0)</f>
        <v>1515.3076923076924</v>
      </c>
      <c r="G28" s="150">
        <f t="shared" si="1"/>
        <v>60612.307692307695</v>
      </c>
      <c r="H28" s="151">
        <f>IF('SkyHouse River Oaks'!$A34=1,'SkyHouse River Oaks'!$M34,0)</f>
        <v>2.2251214277645999</v>
      </c>
    </row>
    <row r="29" spans="1:8" hidden="1" x14ac:dyDescent="0.2">
      <c r="A29" s="96" t="str">
        <f>IF('The Hayworth'!A55=1,'The Hayworth'!$B$1,"")</f>
        <v/>
      </c>
      <c r="B29" s="108" t="str">
        <f>IF('The Hayworth'!$A55=1,'The Hayworth'!$A55&amp;"/"&amp;'The Hayworth'!$B55,"")</f>
        <v/>
      </c>
      <c r="C29" s="108">
        <f>IF('The Hayworth'!$A55=1,'The Hayworth'!$C55,0)</f>
        <v>0</v>
      </c>
      <c r="D29" s="149">
        <f>IF('The Hayworth'!$A55=1,'The Hayworth'!$D55,0)</f>
        <v>0</v>
      </c>
      <c r="E29" s="150">
        <f t="shared" si="0"/>
        <v>0</v>
      </c>
      <c r="F29" s="150">
        <f>IF('The Hayworth'!$A55=1,'The Hayworth'!$K55,0)</f>
        <v>0</v>
      </c>
      <c r="G29" s="150">
        <f t="shared" si="1"/>
        <v>0</v>
      </c>
      <c r="H29" s="151">
        <f>IF('The Hayworth'!$A55=1,'The Hayworth'!$M55,0)</f>
        <v>0</v>
      </c>
    </row>
    <row r="30" spans="1:8" hidden="1" x14ac:dyDescent="0.2">
      <c r="A30" s="96" t="str">
        <f>IF('The Hayworth'!A56=1,'The Hayworth'!$B$1,"")</f>
        <v/>
      </c>
      <c r="B30" s="108" t="str">
        <f>IF('The Hayworth'!$A56=1,'The Hayworth'!$A56&amp;"/"&amp;'The Hayworth'!$B56,"")</f>
        <v/>
      </c>
      <c r="C30" s="108">
        <f>IF('The Hayworth'!$A56=1,'The Hayworth'!$C56,0)</f>
        <v>0</v>
      </c>
      <c r="D30" s="149">
        <f>IF('The Hayworth'!$A56=1,'The Hayworth'!$D56,0)</f>
        <v>0</v>
      </c>
      <c r="E30" s="150">
        <f t="shared" si="0"/>
        <v>0</v>
      </c>
      <c r="F30" s="150">
        <f>IF('The Hayworth'!$A56=1,'The Hayworth'!$K56,0)</f>
        <v>0</v>
      </c>
      <c r="G30" s="150">
        <f t="shared" si="1"/>
        <v>0</v>
      </c>
      <c r="H30" s="151">
        <f>IF('The Hayworth'!$A56=1,'The Hayworth'!$M56,0)</f>
        <v>0</v>
      </c>
    </row>
    <row r="31" spans="1:8" hidden="1" x14ac:dyDescent="0.2">
      <c r="A31" s="96" t="str">
        <f>IF('The Hayworth'!A57=1,'The Hayworth'!$B$1,"")</f>
        <v/>
      </c>
      <c r="B31" s="108" t="str">
        <f>IF('The Hayworth'!$A57=1,'The Hayworth'!$A57&amp;"/"&amp;'The Hayworth'!$B57,"")</f>
        <v/>
      </c>
      <c r="C31" s="108">
        <f>IF('The Hayworth'!$A57=1,'The Hayworth'!$C57,0)</f>
        <v>0</v>
      </c>
      <c r="D31" s="149">
        <f>IF('The Hayworth'!$A57=1,'The Hayworth'!$D57,0)</f>
        <v>0</v>
      </c>
      <c r="E31" s="150">
        <f t="shared" si="0"/>
        <v>0</v>
      </c>
      <c r="F31" s="150">
        <f>IF('The Hayworth'!$A57=1,'The Hayworth'!$K57,0)</f>
        <v>0</v>
      </c>
      <c r="G31" s="150">
        <f t="shared" si="1"/>
        <v>0</v>
      </c>
      <c r="H31" s="151">
        <f>IF('The Hayworth'!$A57=1,'The Hayworth'!$M57,0)</f>
        <v>0</v>
      </c>
    </row>
    <row r="32" spans="1:8" hidden="1" x14ac:dyDescent="0.2">
      <c r="A32" s="96" t="str">
        <f>IF('The Hayworth'!A58=1,'The Hayworth'!$B$1,"")</f>
        <v/>
      </c>
      <c r="B32" s="108" t="str">
        <f>IF('The Hayworth'!$A58=1,'The Hayworth'!$A58&amp;"/"&amp;'The Hayworth'!$B58,"")</f>
        <v/>
      </c>
      <c r="C32" s="108">
        <f>IF('The Hayworth'!$A58=1,'The Hayworth'!$C58,0)</f>
        <v>0</v>
      </c>
      <c r="D32" s="149">
        <f>IF('The Hayworth'!$A58=1,'The Hayworth'!$D58,0)</f>
        <v>0</v>
      </c>
      <c r="E32" s="150">
        <f t="shared" si="0"/>
        <v>0</v>
      </c>
      <c r="F32" s="150">
        <f>IF('The Hayworth'!$A58=1,'The Hayworth'!$K58,0)</f>
        <v>0</v>
      </c>
      <c r="G32" s="150">
        <f t="shared" si="1"/>
        <v>0</v>
      </c>
      <c r="H32" s="151">
        <f>IF('The Hayworth'!$A58=1,'The Hayworth'!$M58,0)</f>
        <v>0</v>
      </c>
    </row>
    <row r="33" spans="1:8" hidden="1" x14ac:dyDescent="0.2">
      <c r="A33" s="96" t="str">
        <f>IF('The Hayworth'!A59=1,'The Hayworth'!$B$1,"")</f>
        <v/>
      </c>
      <c r="B33" s="108" t="str">
        <f>IF('The Hayworth'!$A59=1,'The Hayworth'!$A59&amp;"/"&amp;'The Hayworth'!$B59,"")</f>
        <v/>
      </c>
      <c r="C33" s="108">
        <f>IF('The Hayworth'!$A59=1,'The Hayworth'!$C59,0)</f>
        <v>0</v>
      </c>
      <c r="D33" s="149">
        <f>IF('The Hayworth'!$A59=1,'The Hayworth'!$D59,0)</f>
        <v>0</v>
      </c>
      <c r="E33" s="150">
        <f t="shared" si="0"/>
        <v>0</v>
      </c>
      <c r="F33" s="150">
        <f>IF('The Hayworth'!$A59=1,'The Hayworth'!$K59,0)</f>
        <v>0</v>
      </c>
      <c r="G33" s="150">
        <f t="shared" si="1"/>
        <v>0</v>
      </c>
      <c r="H33" s="151">
        <f>IF('The Hayworth'!$A59=1,'The Hayworth'!$M59,0)</f>
        <v>0</v>
      </c>
    </row>
    <row r="34" spans="1:8" hidden="1" x14ac:dyDescent="0.2">
      <c r="A34" s="96" t="str">
        <f>IF('The Hayworth'!A60=1,'The Hayworth'!$B$1,"")</f>
        <v/>
      </c>
      <c r="B34" s="108" t="str">
        <f>IF('The Hayworth'!$A60=1,'The Hayworth'!$A60&amp;"/"&amp;'The Hayworth'!$B60,"")</f>
        <v/>
      </c>
      <c r="C34" s="108">
        <f>IF('The Hayworth'!$A60=1,'The Hayworth'!$C60,0)</f>
        <v>0</v>
      </c>
      <c r="D34" s="149">
        <f>IF('The Hayworth'!$A60=1,'The Hayworth'!$D60,0)</f>
        <v>0</v>
      </c>
      <c r="E34" s="150">
        <f t="shared" si="0"/>
        <v>0</v>
      </c>
      <c r="F34" s="150">
        <f>IF('The Hayworth'!$A60=1,'The Hayworth'!$K60,0)</f>
        <v>0</v>
      </c>
      <c r="G34" s="150">
        <f t="shared" si="1"/>
        <v>0</v>
      </c>
      <c r="H34" s="151">
        <f>IF('The Hayworth'!$A60=1,'The Hayworth'!$M60,0)</f>
        <v>0</v>
      </c>
    </row>
    <row r="35" spans="1:8" hidden="1" x14ac:dyDescent="0.2">
      <c r="A35" s="96" t="str">
        <f>IF('The Hayworth'!A61=1,'The Hayworth'!$B$1,"")</f>
        <v/>
      </c>
      <c r="B35" s="108" t="str">
        <f>IF('The Hayworth'!$A61=1,'The Hayworth'!$A61&amp;"/"&amp;'The Hayworth'!$B61,"")</f>
        <v/>
      </c>
      <c r="C35" s="108">
        <f>IF('The Hayworth'!$A61=1,'The Hayworth'!$C61,0)</f>
        <v>0</v>
      </c>
      <c r="D35" s="149">
        <f>IF('The Hayworth'!$A61=1,'The Hayworth'!$D61,0)</f>
        <v>0</v>
      </c>
      <c r="E35" s="150">
        <f t="shared" si="0"/>
        <v>0</v>
      </c>
      <c r="F35" s="150">
        <f>IF('The Hayworth'!$A61=1,'The Hayworth'!$K61,0)</f>
        <v>0</v>
      </c>
      <c r="G35" s="150">
        <f t="shared" si="1"/>
        <v>0</v>
      </c>
      <c r="H35" s="151">
        <f>IF('The Hayworth'!$A61=1,'The Hayworth'!$M61,0)</f>
        <v>0</v>
      </c>
    </row>
    <row r="36" spans="1:8" hidden="1" x14ac:dyDescent="0.2">
      <c r="A36" s="96" t="str">
        <f>IF('The Hayworth'!A62=1,'The Hayworth'!$B$1,"")</f>
        <v/>
      </c>
      <c r="B36" s="108" t="str">
        <f>IF('The Hayworth'!$A62=1,'The Hayworth'!$A62&amp;"/"&amp;'The Hayworth'!$B62,"")</f>
        <v/>
      </c>
      <c r="C36" s="108">
        <f>IF('The Hayworth'!$A62=1,'The Hayworth'!$C62,0)</f>
        <v>0</v>
      </c>
      <c r="D36" s="149">
        <f>IF('The Hayworth'!$A62=1,'The Hayworth'!$D62,0)</f>
        <v>0</v>
      </c>
      <c r="E36" s="150">
        <f t="shared" si="0"/>
        <v>0</v>
      </c>
      <c r="F36" s="150">
        <f>IF('The Hayworth'!$A62=1,'The Hayworth'!$K62,0)</f>
        <v>0</v>
      </c>
      <c r="G36" s="150">
        <f t="shared" si="1"/>
        <v>0</v>
      </c>
      <c r="H36" s="151">
        <f>IF('The Hayworth'!$A62=1,'The Hayworth'!$M62,0)</f>
        <v>0</v>
      </c>
    </row>
    <row r="37" spans="1:8" hidden="1" x14ac:dyDescent="0.2">
      <c r="A37" s="96" t="str">
        <f>IF('The Hayworth'!A63=1,'The Hayworth'!$B$1,"")</f>
        <v/>
      </c>
      <c r="B37" s="108" t="str">
        <f>IF('The Hayworth'!$A63=1,'The Hayworth'!$A63&amp;"/"&amp;'The Hayworth'!$B63,"")</f>
        <v/>
      </c>
      <c r="C37" s="108">
        <f>IF('The Hayworth'!$A63=1,'The Hayworth'!$C63,0)</f>
        <v>0</v>
      </c>
      <c r="D37" s="149">
        <f>IF('The Hayworth'!$A63=1,'The Hayworth'!$D63,0)</f>
        <v>0</v>
      </c>
      <c r="E37" s="150">
        <f t="shared" si="0"/>
        <v>0</v>
      </c>
      <c r="F37" s="150">
        <f>IF('The Hayworth'!$A63=1,'The Hayworth'!$K63,0)</f>
        <v>0</v>
      </c>
      <c r="G37" s="150">
        <f t="shared" si="1"/>
        <v>0</v>
      </c>
      <c r="H37" s="151">
        <f>IF('The Hayworth'!$A63=1,'The Hayworth'!$M63,0)</f>
        <v>0</v>
      </c>
    </row>
    <row r="38" spans="1:8" hidden="1" x14ac:dyDescent="0.2">
      <c r="A38" s="96" t="str">
        <f>IF('The Hayworth'!A64=1,'The Hayworth'!$B$1,"")</f>
        <v/>
      </c>
      <c r="B38" s="108" t="str">
        <f>IF('The Hayworth'!$A64=1,'The Hayworth'!$A64&amp;"/"&amp;'The Hayworth'!$B64,"")</f>
        <v/>
      </c>
      <c r="C38" s="108">
        <f>IF('The Hayworth'!$A64=1,'The Hayworth'!$C64,0)</f>
        <v>0</v>
      </c>
      <c r="D38" s="149">
        <f>IF('The Hayworth'!$A64=1,'The Hayworth'!$D64,0)</f>
        <v>0</v>
      </c>
      <c r="E38" s="150">
        <f t="shared" si="0"/>
        <v>0</v>
      </c>
      <c r="F38" s="150">
        <f>IF('The Hayworth'!$A64=1,'The Hayworth'!$K64,0)</f>
        <v>0</v>
      </c>
      <c r="G38" s="150">
        <f t="shared" si="1"/>
        <v>0</v>
      </c>
      <c r="H38" s="151">
        <f>IF('The Hayworth'!$A64=1,'The Hayworth'!$M64,0)</f>
        <v>0</v>
      </c>
    </row>
    <row r="39" spans="1:8" hidden="1" x14ac:dyDescent="0.2">
      <c r="A39" s="96" t="str">
        <f>IF('The Hayworth'!A65=1,'The Hayworth'!$B$1,"")</f>
        <v/>
      </c>
      <c r="B39" s="108" t="str">
        <f>IF('The Hayworth'!$A65=1,'The Hayworth'!$A65&amp;"/"&amp;'The Hayworth'!$B65,"")</f>
        <v/>
      </c>
      <c r="C39" s="108">
        <f>IF('The Hayworth'!$A65=1,'The Hayworth'!$C65,0)</f>
        <v>0</v>
      </c>
      <c r="D39" s="149">
        <f>IF('The Hayworth'!$A65=1,'The Hayworth'!$D65,0)</f>
        <v>0</v>
      </c>
      <c r="E39" s="150">
        <f t="shared" si="0"/>
        <v>0</v>
      </c>
      <c r="F39" s="150">
        <f>IF('The Hayworth'!$A65=1,'The Hayworth'!$K65,0)</f>
        <v>0</v>
      </c>
      <c r="G39" s="150">
        <f t="shared" si="1"/>
        <v>0</v>
      </c>
      <c r="H39" s="151">
        <f>IF('The Hayworth'!$A65=1,'The Hayworth'!$M65,0)</f>
        <v>0</v>
      </c>
    </row>
    <row r="40" spans="1:8" hidden="1" x14ac:dyDescent="0.2">
      <c r="A40" s="96" t="str">
        <f>IF('The Hayworth'!A66=1,'The Hayworth'!$B$1,"")</f>
        <v/>
      </c>
      <c r="B40" s="108" t="str">
        <f>IF('The Hayworth'!$A66=1,'The Hayworth'!$A66&amp;"/"&amp;'The Hayworth'!$B66,"")</f>
        <v/>
      </c>
      <c r="C40" s="108">
        <f>IF('The Hayworth'!$A66=1,'The Hayworth'!$C66,0)</f>
        <v>0</v>
      </c>
      <c r="D40" s="149">
        <f>IF('The Hayworth'!$A66=1,'The Hayworth'!$D66,0)</f>
        <v>0</v>
      </c>
      <c r="E40" s="150">
        <f t="shared" si="0"/>
        <v>0</v>
      </c>
      <c r="F40" s="150">
        <f>IF('The Hayworth'!$A66=1,'The Hayworth'!$K66,0)</f>
        <v>0</v>
      </c>
      <c r="G40" s="150">
        <f t="shared" si="1"/>
        <v>0</v>
      </c>
      <c r="H40" s="151">
        <f>IF('The Hayworth'!$A66=1,'The Hayworth'!$M66,0)</f>
        <v>0</v>
      </c>
    </row>
    <row r="41" spans="1:8" hidden="1" x14ac:dyDescent="0.2">
      <c r="A41" s="96" t="str">
        <f>IF('The Hayworth'!A67=1,'The Hayworth'!$B$1,"")</f>
        <v/>
      </c>
      <c r="B41" s="108" t="str">
        <f>IF('The Hayworth'!$A67=1,'The Hayworth'!$A67&amp;"/"&amp;'The Hayworth'!$B67,"")</f>
        <v/>
      </c>
      <c r="C41" s="108">
        <f>IF('The Hayworth'!$A67=1,'The Hayworth'!$C67,0)</f>
        <v>0</v>
      </c>
      <c r="D41" s="149">
        <f>IF('The Hayworth'!$A67=1,'The Hayworth'!$D67,0)</f>
        <v>0</v>
      </c>
      <c r="E41" s="150">
        <f t="shared" si="0"/>
        <v>0</v>
      </c>
      <c r="F41" s="150">
        <f>IF('The Hayworth'!$A67=1,'The Hayworth'!$K67,0)</f>
        <v>0</v>
      </c>
      <c r="G41" s="150">
        <f t="shared" si="1"/>
        <v>0</v>
      </c>
      <c r="H41" s="151">
        <f>IF('The Hayworth'!$A67=1,'The Hayworth'!$M67,0)</f>
        <v>0</v>
      </c>
    </row>
    <row r="42" spans="1:8" hidden="1" x14ac:dyDescent="0.2">
      <c r="A42" s="96" t="str">
        <f>IF('The Hayworth'!A68=1,'The Hayworth'!$B$1,"")</f>
        <v/>
      </c>
      <c r="B42" s="108" t="str">
        <f>IF('The Hayworth'!$A68=1,'The Hayworth'!$A68&amp;"/"&amp;'The Hayworth'!$B68,"")</f>
        <v/>
      </c>
      <c r="C42" s="108">
        <f>IF('The Hayworth'!$A68=1,'The Hayworth'!$C68,0)</f>
        <v>0</v>
      </c>
      <c r="D42" s="149">
        <f>IF('The Hayworth'!$A68=1,'The Hayworth'!$D68,0)</f>
        <v>0</v>
      </c>
      <c r="E42" s="150">
        <f t="shared" si="0"/>
        <v>0</v>
      </c>
      <c r="F42" s="150">
        <f>IF('The Hayworth'!$A68=1,'The Hayworth'!$K68,0)</f>
        <v>0</v>
      </c>
      <c r="G42" s="150">
        <f t="shared" si="1"/>
        <v>0</v>
      </c>
      <c r="H42" s="151">
        <f>IF('The Hayworth'!$A68=1,'The Hayworth'!$M68,0)</f>
        <v>0</v>
      </c>
    </row>
    <row r="43" spans="1:8" hidden="1" x14ac:dyDescent="0.2">
      <c r="A43" s="96" t="str">
        <f>IF('The Hayworth'!A69=1,'The Hayworth'!$B$1,"")</f>
        <v/>
      </c>
      <c r="B43" s="108" t="str">
        <f>IF('The Hayworth'!$A69=1,'The Hayworth'!$A69&amp;"/"&amp;'The Hayworth'!$B69,"")</f>
        <v/>
      </c>
      <c r="C43" s="108">
        <f>IF('The Hayworth'!$A69=1,'The Hayworth'!$C69,0)</f>
        <v>0</v>
      </c>
      <c r="D43" s="149">
        <f>IF('The Hayworth'!$A69=1,'The Hayworth'!$D69,0)</f>
        <v>0</v>
      </c>
      <c r="E43" s="150">
        <f t="shared" si="0"/>
        <v>0</v>
      </c>
      <c r="F43" s="150">
        <f>IF('The Hayworth'!$A69=1,'The Hayworth'!$K69,0)</f>
        <v>0</v>
      </c>
      <c r="G43" s="150">
        <f t="shared" si="1"/>
        <v>0</v>
      </c>
      <c r="H43" s="151">
        <f>IF('The Hayworth'!$A69=1,'The Hayworth'!$M69,0)</f>
        <v>0</v>
      </c>
    </row>
    <row r="44" spans="1:8" hidden="1" x14ac:dyDescent="0.2">
      <c r="A44" s="96" t="str">
        <f>IF('The Hayworth'!A70=1,'The Hayworth'!$B$1,"")</f>
        <v/>
      </c>
      <c r="B44" s="108" t="str">
        <f>IF('The Hayworth'!$A70=1,'The Hayworth'!$A70&amp;"/"&amp;'The Hayworth'!$B70,"")</f>
        <v/>
      </c>
      <c r="C44" s="108">
        <f>IF('The Hayworth'!$A70=1,'The Hayworth'!$C70,0)</f>
        <v>0</v>
      </c>
      <c r="D44" s="149">
        <f>IF('The Hayworth'!$A70=1,'The Hayworth'!$D70,0)</f>
        <v>0</v>
      </c>
      <c r="E44" s="150">
        <f t="shared" si="0"/>
        <v>0</v>
      </c>
      <c r="F44" s="150">
        <f>IF('The Hayworth'!$A70=1,'The Hayworth'!$K70,0)</f>
        <v>0</v>
      </c>
      <c r="G44" s="150">
        <f t="shared" si="1"/>
        <v>0</v>
      </c>
      <c r="H44" s="151">
        <f>IF('The Hayworth'!$A70=1,'The Hayworth'!$M70,0)</f>
        <v>0</v>
      </c>
    </row>
    <row r="45" spans="1:8" hidden="1" x14ac:dyDescent="0.2">
      <c r="A45" s="96" t="str">
        <f>IF('The Hayworth'!A71=1,'The Hayworth'!$B$1,"")</f>
        <v/>
      </c>
      <c r="B45" s="108" t="str">
        <f>IF('The Hayworth'!$A71=1,'The Hayworth'!$A71&amp;"/"&amp;'The Hayworth'!$B71,"")</f>
        <v/>
      </c>
      <c r="C45" s="108">
        <f>IF('The Hayworth'!$A71=1,'The Hayworth'!$C71,0)</f>
        <v>0</v>
      </c>
      <c r="D45" s="149">
        <f>IF('The Hayworth'!$A71=1,'The Hayworth'!$D71,0)</f>
        <v>0</v>
      </c>
      <c r="E45" s="150">
        <f t="shared" si="0"/>
        <v>0</v>
      </c>
      <c r="F45" s="150">
        <f>IF('The Hayworth'!$A71=1,'The Hayworth'!$K71,0)</f>
        <v>0</v>
      </c>
      <c r="G45" s="150">
        <f t="shared" si="1"/>
        <v>0</v>
      </c>
      <c r="H45" s="151">
        <f>IF('The Hayworth'!$A71=1,'The Hayworth'!$M71,0)</f>
        <v>0</v>
      </c>
    </row>
    <row r="46" spans="1:8" hidden="1" x14ac:dyDescent="0.2">
      <c r="A46" s="96" t="str">
        <f>IF('The Hayworth'!A72=1,'The Hayworth'!$B$1,"")</f>
        <v/>
      </c>
      <c r="B46" s="108" t="str">
        <f>IF('The Hayworth'!$A72=1,'The Hayworth'!$A72&amp;"/"&amp;'The Hayworth'!$B72,"")</f>
        <v/>
      </c>
      <c r="C46" s="108">
        <f>IF('The Hayworth'!$A72=1,'The Hayworth'!$C72,0)</f>
        <v>0</v>
      </c>
      <c r="D46" s="149">
        <f>IF('The Hayworth'!$A72=1,'The Hayworth'!$D72,0)</f>
        <v>0</v>
      </c>
      <c r="E46" s="150">
        <f t="shared" si="0"/>
        <v>0</v>
      </c>
      <c r="F46" s="150">
        <f>IF('The Hayworth'!$A72=1,'The Hayworth'!$K72,0)</f>
        <v>0</v>
      </c>
      <c r="G46" s="150">
        <f t="shared" si="1"/>
        <v>0</v>
      </c>
      <c r="H46" s="151">
        <f>IF('The Hayworth'!$A72=1,'The Hayworth'!$M72,0)</f>
        <v>0</v>
      </c>
    </row>
    <row r="47" spans="1:8" hidden="1" x14ac:dyDescent="0.2">
      <c r="A47" s="96" t="str">
        <f>IF('The Hayworth'!A73=1,'The Hayworth'!$B$1,"")</f>
        <v/>
      </c>
      <c r="B47" s="108" t="str">
        <f>IF('The Hayworth'!$A73=1,'The Hayworth'!$A73&amp;"/"&amp;'The Hayworth'!$B73,"")</f>
        <v/>
      </c>
      <c r="C47" s="108">
        <f>IF('The Hayworth'!$A73=1,'The Hayworth'!$C73,0)</f>
        <v>0</v>
      </c>
      <c r="D47" s="149">
        <f>IF('The Hayworth'!$A73=1,'The Hayworth'!$D73,0)</f>
        <v>0</v>
      </c>
      <c r="E47" s="150">
        <f t="shared" si="0"/>
        <v>0</v>
      </c>
      <c r="F47" s="150">
        <f>IF('The Hayworth'!$A73=1,'The Hayworth'!$K73,0)</f>
        <v>0</v>
      </c>
      <c r="G47" s="150">
        <f t="shared" si="1"/>
        <v>0</v>
      </c>
      <c r="H47" s="151">
        <f>IF('The Hayworth'!$A73=1,'The Hayworth'!$M73,0)</f>
        <v>0</v>
      </c>
    </row>
    <row r="48" spans="1:8" hidden="1" x14ac:dyDescent="0.2">
      <c r="A48" s="96" t="str">
        <f>IF('The Hayworth'!A74=1,'The Hayworth'!$B$1,"")</f>
        <v/>
      </c>
      <c r="B48" s="108" t="str">
        <f>IF('The Hayworth'!$A74=1,'The Hayworth'!$A74&amp;"/"&amp;'The Hayworth'!$B74,"")</f>
        <v/>
      </c>
      <c r="C48" s="108">
        <f>IF('The Hayworth'!$A74=1,'The Hayworth'!$C74,0)</f>
        <v>0</v>
      </c>
      <c r="D48" s="149">
        <f>IF('The Hayworth'!$A74=1,'The Hayworth'!$D74,0)</f>
        <v>0</v>
      </c>
      <c r="E48" s="150">
        <f t="shared" si="0"/>
        <v>0</v>
      </c>
      <c r="F48" s="150">
        <f>IF('The Hayworth'!$A74=1,'The Hayworth'!$K74,0)</f>
        <v>0</v>
      </c>
      <c r="G48" s="150">
        <f t="shared" si="1"/>
        <v>0</v>
      </c>
      <c r="H48" s="151">
        <f>IF('The Hayworth'!$A74=1,'The Hayworth'!$M74,0)</f>
        <v>0</v>
      </c>
    </row>
    <row r="49" spans="1:8" hidden="1" x14ac:dyDescent="0.2">
      <c r="A49" s="96" t="str">
        <f>IF('The Hayworth'!A75=1,'The Hayworth'!$B$1,"")</f>
        <v/>
      </c>
      <c r="B49" s="108" t="str">
        <f>IF('The Hayworth'!$A75=1,'The Hayworth'!$A75&amp;"/"&amp;'The Hayworth'!$B75,"")</f>
        <v/>
      </c>
      <c r="C49" s="108">
        <f>IF('The Hayworth'!$A75=1,'The Hayworth'!$C75,0)</f>
        <v>0</v>
      </c>
      <c r="D49" s="149">
        <f>IF('The Hayworth'!$A75=1,'The Hayworth'!$D75,0)</f>
        <v>0</v>
      </c>
      <c r="E49" s="150">
        <f t="shared" si="0"/>
        <v>0</v>
      </c>
      <c r="F49" s="150">
        <f>IF('The Hayworth'!$A75=1,'The Hayworth'!$K75,0)</f>
        <v>0</v>
      </c>
      <c r="G49" s="150">
        <f t="shared" si="1"/>
        <v>0</v>
      </c>
      <c r="H49" s="151">
        <f>IF('The Hayworth'!$A75=1,'The Hayworth'!$M75,0)</f>
        <v>0</v>
      </c>
    </row>
    <row r="50" spans="1:8" hidden="1" x14ac:dyDescent="0.2">
      <c r="A50" s="96" t="str">
        <f>IF('The Hayworth'!A76=1,'The Hayworth'!$B$1,"")</f>
        <v/>
      </c>
      <c r="B50" s="108" t="str">
        <f>IF('The Hayworth'!$A76=1,'The Hayworth'!$A76&amp;"/"&amp;'The Hayworth'!$B76,"")</f>
        <v/>
      </c>
      <c r="C50" s="108">
        <f>IF('The Hayworth'!$A76=1,'The Hayworth'!$C76,0)</f>
        <v>0</v>
      </c>
      <c r="D50" s="149">
        <f>IF('The Hayworth'!$A76=1,'The Hayworth'!$D76,0)</f>
        <v>0</v>
      </c>
      <c r="E50" s="150">
        <f t="shared" si="0"/>
        <v>0</v>
      </c>
      <c r="F50" s="150">
        <f>IF('The Hayworth'!$A76=1,'The Hayworth'!$K76,0)</f>
        <v>0</v>
      </c>
      <c r="G50" s="150">
        <f t="shared" si="1"/>
        <v>0</v>
      </c>
      <c r="H50" s="151">
        <f>IF('The Hayworth'!$A76=1,'The Hayworth'!$M76,0)</f>
        <v>0</v>
      </c>
    </row>
    <row r="51" spans="1:8" hidden="1" x14ac:dyDescent="0.2">
      <c r="A51" s="96" t="str">
        <f>IF('The Hayworth'!A77=1,'The Hayworth'!$B$1,"")</f>
        <v/>
      </c>
      <c r="B51" s="108" t="str">
        <f>IF('The Hayworth'!$A77=1,'The Hayworth'!$A77&amp;"/"&amp;'The Hayworth'!$B77,"")</f>
        <v/>
      </c>
      <c r="C51" s="108">
        <f>IF('The Hayworth'!$A77=1,'The Hayworth'!$C77,0)</f>
        <v>0</v>
      </c>
      <c r="D51" s="149">
        <f>IF('The Hayworth'!$A77=1,'The Hayworth'!$D77,0)</f>
        <v>0</v>
      </c>
      <c r="E51" s="150">
        <f t="shared" si="0"/>
        <v>0</v>
      </c>
      <c r="F51" s="150">
        <f>IF('The Hayworth'!$A77=1,'The Hayworth'!$K77,0)</f>
        <v>0</v>
      </c>
      <c r="G51" s="150">
        <f t="shared" si="1"/>
        <v>0</v>
      </c>
      <c r="H51" s="151">
        <f>IF('The Hayworth'!$A77=1,'The Hayworth'!$M77,0)</f>
        <v>0</v>
      </c>
    </row>
    <row r="52" spans="1:8" hidden="1" x14ac:dyDescent="0.2">
      <c r="A52" s="96" t="str">
        <f>IF('The McCarthy'!A31=1,'The McCarthy'!$B$1,"")</f>
        <v/>
      </c>
      <c r="B52" s="108" t="str">
        <f>IF('The McCarthy'!$A31=1,'The McCarthy'!$A31&amp;"/"&amp;'The McCarthy'!$B31,"")</f>
        <v/>
      </c>
      <c r="C52" s="108">
        <f>IF('The McCarthy'!$A31=1,'The McCarthy'!$C31,0)</f>
        <v>0</v>
      </c>
      <c r="D52" s="149">
        <f>IF('The McCarthy'!$A31=1,'The McCarthy'!$D31,0)</f>
        <v>0</v>
      </c>
      <c r="E52" s="150">
        <f t="shared" si="0"/>
        <v>0</v>
      </c>
      <c r="F52" s="150">
        <f>IF('The McCarthy'!$A31=1,'The McCarthy'!$K31,0)</f>
        <v>0</v>
      </c>
      <c r="G52" s="150">
        <f t="shared" si="1"/>
        <v>0</v>
      </c>
      <c r="H52" s="151">
        <f>IF('The McCarthy'!$A31=1,'The McCarthy'!$M31,0)</f>
        <v>0</v>
      </c>
    </row>
    <row r="53" spans="1:8" hidden="1" x14ac:dyDescent="0.2">
      <c r="A53" s="96" t="str">
        <f>IF('The McCarthy'!A32=1,'The McCarthy'!$B$1,"")</f>
        <v/>
      </c>
      <c r="B53" s="108" t="str">
        <f>IF('The McCarthy'!$A32=1,'The McCarthy'!$A32&amp;"/"&amp;'The McCarthy'!$B32,"")</f>
        <v/>
      </c>
      <c r="C53" s="108">
        <f>IF('The McCarthy'!$A32=1,'The McCarthy'!$C32,0)</f>
        <v>0</v>
      </c>
      <c r="D53" s="149">
        <f>IF('The McCarthy'!$A32=1,'The McCarthy'!$D32,0)</f>
        <v>0</v>
      </c>
      <c r="E53" s="150">
        <f t="shared" si="0"/>
        <v>0</v>
      </c>
      <c r="F53" s="150">
        <f>IF('The McCarthy'!$A32=1,'The McCarthy'!$K32,0)</f>
        <v>0</v>
      </c>
      <c r="G53" s="150">
        <f t="shared" si="1"/>
        <v>0</v>
      </c>
      <c r="H53" s="151">
        <f>IF('The McCarthy'!$A32=1,'The McCarthy'!$M32,0)</f>
        <v>0</v>
      </c>
    </row>
    <row r="54" spans="1:8" hidden="1" x14ac:dyDescent="0.2">
      <c r="A54" s="96" t="str">
        <f>IF('The McCarthy'!A33=1,'The McCarthy'!$B$1,"")</f>
        <v/>
      </c>
      <c r="B54" s="108" t="str">
        <f>IF('The McCarthy'!$A33=1,'The McCarthy'!$A33&amp;"/"&amp;'The McCarthy'!$B33,"")</f>
        <v/>
      </c>
      <c r="C54" s="108">
        <f>IF('The McCarthy'!$A33=1,'The McCarthy'!$C33,0)</f>
        <v>0</v>
      </c>
      <c r="D54" s="149">
        <f>IF('The McCarthy'!$A33=1,'The McCarthy'!$D33,0)</f>
        <v>0</v>
      </c>
      <c r="E54" s="150">
        <f t="shared" si="0"/>
        <v>0</v>
      </c>
      <c r="F54" s="150">
        <f>IF('The McCarthy'!$A33=1,'The McCarthy'!$K33,0)</f>
        <v>0</v>
      </c>
      <c r="G54" s="150">
        <f t="shared" si="1"/>
        <v>0</v>
      </c>
      <c r="H54" s="151">
        <f>IF('The McCarthy'!$A33=1,'The McCarthy'!$M33,0)</f>
        <v>0</v>
      </c>
    </row>
    <row r="55" spans="1:8" hidden="1" x14ac:dyDescent="0.2">
      <c r="A55" s="96" t="str">
        <f>IF('The McCarthy'!A34=1,'The McCarthy'!$B$1,"")</f>
        <v/>
      </c>
      <c r="B55" s="108" t="str">
        <f>IF('The McCarthy'!$A34=1,'The McCarthy'!$A34&amp;"/"&amp;'The McCarthy'!$B34,"")</f>
        <v/>
      </c>
      <c r="C55" s="108">
        <f>IF('The McCarthy'!$A34=1,'The McCarthy'!$C34,0)</f>
        <v>0</v>
      </c>
      <c r="D55" s="149">
        <f>IF('The McCarthy'!$A34=1,'The McCarthy'!$D34,0)</f>
        <v>0</v>
      </c>
      <c r="E55" s="150">
        <f t="shared" si="0"/>
        <v>0</v>
      </c>
      <c r="F55" s="150">
        <f>IF('The McCarthy'!$A34=1,'The McCarthy'!$K34,0)</f>
        <v>0</v>
      </c>
      <c r="G55" s="150">
        <f t="shared" si="1"/>
        <v>0</v>
      </c>
      <c r="H55" s="151">
        <f>IF('The McCarthy'!$A34=1,'The McCarthy'!$M34,0)</f>
        <v>0</v>
      </c>
    </row>
    <row r="56" spans="1:8" x14ac:dyDescent="0.2">
      <c r="A56" s="96" t="str">
        <f>IF('The McCarthy'!A38=1,'The McCarthy'!$B$1,"")</f>
        <v>The McCarthy</v>
      </c>
      <c r="B56" s="108" t="str">
        <f>IF('The McCarthy'!$A38=1,'The McCarthy'!$A38&amp;"/"&amp;'The McCarthy'!$B38,"")</f>
        <v>1/1</v>
      </c>
      <c r="C56" s="108">
        <f>IF('The McCarthy'!$A38=1,'The McCarthy'!$C38,0)</f>
        <v>6</v>
      </c>
      <c r="D56" s="149">
        <f>IF('The McCarthy'!$A38=1,'The McCarthy'!$D38,0)</f>
        <v>685</v>
      </c>
      <c r="E56" s="150">
        <f t="shared" si="0"/>
        <v>4110</v>
      </c>
      <c r="F56" s="150">
        <f>IF('The McCarthy'!$A38=1,'The McCarthy'!$K38,0)</f>
        <v>1286.6666666666667</v>
      </c>
      <c r="G56" s="150">
        <f t="shared" si="1"/>
        <v>7720</v>
      </c>
      <c r="H56" s="151">
        <f>IF('The McCarthy'!$A38=1,'The McCarthy'!$M38,0)</f>
        <v>1.8783454987834551</v>
      </c>
    </row>
    <row r="57" spans="1:8" x14ac:dyDescent="0.2">
      <c r="A57" s="96" t="str">
        <f>IF('SkyHouse River Oaks'!A35=1,'SkyHouse River Oaks'!B$1,"")</f>
        <v>SkyHouse River Oaks</v>
      </c>
      <c r="B57" s="108" t="str">
        <f>IF('SkyHouse River Oaks'!$A35=1,'SkyHouse River Oaks'!$A35&amp;"/"&amp;'SkyHouse River Oaks'!$B35,"")</f>
        <v>1/1</v>
      </c>
      <c r="C57" s="108">
        <f>IF('SkyHouse River Oaks'!$A35=1,'SkyHouse River Oaks'!$C35,0)</f>
        <v>21</v>
      </c>
      <c r="D57" s="149">
        <f>IF('SkyHouse River Oaks'!$A35=1,'SkyHouse River Oaks'!$D35,0)</f>
        <v>692</v>
      </c>
      <c r="E57" s="150">
        <f t="shared" si="0"/>
        <v>14532</v>
      </c>
      <c r="F57" s="150">
        <f>IF('SkyHouse River Oaks'!$A35=1,'SkyHouse River Oaks'!$K35,0)</f>
        <v>1404.5384615384614</v>
      </c>
      <c r="G57" s="150">
        <f t="shared" si="1"/>
        <v>29495.307692307691</v>
      </c>
      <c r="H57" s="151">
        <f>IF('SkyHouse River Oaks'!$A35=1,'SkyHouse River Oaks'!$M35,0)</f>
        <v>2.0296798577145396</v>
      </c>
    </row>
    <row r="58" spans="1:8" x14ac:dyDescent="0.2">
      <c r="A58" s="96" t="str">
        <f>IF('SkyHouse River Oaks'!A36=1,'SkyHouse River Oaks'!B$1,"")</f>
        <v>SkyHouse River Oaks</v>
      </c>
      <c r="B58" s="108" t="str">
        <f>IF('SkyHouse River Oaks'!$A36=1,'SkyHouse River Oaks'!$A36&amp;"/"&amp;'SkyHouse River Oaks'!$B36,"")</f>
        <v>1/1</v>
      </c>
      <c r="C58" s="108">
        <f>IF('SkyHouse River Oaks'!$A36=1,'SkyHouse River Oaks'!$C36,0)</f>
        <v>43</v>
      </c>
      <c r="D58" s="149">
        <f>IF('SkyHouse River Oaks'!$A36=1,'SkyHouse River Oaks'!$D36,0)</f>
        <v>695</v>
      </c>
      <c r="E58" s="150">
        <f t="shared" si="0"/>
        <v>29885</v>
      </c>
      <c r="F58" s="150">
        <f>IF('SkyHouse River Oaks'!$A36=1,'SkyHouse River Oaks'!$K36,0)</f>
        <v>1496.8461538461538</v>
      </c>
      <c r="G58" s="150">
        <f t="shared" si="1"/>
        <v>64364.384615384617</v>
      </c>
      <c r="H58" s="151">
        <f>IF('SkyHouse River Oaks'!$A36=1,'SkyHouse River Oaks'!$M36,0)</f>
        <v>2.1537354731599336</v>
      </c>
    </row>
    <row r="59" spans="1:8" x14ac:dyDescent="0.2">
      <c r="A59" s="96" t="str">
        <f>IF('1900 Yorktown'!A31=1,'1900 Yorktown'!$B$1,"")</f>
        <v>1900 Yorktown</v>
      </c>
      <c r="B59" s="108" t="str">
        <f>IF('1900 Yorktown'!$A31=1,'1900 Yorktown'!$A31&amp;"/"&amp;'1900 Yorktown'!$B31,"")</f>
        <v>1/1</v>
      </c>
      <c r="C59" s="108">
        <f>IF('1900 Yorktown'!$A31=1,'1900 Yorktown'!$C31,0)</f>
        <v>62</v>
      </c>
      <c r="D59" s="149">
        <f>IF('1900 Yorktown'!$A31=1,'1900 Yorktown'!$D31,0)</f>
        <v>755</v>
      </c>
      <c r="E59" s="150">
        <f t="shared" si="0"/>
        <v>46810</v>
      </c>
      <c r="F59" s="150">
        <f>IF('1900 Yorktown'!$A31=1,'1900 Yorktown'!$K31,0)</f>
        <v>1425.0769230769231</v>
      </c>
      <c r="G59" s="150">
        <f t="shared" si="1"/>
        <v>88354.769230769234</v>
      </c>
      <c r="H59" s="151">
        <f>IF('1900 Yorktown'!$A31=1,'1900 Yorktown'!$M31,0)</f>
        <v>1.8875191034131431</v>
      </c>
    </row>
    <row r="60" spans="1:8" x14ac:dyDescent="0.2">
      <c r="A60" s="96" t="str">
        <f>IF('Hanover Post Oak'!A32=1,'Hanover Post Oak'!$B$1,"")</f>
        <v>Hanover Post Oak</v>
      </c>
      <c r="B60" s="108" t="str">
        <f>IF('Hanover Post Oak'!$A32=1,'Hanover Post Oak'!$A32&amp;"/"&amp;'Hanover Post Oak'!$B32,"")</f>
        <v>1/1</v>
      </c>
      <c r="C60" s="108">
        <f>IF('Hanover Post Oak'!$A32=1,'Hanover Post Oak'!$C32,0)</f>
        <v>21</v>
      </c>
      <c r="D60" s="149">
        <f>IF('Hanover Post Oak'!$A32=1,'Hanover Post Oak'!$D32,0)</f>
        <v>742</v>
      </c>
      <c r="E60" s="150">
        <f t="shared" si="0"/>
        <v>15582</v>
      </c>
      <c r="F60" s="150">
        <f>IF('Hanover Post Oak'!$A32=1,'Hanover Post Oak'!$K32,0)</f>
        <v>1484</v>
      </c>
      <c r="G60" s="150">
        <f t="shared" si="1"/>
        <v>31164</v>
      </c>
      <c r="H60" s="151">
        <f>IF('Hanover Post Oak'!$A32=1,'Hanover Post Oak'!$M32,0)</f>
        <v>2</v>
      </c>
    </row>
    <row r="61" spans="1:8" x14ac:dyDescent="0.2">
      <c r="A61" s="96" t="str">
        <f>IF('SkyHouse River Oaks'!A37=1,'SkyHouse River Oaks'!B$1,"")</f>
        <v>SkyHouse River Oaks</v>
      </c>
      <c r="B61" s="108" t="str">
        <f>IF('SkyHouse River Oaks'!$A37=1,'SkyHouse River Oaks'!$A37&amp;"/"&amp;'SkyHouse River Oaks'!$B37,"")</f>
        <v>1/1</v>
      </c>
      <c r="C61" s="108">
        <f>IF('SkyHouse River Oaks'!$A37=1,'SkyHouse River Oaks'!$C37,0)</f>
        <v>42</v>
      </c>
      <c r="D61" s="149">
        <f>IF('SkyHouse River Oaks'!$A37=1,'SkyHouse River Oaks'!$D37,0)</f>
        <v>723</v>
      </c>
      <c r="E61" s="150">
        <f t="shared" si="0"/>
        <v>30366</v>
      </c>
      <c r="F61" s="150">
        <f>IF('SkyHouse River Oaks'!$A37=1,'SkyHouse River Oaks'!$K37,0)</f>
        <v>1603</v>
      </c>
      <c r="G61" s="150">
        <f t="shared" si="1"/>
        <v>67326</v>
      </c>
      <c r="H61" s="151">
        <f>IF('SkyHouse River Oaks'!$A37=1,'SkyHouse River Oaks'!$M37,0)</f>
        <v>2.2171507607192256</v>
      </c>
    </row>
    <row r="62" spans="1:8" x14ac:dyDescent="0.2">
      <c r="A62" s="96" t="str">
        <f>IF('SkyHouse River Oaks'!A38=1,'SkyHouse River Oaks'!B$1,"")</f>
        <v>SkyHouse River Oaks</v>
      </c>
      <c r="B62" s="108" t="str">
        <f>IF('SkyHouse River Oaks'!$A38=1,'SkyHouse River Oaks'!$A38&amp;"/"&amp;'SkyHouse River Oaks'!$B38,"")</f>
        <v>1/1</v>
      </c>
      <c r="C62" s="108">
        <f>IF('SkyHouse River Oaks'!$A38=1,'SkyHouse River Oaks'!$C38,0)</f>
        <v>21</v>
      </c>
      <c r="D62" s="149">
        <f>IF('SkyHouse River Oaks'!$A38=1,'SkyHouse River Oaks'!$D38,0)</f>
        <v>724</v>
      </c>
      <c r="E62" s="150">
        <f t="shared" si="0"/>
        <v>15204</v>
      </c>
      <c r="F62" s="150">
        <f>IF('SkyHouse River Oaks'!$A38=1,'SkyHouse River Oaks'!$K38,0)</f>
        <v>1510.6923076923076</v>
      </c>
      <c r="G62" s="150">
        <f t="shared" si="1"/>
        <v>31724.538461538461</v>
      </c>
      <c r="H62" s="151">
        <f>IF('SkyHouse River Oaks'!$A38=1,'SkyHouse River Oaks'!$M38,0)</f>
        <v>2.0865915852103698</v>
      </c>
    </row>
    <row r="63" spans="1:8" x14ac:dyDescent="0.2">
      <c r="A63" s="96" t="str">
        <f>IF('Hanover Post Oak'!A33=1,'Hanover Post Oak'!$B$1,"")</f>
        <v>Hanover Post Oak</v>
      </c>
      <c r="B63" s="108" t="str">
        <f>IF('Hanover Post Oak'!$A33=1,'Hanover Post Oak'!$A33&amp;"/"&amp;'Hanover Post Oak'!$B33,"")</f>
        <v>1/1</v>
      </c>
      <c r="C63" s="108">
        <f>IF('Hanover Post Oak'!$A33=1,'Hanover Post Oak'!$C33,0)</f>
        <v>40</v>
      </c>
      <c r="D63" s="149">
        <f>IF('Hanover Post Oak'!$A33=1,'Hanover Post Oak'!$D33,0)</f>
        <v>750</v>
      </c>
      <c r="E63" s="150">
        <f t="shared" si="0"/>
        <v>30000</v>
      </c>
      <c r="F63" s="150">
        <f>IF('Hanover Post Oak'!$A33=1,'Hanover Post Oak'!$K33,0)</f>
        <v>1606.7692307692307</v>
      </c>
      <c r="G63" s="150">
        <f t="shared" si="1"/>
        <v>64270.769230769227</v>
      </c>
      <c r="H63" s="151">
        <f>IF('Hanover Post Oak'!$A33=1,'Hanover Post Oak'!$M33,0)</f>
        <v>2.1423589743589742</v>
      </c>
    </row>
    <row r="64" spans="1:8" x14ac:dyDescent="0.2">
      <c r="A64" s="96" t="str">
        <f>IF('1900 Yorktown'!A32=1,'1900 Yorktown'!$B$1,"")</f>
        <v>1900 Yorktown</v>
      </c>
      <c r="B64" s="108" t="str">
        <f>IF('1900 Yorktown'!$A32=1,'1900 Yorktown'!$A32&amp;"/"&amp;'1900 Yorktown'!$B32,"")</f>
        <v>1/1</v>
      </c>
      <c r="C64" s="108">
        <f>IF('1900 Yorktown'!$A32=1,'1900 Yorktown'!$C32,0)</f>
        <v>24</v>
      </c>
      <c r="D64" s="149">
        <f>IF('1900 Yorktown'!$A32=1,'1900 Yorktown'!$D32,0)</f>
        <v>797</v>
      </c>
      <c r="E64" s="150">
        <f t="shared" si="0"/>
        <v>19128</v>
      </c>
      <c r="F64" s="150">
        <f>IF('1900 Yorktown'!$A32=1,'1900 Yorktown'!$K32,0)</f>
        <v>1637.3846153846155</v>
      </c>
      <c r="G64" s="150">
        <f t="shared" si="1"/>
        <v>39297.230769230773</v>
      </c>
      <c r="H64" s="151">
        <f>IF('1900 Yorktown'!$A32=1,'1900 Yorktown'!$M32,0)</f>
        <v>2.0544349001061675</v>
      </c>
    </row>
    <row r="65" spans="1:8" x14ac:dyDescent="0.2">
      <c r="A65" s="96" t="str">
        <f>IF('1900 Yorktown'!A33=1,'1900 Yorktown'!$B$1,"")</f>
        <v>1900 Yorktown</v>
      </c>
      <c r="B65" s="108" t="str">
        <f>IF('1900 Yorktown'!$A33=1,'1900 Yorktown'!$A33&amp;"/"&amp;'1900 Yorktown'!$B33,"")</f>
        <v>1/1</v>
      </c>
      <c r="C65" s="108">
        <f>IF('1900 Yorktown'!$A33=1,'1900 Yorktown'!$C33,0)</f>
        <v>5</v>
      </c>
      <c r="D65" s="149">
        <f>IF('1900 Yorktown'!$A33=1,'1900 Yorktown'!$D33,0)</f>
        <v>1115</v>
      </c>
      <c r="E65" s="150">
        <f t="shared" si="0"/>
        <v>5575</v>
      </c>
      <c r="F65" s="150">
        <f>IF('1900 Yorktown'!$A33=1,'1900 Yorktown'!$K33,0)</f>
        <v>1983.5384615384614</v>
      </c>
      <c r="G65" s="150">
        <f t="shared" si="1"/>
        <v>9917.6923076923067</v>
      </c>
      <c r="H65" s="151">
        <f>IF('1900 Yorktown'!$A33=1,'1900 Yorktown'!$M33,0)</f>
        <v>1.7789582614694721</v>
      </c>
    </row>
    <row r="66" spans="1:8" x14ac:dyDescent="0.2">
      <c r="A66" s="96" t="str">
        <f>IF('1900 Yorktown'!A34=1,'1900 Yorktown'!$B$1,"")</f>
        <v>1900 Yorktown</v>
      </c>
      <c r="B66" s="108" t="str">
        <f>IF('1900 Yorktown'!$A34=1,'1900 Yorktown'!$A34&amp;"/"&amp;'1900 Yorktown'!$B34,"")</f>
        <v>1/1.5</v>
      </c>
      <c r="C66" s="108">
        <f>IF('1900 Yorktown'!$A34=1,'1900 Yorktown'!$C34,0)</f>
        <v>1</v>
      </c>
      <c r="D66" s="149">
        <f>IF('1900 Yorktown'!$A34=1,'1900 Yorktown'!$D34,0)</f>
        <v>1101</v>
      </c>
      <c r="E66" s="150">
        <f t="shared" si="0"/>
        <v>1101</v>
      </c>
      <c r="F66" s="150">
        <f>IF('1900 Yorktown'!$A34=1,'1900 Yorktown'!$K34,0)</f>
        <v>2158.9230769230771</v>
      </c>
      <c r="G66" s="150">
        <f t="shared" si="1"/>
        <v>2158.9230769230771</v>
      </c>
      <c r="H66" s="151">
        <f>IF('1900 Yorktown'!$A34=1,'1900 Yorktown'!$M34,0)</f>
        <v>1.9608747292671</v>
      </c>
    </row>
    <row r="67" spans="1:8" x14ac:dyDescent="0.2">
      <c r="A67" s="96" t="str">
        <f>IF('Pearl Residences'!A31=1,'Pearl Residences'!$B$1,"")</f>
        <v>Pearl Residences</v>
      </c>
      <c r="B67" s="108" t="str">
        <f>IF('Pearl Residences'!$A31=1,'Pearl Residences'!$A31&amp;"/"&amp;'Pearl Residences'!$B31,"")</f>
        <v>1/1</v>
      </c>
      <c r="C67" s="108">
        <f>IF('Pearl Residences'!$A31=1,'Pearl Residences'!$C31,0)</f>
        <v>11</v>
      </c>
      <c r="D67" s="149">
        <f>IF('Pearl Residences'!$A31=1,'Pearl Residences'!$D31,0)</f>
        <v>750</v>
      </c>
      <c r="E67" s="150">
        <f t="shared" si="0"/>
        <v>8250</v>
      </c>
      <c r="F67" s="150">
        <f>IF('Pearl Residences'!$A31=1,'Pearl Residences'!$K31,0)</f>
        <v>1589</v>
      </c>
      <c r="G67" s="150">
        <f t="shared" si="1"/>
        <v>17479</v>
      </c>
      <c r="H67" s="151">
        <f>IF('Pearl Residences'!$A31=1,'Pearl Residences'!$M31,0)</f>
        <v>2.1186666666666665</v>
      </c>
    </row>
    <row r="68" spans="1:8" x14ac:dyDescent="0.2">
      <c r="A68" s="96" t="str">
        <f>IF('The McAdams'!A35=1,'The McAdams'!B$1,"")</f>
        <v>The McAdams Memorial City</v>
      </c>
      <c r="B68" s="108" t="str">
        <f>IF('The McAdams'!$A35=1,'The McAdams'!$A35&amp;"/"&amp;'The McAdams'!$B35,"")</f>
        <v>1/1</v>
      </c>
      <c r="C68" s="108">
        <f>IF('The McAdams'!$A35=1,'The McAdams'!$C35,0)</f>
        <v>14</v>
      </c>
      <c r="D68" s="149">
        <f>IF('The McAdams'!$A35=1,'The McAdams'!$D35,0)</f>
        <v>758</v>
      </c>
      <c r="E68" s="150">
        <f t="shared" si="0"/>
        <v>10612</v>
      </c>
      <c r="F68" s="150">
        <f>IF('The McAdams'!$A35=1,'The McAdams'!$K35,0)</f>
        <v>1508.3333333333333</v>
      </c>
      <c r="G68" s="150">
        <f t="shared" si="1"/>
        <v>21116.666666666664</v>
      </c>
      <c r="H68" s="151">
        <f>IF('The McAdams'!$A35=1,'The McAdams'!$M35,0)</f>
        <v>1.9898856640281442</v>
      </c>
    </row>
    <row r="69" spans="1:8" x14ac:dyDescent="0.2">
      <c r="A69" s="96" t="str">
        <f>IF('The McCarthy'!A39=1,'The McCarthy'!$B$1,"")</f>
        <v>The McCarthy</v>
      </c>
      <c r="B69" s="108" t="str">
        <f>IF('The McCarthy'!$A39=1,'The McCarthy'!$A39&amp;"/"&amp;'The McCarthy'!$B39,"")</f>
        <v>1/1</v>
      </c>
      <c r="C69" s="108">
        <f>IF('The McCarthy'!$A39=1,'The McCarthy'!$C39,0)</f>
        <v>6</v>
      </c>
      <c r="D69" s="149">
        <f>IF('The McCarthy'!$A39=1,'The McCarthy'!$D39,0)</f>
        <v>760</v>
      </c>
      <c r="E69" s="150">
        <f t="shared" ref="E69:E132" si="2">IF(ISERROR(C69*D69),0,(C69*D69))</f>
        <v>4560</v>
      </c>
      <c r="F69" s="150">
        <f>IF('The McCarthy'!$A39=1,'The McCarthy'!$K39,0)</f>
        <v>1701.6666666666667</v>
      </c>
      <c r="G69" s="150">
        <f t="shared" ref="G69:G132" si="3">C69*F69</f>
        <v>10210</v>
      </c>
      <c r="H69" s="151">
        <f>IF('The McCarthy'!$A39=1,'The McCarthy'!$M39,0)</f>
        <v>2.2390350877192984</v>
      </c>
    </row>
    <row r="70" spans="1:8" x14ac:dyDescent="0.2">
      <c r="A70" s="96" t="str">
        <f>IF('The McAdams'!A36=1,'The McAdams'!B$1,"")</f>
        <v>The McAdams Memorial City</v>
      </c>
      <c r="B70" s="108" t="str">
        <f>IF('The McAdams'!$A36=1,'The McAdams'!$A36&amp;"/"&amp;'The McAdams'!$B36,"")</f>
        <v>1/1</v>
      </c>
      <c r="C70" s="108">
        <f>IF('The McAdams'!$A36=1,'The McAdams'!$C36,0)</f>
        <v>80</v>
      </c>
      <c r="D70" s="149">
        <f>IF('The McAdams'!$A36=1,'The McAdams'!$D36,0)</f>
        <v>767</v>
      </c>
      <c r="E70" s="150">
        <f t="shared" si="2"/>
        <v>61360</v>
      </c>
      <c r="F70" s="150">
        <f>IF('The McAdams'!$A36=1,'The McAdams'!$K36,0)</f>
        <v>1587.3333333333333</v>
      </c>
      <c r="G70" s="150">
        <f t="shared" si="3"/>
        <v>126986.66666666666</v>
      </c>
      <c r="H70" s="151">
        <f>IF('The McAdams'!$A36=1,'The McAdams'!$M36,0)</f>
        <v>2.0695349847892222</v>
      </c>
    </row>
    <row r="71" spans="1:8" hidden="1" x14ac:dyDescent="0.2">
      <c r="A71" s="96" t="str">
        <f>IF('The McCarthy'!A50=1,'The McCarthy'!$B$1,"")</f>
        <v/>
      </c>
      <c r="B71" s="108" t="str">
        <f>IF('The McCarthy'!$A50=1,'The McCarthy'!$A50&amp;"/"&amp;'The McCarthy'!$B50,"")</f>
        <v/>
      </c>
      <c r="C71" s="108">
        <f>IF('The McCarthy'!$A50=1,'The McCarthy'!$C50,0)</f>
        <v>0</v>
      </c>
      <c r="D71" s="149">
        <f>IF('The McCarthy'!$A50=1,'The McCarthy'!$D50,0)</f>
        <v>0</v>
      </c>
      <c r="E71" s="150">
        <f t="shared" si="2"/>
        <v>0</v>
      </c>
      <c r="F71" s="150">
        <f>IF('The McCarthy'!$A50=1,'The McCarthy'!$K50,0)</f>
        <v>0</v>
      </c>
      <c r="G71" s="150">
        <f t="shared" si="3"/>
        <v>0</v>
      </c>
      <c r="H71" s="151">
        <f>IF('The McCarthy'!$A50=1,'The McCarthy'!$M50,0)</f>
        <v>0</v>
      </c>
    </row>
    <row r="72" spans="1:8" hidden="1" x14ac:dyDescent="0.2">
      <c r="A72" s="96" t="str">
        <f>IF('The McCarthy'!A51=1,'The McCarthy'!$B$1,"")</f>
        <v/>
      </c>
      <c r="B72" s="108" t="str">
        <f>IF('The McCarthy'!$A51=1,'The McCarthy'!$A51&amp;"/"&amp;'The McCarthy'!$B51,"")</f>
        <v/>
      </c>
      <c r="C72" s="108">
        <f>IF('The McCarthy'!$A51=1,'The McCarthy'!$C51,0)</f>
        <v>0</v>
      </c>
      <c r="D72" s="149">
        <f>IF('The McCarthy'!$A51=1,'The McCarthy'!$D51,0)</f>
        <v>0</v>
      </c>
      <c r="E72" s="150">
        <f t="shared" si="2"/>
        <v>0</v>
      </c>
      <c r="F72" s="150">
        <f>IF('The McCarthy'!$A51=1,'The McCarthy'!$K51,0)</f>
        <v>0</v>
      </c>
      <c r="G72" s="150">
        <f t="shared" si="3"/>
        <v>0</v>
      </c>
      <c r="H72" s="151">
        <f>IF('The McCarthy'!$A51=1,'The McCarthy'!$M51,0)</f>
        <v>0</v>
      </c>
    </row>
    <row r="73" spans="1:8" hidden="1" x14ac:dyDescent="0.2">
      <c r="A73" s="96" t="str">
        <f>IF('The McCarthy'!A52=1,'The McCarthy'!$B$1,"")</f>
        <v/>
      </c>
      <c r="B73" s="108" t="str">
        <f>IF('The McCarthy'!$A52=1,'The McCarthy'!$A52&amp;"/"&amp;'The McCarthy'!$B52,"")</f>
        <v/>
      </c>
      <c r="C73" s="108">
        <f>IF('The McCarthy'!$A52=1,'The McCarthy'!$C52,0)</f>
        <v>0</v>
      </c>
      <c r="D73" s="149">
        <f>IF('The McCarthy'!$A52=1,'The McCarthy'!$D52,0)</f>
        <v>0</v>
      </c>
      <c r="E73" s="150">
        <f t="shared" si="2"/>
        <v>0</v>
      </c>
      <c r="F73" s="150">
        <f>IF('The McCarthy'!$A52=1,'The McCarthy'!$K52,0)</f>
        <v>0</v>
      </c>
      <c r="G73" s="150">
        <f t="shared" si="3"/>
        <v>0</v>
      </c>
      <c r="H73" s="151">
        <f>IF('The McCarthy'!$A52=1,'The McCarthy'!$M52,0)</f>
        <v>0</v>
      </c>
    </row>
    <row r="74" spans="1:8" hidden="1" x14ac:dyDescent="0.2">
      <c r="A74" s="96" t="str">
        <f>IF('The McCarthy'!A53=1,'The McCarthy'!$B$1,"")</f>
        <v/>
      </c>
      <c r="B74" s="108" t="str">
        <f>IF('The McCarthy'!$A53=1,'The McCarthy'!$A53&amp;"/"&amp;'The McCarthy'!$B53,"")</f>
        <v/>
      </c>
      <c r="C74" s="108">
        <f>IF('The McCarthy'!$A53=1,'The McCarthy'!$C53,0)</f>
        <v>0</v>
      </c>
      <c r="D74" s="149">
        <f>IF('The McCarthy'!$A53=1,'The McCarthy'!$D53,0)</f>
        <v>0</v>
      </c>
      <c r="E74" s="150">
        <f t="shared" si="2"/>
        <v>0</v>
      </c>
      <c r="F74" s="150">
        <f>IF('The McCarthy'!$A53=1,'The McCarthy'!$K53,0)</f>
        <v>0</v>
      </c>
      <c r="G74" s="150">
        <f t="shared" si="3"/>
        <v>0</v>
      </c>
      <c r="H74" s="151">
        <f>IF('The McCarthy'!$A53=1,'The McCarthy'!$M53,0)</f>
        <v>0</v>
      </c>
    </row>
    <row r="75" spans="1:8" hidden="1" x14ac:dyDescent="0.2">
      <c r="A75" s="96" t="str">
        <f>IF('The McCarthy'!A54=1,'The McCarthy'!$B$1,"")</f>
        <v/>
      </c>
      <c r="B75" s="108" t="str">
        <f>IF('The McCarthy'!$A54=1,'The McCarthy'!$A54&amp;"/"&amp;'The McCarthy'!$B54,"")</f>
        <v/>
      </c>
      <c r="C75" s="108">
        <f>IF('The McCarthy'!$A54=1,'The McCarthy'!$C54,0)</f>
        <v>0</v>
      </c>
      <c r="D75" s="149">
        <f>IF('The McCarthy'!$A54=1,'The McCarthy'!$D54,0)</f>
        <v>0</v>
      </c>
      <c r="E75" s="150">
        <f t="shared" si="2"/>
        <v>0</v>
      </c>
      <c r="F75" s="150">
        <f>IF('The McCarthy'!$A54=1,'The McCarthy'!$K54,0)</f>
        <v>0</v>
      </c>
      <c r="G75" s="150">
        <f t="shared" si="3"/>
        <v>0</v>
      </c>
      <c r="H75" s="151">
        <f>IF('The McCarthy'!$A54=1,'The McCarthy'!$M54,0)</f>
        <v>0</v>
      </c>
    </row>
    <row r="76" spans="1:8" hidden="1" x14ac:dyDescent="0.2">
      <c r="A76" s="96" t="str">
        <f>IF('The McCarthy'!A55=1,'The McCarthy'!$B$1,"")</f>
        <v/>
      </c>
      <c r="B76" s="108" t="str">
        <f>IF('The McCarthy'!$A55=1,'The McCarthy'!$A55&amp;"/"&amp;'The McCarthy'!$B55,"")</f>
        <v/>
      </c>
      <c r="C76" s="108">
        <f>IF('The McCarthy'!$A55=1,'The McCarthy'!$C55,0)</f>
        <v>0</v>
      </c>
      <c r="D76" s="149">
        <f>IF('The McCarthy'!$A55=1,'The McCarthy'!$D55,0)</f>
        <v>0</v>
      </c>
      <c r="E76" s="150">
        <f t="shared" si="2"/>
        <v>0</v>
      </c>
      <c r="F76" s="150">
        <f>IF('The McCarthy'!$A55=1,'The McCarthy'!$K55,0)</f>
        <v>0</v>
      </c>
      <c r="G76" s="150">
        <f t="shared" si="3"/>
        <v>0</v>
      </c>
      <c r="H76" s="151">
        <f>IF('The McCarthy'!$A55=1,'The McCarthy'!$M55,0)</f>
        <v>0</v>
      </c>
    </row>
    <row r="77" spans="1:8" hidden="1" x14ac:dyDescent="0.2">
      <c r="A77" s="96" t="str">
        <f>IF('The McCarthy'!A56=1,'The McCarthy'!$B$1,"")</f>
        <v/>
      </c>
      <c r="B77" s="108" t="str">
        <f>IF('The McCarthy'!$A56=1,'The McCarthy'!$A56&amp;"/"&amp;'The McCarthy'!$B56,"")</f>
        <v/>
      </c>
      <c r="C77" s="108">
        <f>IF('The McCarthy'!$A56=1,'The McCarthy'!$C56,0)</f>
        <v>0</v>
      </c>
      <c r="D77" s="149">
        <f>IF('The McCarthy'!$A56=1,'The McCarthy'!$D56,0)</f>
        <v>0</v>
      </c>
      <c r="E77" s="150">
        <f t="shared" si="2"/>
        <v>0</v>
      </c>
      <c r="F77" s="150">
        <f>IF('The McCarthy'!$A56=1,'The McCarthy'!$K56,0)</f>
        <v>0</v>
      </c>
      <c r="G77" s="150">
        <f t="shared" si="3"/>
        <v>0</v>
      </c>
      <c r="H77" s="151">
        <f>IF('The McCarthy'!$A56=1,'The McCarthy'!$M56,0)</f>
        <v>0</v>
      </c>
    </row>
    <row r="78" spans="1:8" hidden="1" x14ac:dyDescent="0.2">
      <c r="A78" s="96" t="str">
        <f>IF('The McCarthy'!A57=1,'The McCarthy'!$B$1,"")</f>
        <v/>
      </c>
      <c r="B78" s="108" t="str">
        <f>IF('The McCarthy'!$A57=1,'The McCarthy'!$A57&amp;"/"&amp;'The McCarthy'!$B57,"")</f>
        <v/>
      </c>
      <c r="C78" s="108">
        <f>IF('The McCarthy'!$A57=1,'The McCarthy'!$C57,0)</f>
        <v>0</v>
      </c>
      <c r="D78" s="149">
        <f>IF('The McCarthy'!$A57=1,'The McCarthy'!$D57,0)</f>
        <v>0</v>
      </c>
      <c r="E78" s="150">
        <f t="shared" si="2"/>
        <v>0</v>
      </c>
      <c r="F78" s="150">
        <f>IF('The McCarthy'!$A57=1,'The McCarthy'!$K57,0)</f>
        <v>0</v>
      </c>
      <c r="G78" s="150">
        <f t="shared" si="3"/>
        <v>0</v>
      </c>
      <c r="H78" s="151">
        <f>IF('The McCarthy'!$A57=1,'The McCarthy'!$M57,0)</f>
        <v>0</v>
      </c>
    </row>
    <row r="79" spans="1:8" hidden="1" x14ac:dyDescent="0.2">
      <c r="A79" s="96" t="str">
        <f>IF('The McCarthy'!A58=1,'The McCarthy'!$B$1,"")</f>
        <v/>
      </c>
      <c r="B79" s="108" t="str">
        <f>IF('The McCarthy'!$A58=1,'The McCarthy'!$A58&amp;"/"&amp;'The McCarthy'!$B58,"")</f>
        <v/>
      </c>
      <c r="C79" s="108">
        <f>IF('The McCarthy'!$A58=1,'The McCarthy'!$C58,0)</f>
        <v>0</v>
      </c>
      <c r="D79" s="149">
        <f>IF('The McCarthy'!$A58=1,'The McCarthy'!$D58,0)</f>
        <v>0</v>
      </c>
      <c r="E79" s="150">
        <f t="shared" si="2"/>
        <v>0</v>
      </c>
      <c r="F79" s="150">
        <f>IF('The McCarthy'!$A58=1,'The McCarthy'!$K58,0)</f>
        <v>0</v>
      </c>
      <c r="G79" s="150">
        <f t="shared" si="3"/>
        <v>0</v>
      </c>
      <c r="H79" s="151">
        <f>IF('The McCarthy'!$A58=1,'The McCarthy'!$M58,0)</f>
        <v>0</v>
      </c>
    </row>
    <row r="80" spans="1:8" hidden="1" x14ac:dyDescent="0.2">
      <c r="A80" s="96" t="str">
        <f>IF('The McCarthy'!A59=1,'The McCarthy'!$B$1,"")</f>
        <v/>
      </c>
      <c r="B80" s="108" t="str">
        <f>IF('The McCarthy'!$A59=1,'The McCarthy'!$A59&amp;"/"&amp;'The McCarthy'!$B59,"")</f>
        <v/>
      </c>
      <c r="C80" s="108">
        <f>IF('The McCarthy'!$A59=1,'The McCarthy'!$C59,0)</f>
        <v>0</v>
      </c>
      <c r="D80" s="149">
        <f>IF('The McCarthy'!$A59=1,'The McCarthy'!$D59,0)</f>
        <v>0</v>
      </c>
      <c r="E80" s="150">
        <f t="shared" si="2"/>
        <v>0</v>
      </c>
      <c r="F80" s="150">
        <f>IF('The McCarthy'!$A59=1,'The McCarthy'!$K59,0)</f>
        <v>0</v>
      </c>
      <c r="G80" s="150">
        <f t="shared" si="3"/>
        <v>0</v>
      </c>
      <c r="H80" s="151">
        <f>IF('The McCarthy'!$A59=1,'The McCarthy'!$M59,0)</f>
        <v>0</v>
      </c>
    </row>
    <row r="81" spans="1:8" hidden="1" x14ac:dyDescent="0.2">
      <c r="A81" s="96" t="str">
        <f>IF('The McCarthy'!A60=1,'The McCarthy'!$B$1,"")</f>
        <v/>
      </c>
      <c r="B81" s="108" t="str">
        <f>IF('The McCarthy'!$A60=1,'The McCarthy'!$A60&amp;"/"&amp;'The McCarthy'!$B60,"")</f>
        <v/>
      </c>
      <c r="C81" s="108">
        <f>IF('The McCarthy'!$A60=1,'The McCarthy'!$C60,0)</f>
        <v>0</v>
      </c>
      <c r="D81" s="149">
        <f>IF('The McCarthy'!$A60=1,'The McCarthy'!$D60,0)</f>
        <v>0</v>
      </c>
      <c r="E81" s="150">
        <f t="shared" si="2"/>
        <v>0</v>
      </c>
      <c r="F81" s="150">
        <f>IF('The McCarthy'!$A60=1,'The McCarthy'!$K60,0)</f>
        <v>0</v>
      </c>
      <c r="G81" s="150">
        <f t="shared" si="3"/>
        <v>0</v>
      </c>
      <c r="H81" s="151">
        <f>IF('The McCarthy'!$A60=1,'The McCarthy'!$M60,0)</f>
        <v>0</v>
      </c>
    </row>
    <row r="82" spans="1:8" hidden="1" x14ac:dyDescent="0.2">
      <c r="A82" s="96" t="str">
        <f>IF('The McCarthy'!A61=1,'The McCarthy'!$B$1,"")</f>
        <v/>
      </c>
      <c r="B82" s="108" t="str">
        <f>IF('The McCarthy'!$A61=1,'The McCarthy'!$A61&amp;"/"&amp;'The McCarthy'!$B61,"")</f>
        <v/>
      </c>
      <c r="C82" s="108">
        <f>IF('The McCarthy'!$A61=1,'The McCarthy'!$C61,0)</f>
        <v>0</v>
      </c>
      <c r="D82" s="149">
        <f>IF('The McCarthy'!$A61=1,'The McCarthy'!$D61,0)</f>
        <v>0</v>
      </c>
      <c r="E82" s="150">
        <f t="shared" si="2"/>
        <v>0</v>
      </c>
      <c r="F82" s="150">
        <f>IF('The McCarthy'!$A61=1,'The McCarthy'!$K61,0)</f>
        <v>0</v>
      </c>
      <c r="G82" s="150">
        <f t="shared" si="3"/>
        <v>0</v>
      </c>
      <c r="H82" s="151">
        <f>IF('The McCarthy'!$A61=1,'The McCarthy'!$M61,0)</f>
        <v>0</v>
      </c>
    </row>
    <row r="83" spans="1:8" hidden="1" x14ac:dyDescent="0.2">
      <c r="A83" s="96" t="str">
        <f>IF('The McCarthy'!A62=1,'The McCarthy'!$B$1,"")</f>
        <v/>
      </c>
      <c r="B83" s="108" t="str">
        <f>IF('The McCarthy'!$A62=1,'The McCarthy'!$A62&amp;"/"&amp;'The McCarthy'!$B62,"")</f>
        <v/>
      </c>
      <c r="C83" s="108">
        <f>IF('The McCarthy'!$A62=1,'The McCarthy'!$C62,0)</f>
        <v>0</v>
      </c>
      <c r="D83" s="149">
        <f>IF('The McCarthy'!$A62=1,'The McCarthy'!$D62,0)</f>
        <v>0</v>
      </c>
      <c r="E83" s="150">
        <f t="shared" si="2"/>
        <v>0</v>
      </c>
      <c r="F83" s="150">
        <f>IF('The McCarthy'!$A62=1,'The McCarthy'!$K62,0)</f>
        <v>0</v>
      </c>
      <c r="G83" s="150">
        <f t="shared" si="3"/>
        <v>0</v>
      </c>
      <c r="H83" s="151">
        <f>IF('The McCarthy'!$A62=1,'The McCarthy'!$M62,0)</f>
        <v>0</v>
      </c>
    </row>
    <row r="84" spans="1:8" hidden="1" x14ac:dyDescent="0.2">
      <c r="A84" s="96" t="str">
        <f>IF('The McCarthy'!A63=1,'The McCarthy'!$B$1,"")</f>
        <v/>
      </c>
      <c r="B84" s="108" t="str">
        <f>IF('The McCarthy'!$A63=1,'The McCarthy'!$A63&amp;"/"&amp;'The McCarthy'!$B63,"")</f>
        <v/>
      </c>
      <c r="C84" s="108">
        <f>IF('The McCarthy'!$A63=1,'The McCarthy'!$C63,0)</f>
        <v>0</v>
      </c>
      <c r="D84" s="149">
        <f>IF('The McCarthy'!$A63=1,'The McCarthy'!$D63,0)</f>
        <v>0</v>
      </c>
      <c r="E84" s="150">
        <f t="shared" si="2"/>
        <v>0</v>
      </c>
      <c r="F84" s="150">
        <f>IF('The McCarthy'!$A63=1,'The McCarthy'!$K63,0)</f>
        <v>0</v>
      </c>
      <c r="G84" s="150">
        <f t="shared" si="3"/>
        <v>0</v>
      </c>
      <c r="H84" s="151">
        <f>IF('The McCarthy'!$A63=1,'The McCarthy'!$M63,0)</f>
        <v>0</v>
      </c>
    </row>
    <row r="85" spans="1:8" hidden="1" x14ac:dyDescent="0.2">
      <c r="A85" s="96" t="str">
        <f>IF('The McCarthy'!A64=1,'The McCarthy'!$B$1,"")</f>
        <v/>
      </c>
      <c r="B85" s="108" t="str">
        <f>IF('The McCarthy'!$A64=1,'The McCarthy'!$A64&amp;"/"&amp;'The McCarthy'!$B64,"")</f>
        <v/>
      </c>
      <c r="C85" s="108">
        <f>IF('The McCarthy'!$A64=1,'The McCarthy'!$C64,0)</f>
        <v>0</v>
      </c>
      <c r="D85" s="149">
        <f>IF('The McCarthy'!$A64=1,'The McCarthy'!$D64,0)</f>
        <v>0</v>
      </c>
      <c r="E85" s="150">
        <f t="shared" si="2"/>
        <v>0</v>
      </c>
      <c r="F85" s="150">
        <f>IF('The McCarthy'!$A64=1,'The McCarthy'!$K64,0)</f>
        <v>0</v>
      </c>
      <c r="G85" s="150">
        <f t="shared" si="3"/>
        <v>0</v>
      </c>
      <c r="H85" s="151">
        <f>IF('The McCarthy'!$A64=1,'The McCarthy'!$M64,0)</f>
        <v>0</v>
      </c>
    </row>
    <row r="86" spans="1:8" hidden="1" x14ac:dyDescent="0.2">
      <c r="A86" s="96" t="str">
        <f>IF('The McCarthy'!A65=1,'The McCarthy'!$B$1,"")</f>
        <v/>
      </c>
      <c r="B86" s="108" t="str">
        <f>IF('The McCarthy'!$A65=1,'The McCarthy'!$A65&amp;"/"&amp;'The McCarthy'!$B65,"")</f>
        <v/>
      </c>
      <c r="C86" s="108">
        <f>IF('The McCarthy'!$A65=1,'The McCarthy'!$C65,0)</f>
        <v>0</v>
      </c>
      <c r="D86" s="149">
        <f>IF('The McCarthy'!$A65=1,'The McCarthy'!$D65,0)</f>
        <v>0</v>
      </c>
      <c r="E86" s="150">
        <f t="shared" si="2"/>
        <v>0</v>
      </c>
      <c r="F86" s="150">
        <f>IF('The McCarthy'!$A65=1,'The McCarthy'!$K65,0)</f>
        <v>0</v>
      </c>
      <c r="G86" s="150">
        <f t="shared" si="3"/>
        <v>0</v>
      </c>
      <c r="H86" s="151">
        <f>IF('The McCarthy'!$A65=1,'The McCarthy'!$M65,0)</f>
        <v>0</v>
      </c>
    </row>
    <row r="87" spans="1:8" hidden="1" x14ac:dyDescent="0.2">
      <c r="A87" s="96" t="str">
        <f>IF('The McCarthy'!A66=1,'The McCarthy'!$B$1,"")</f>
        <v/>
      </c>
      <c r="B87" s="108" t="str">
        <f>IF('The McCarthy'!$A66=1,'The McCarthy'!$A66&amp;"/"&amp;'The McCarthy'!$B66,"")</f>
        <v/>
      </c>
      <c r="C87" s="108">
        <f>IF('The McCarthy'!$A66=1,'The McCarthy'!$C66,0)</f>
        <v>0</v>
      </c>
      <c r="D87" s="149">
        <f>IF('The McCarthy'!$A66=1,'The McCarthy'!$D66,0)</f>
        <v>0</v>
      </c>
      <c r="E87" s="150">
        <f t="shared" si="2"/>
        <v>0</v>
      </c>
      <c r="F87" s="150">
        <f>IF('The McCarthy'!$A66=1,'The McCarthy'!$K66,0)</f>
        <v>0</v>
      </c>
      <c r="G87" s="150">
        <f t="shared" si="3"/>
        <v>0</v>
      </c>
      <c r="H87" s="151">
        <f>IF('The McCarthy'!$A66=1,'The McCarthy'!$M66,0)</f>
        <v>0</v>
      </c>
    </row>
    <row r="88" spans="1:8" hidden="1" x14ac:dyDescent="0.2">
      <c r="A88" s="96" t="str">
        <f>IF('The McCarthy'!A67=1,'The McCarthy'!$B$1,"")</f>
        <v/>
      </c>
      <c r="B88" s="108" t="str">
        <f>IF('The McCarthy'!$A67=1,'The McCarthy'!$A67&amp;"/"&amp;'The McCarthy'!$B67,"")</f>
        <v/>
      </c>
      <c r="C88" s="108">
        <f>IF('The McCarthy'!$A67=1,'The McCarthy'!$C67,0)</f>
        <v>0</v>
      </c>
      <c r="D88" s="149">
        <f>IF('The McCarthy'!$A67=1,'The McCarthy'!$D67,0)</f>
        <v>0</v>
      </c>
      <c r="E88" s="150">
        <f t="shared" si="2"/>
        <v>0</v>
      </c>
      <c r="F88" s="150">
        <f>IF('The McCarthy'!$A67=1,'The McCarthy'!$K67,0)</f>
        <v>0</v>
      </c>
      <c r="G88" s="150">
        <f t="shared" si="3"/>
        <v>0</v>
      </c>
      <c r="H88" s="151">
        <f>IF('The McCarthy'!$A67=1,'The McCarthy'!$M67,0)</f>
        <v>0</v>
      </c>
    </row>
    <row r="89" spans="1:8" hidden="1" x14ac:dyDescent="0.2">
      <c r="A89" s="96" t="str">
        <f>IF('The McCarthy'!A68=1,'The McCarthy'!$B$1,"")</f>
        <v/>
      </c>
      <c r="B89" s="108" t="str">
        <f>IF('The McCarthy'!$A68=1,'The McCarthy'!$A68&amp;"/"&amp;'The McCarthy'!$B68,"")</f>
        <v/>
      </c>
      <c r="C89" s="108">
        <f>IF('The McCarthy'!$A68=1,'The McCarthy'!$C68,0)</f>
        <v>0</v>
      </c>
      <c r="D89" s="149">
        <f>IF('The McCarthy'!$A68=1,'The McCarthy'!$D68,0)</f>
        <v>0</v>
      </c>
      <c r="E89" s="150">
        <f t="shared" si="2"/>
        <v>0</v>
      </c>
      <c r="F89" s="150">
        <f>IF('The McCarthy'!$A68=1,'The McCarthy'!$K68,0)</f>
        <v>0</v>
      </c>
      <c r="G89" s="150">
        <f t="shared" si="3"/>
        <v>0</v>
      </c>
      <c r="H89" s="151">
        <f>IF('The McCarthy'!$A68=1,'The McCarthy'!$M68,0)</f>
        <v>0</v>
      </c>
    </row>
    <row r="90" spans="1:8" hidden="1" x14ac:dyDescent="0.2">
      <c r="A90" s="96" t="str">
        <f>IF('The McCarthy'!A69=1,'The McCarthy'!$B$1,"")</f>
        <v/>
      </c>
      <c r="B90" s="108" t="str">
        <f>IF('The McCarthy'!$A69=1,'The McCarthy'!$A69&amp;"/"&amp;'The McCarthy'!$B69,"")</f>
        <v/>
      </c>
      <c r="C90" s="108">
        <f>IF('The McCarthy'!$A69=1,'The McCarthy'!$C69,0)</f>
        <v>0</v>
      </c>
      <c r="D90" s="149">
        <f>IF('The McCarthy'!$A69=1,'The McCarthy'!$D69,0)</f>
        <v>0</v>
      </c>
      <c r="E90" s="150">
        <f t="shared" si="2"/>
        <v>0</v>
      </c>
      <c r="F90" s="150">
        <f>IF('The McCarthy'!$A69=1,'The McCarthy'!$K69,0)</f>
        <v>0</v>
      </c>
      <c r="G90" s="150">
        <f t="shared" si="3"/>
        <v>0</v>
      </c>
      <c r="H90" s="151">
        <f>IF('The McCarthy'!$A69=1,'The McCarthy'!$M69,0)</f>
        <v>0</v>
      </c>
    </row>
    <row r="91" spans="1:8" hidden="1" x14ac:dyDescent="0.2">
      <c r="A91" s="96" t="str">
        <f>IF('The McCarthy'!A70=1,'The McCarthy'!$B$1,"")</f>
        <v/>
      </c>
      <c r="B91" s="108" t="str">
        <f>IF('The McCarthy'!$A70=1,'The McCarthy'!$A70&amp;"/"&amp;'The McCarthy'!$B70,"")</f>
        <v/>
      </c>
      <c r="C91" s="108">
        <f>IF('The McCarthy'!$A70=1,'The McCarthy'!$C70,0)</f>
        <v>0</v>
      </c>
      <c r="D91" s="149">
        <f>IF('The McCarthy'!$A70=1,'The McCarthy'!$D70,0)</f>
        <v>0</v>
      </c>
      <c r="E91" s="150">
        <f t="shared" si="2"/>
        <v>0</v>
      </c>
      <c r="F91" s="150">
        <f>IF('The McCarthy'!$A70=1,'The McCarthy'!$K70,0)</f>
        <v>0</v>
      </c>
      <c r="G91" s="150">
        <f t="shared" si="3"/>
        <v>0</v>
      </c>
      <c r="H91" s="151">
        <f>IF('The McCarthy'!$A70=1,'The McCarthy'!$M70,0)</f>
        <v>0</v>
      </c>
    </row>
    <row r="92" spans="1:8" hidden="1" x14ac:dyDescent="0.2">
      <c r="A92" s="96" t="str">
        <f>IF('The McCarthy'!A71=1,'The McCarthy'!$B$1,"")</f>
        <v/>
      </c>
      <c r="B92" s="108" t="str">
        <f>IF('The McCarthy'!$A71=1,'The McCarthy'!$A71&amp;"/"&amp;'The McCarthy'!$B71,"")</f>
        <v/>
      </c>
      <c r="C92" s="108">
        <f>IF('The McCarthy'!$A71=1,'The McCarthy'!$C71,0)</f>
        <v>0</v>
      </c>
      <c r="D92" s="149">
        <f>IF('The McCarthy'!$A71=1,'The McCarthy'!$D71,0)</f>
        <v>0</v>
      </c>
      <c r="E92" s="150">
        <f t="shared" si="2"/>
        <v>0</v>
      </c>
      <c r="F92" s="150">
        <f>IF('The McCarthy'!$A71=1,'The McCarthy'!$K71,0)</f>
        <v>0</v>
      </c>
      <c r="G92" s="150">
        <f t="shared" si="3"/>
        <v>0</v>
      </c>
      <c r="H92" s="151">
        <f>IF('The McCarthy'!$A71=1,'The McCarthy'!$M71,0)</f>
        <v>0</v>
      </c>
    </row>
    <row r="93" spans="1:8" hidden="1" x14ac:dyDescent="0.2">
      <c r="A93" s="96" t="str">
        <f>IF('The McCarthy'!A72=1,'The McCarthy'!$B$1,"")</f>
        <v/>
      </c>
      <c r="B93" s="108" t="str">
        <f>IF('The McCarthy'!$A72=1,'The McCarthy'!$A72&amp;"/"&amp;'The McCarthy'!$B72,"")</f>
        <v/>
      </c>
      <c r="C93" s="108">
        <f>IF('The McCarthy'!$A72=1,'The McCarthy'!$C72,0)</f>
        <v>0</v>
      </c>
      <c r="D93" s="149">
        <f>IF('The McCarthy'!$A72=1,'The McCarthy'!$D72,0)</f>
        <v>0</v>
      </c>
      <c r="E93" s="150">
        <f t="shared" si="2"/>
        <v>0</v>
      </c>
      <c r="F93" s="150">
        <f>IF('The McCarthy'!$A72=1,'The McCarthy'!$K72,0)</f>
        <v>0</v>
      </c>
      <c r="G93" s="150">
        <f t="shared" si="3"/>
        <v>0</v>
      </c>
      <c r="H93" s="151">
        <f>IF('The McCarthy'!$A72=1,'The McCarthy'!$M72,0)</f>
        <v>0</v>
      </c>
    </row>
    <row r="94" spans="1:8" hidden="1" x14ac:dyDescent="0.2">
      <c r="A94" s="96" t="str">
        <f>IF('The McCarthy'!A73=1,'The McCarthy'!$B$1,"")</f>
        <v/>
      </c>
      <c r="B94" s="108" t="str">
        <f>IF('The McCarthy'!$A73=1,'The McCarthy'!$A73&amp;"/"&amp;'The McCarthy'!$B73,"")</f>
        <v/>
      </c>
      <c r="C94" s="108">
        <f>IF('The McCarthy'!$A73=1,'The McCarthy'!$C73,0)</f>
        <v>0</v>
      </c>
      <c r="D94" s="149">
        <f>IF('The McCarthy'!$A73=1,'The McCarthy'!$D73,0)</f>
        <v>0</v>
      </c>
      <c r="E94" s="150">
        <f t="shared" si="2"/>
        <v>0</v>
      </c>
      <c r="F94" s="150">
        <f>IF('The McCarthy'!$A73=1,'The McCarthy'!$K73,0)</f>
        <v>0</v>
      </c>
      <c r="G94" s="150">
        <f t="shared" si="3"/>
        <v>0</v>
      </c>
      <c r="H94" s="151">
        <f>IF('The McCarthy'!$A73=1,'The McCarthy'!$M73,0)</f>
        <v>0</v>
      </c>
    </row>
    <row r="95" spans="1:8" hidden="1" x14ac:dyDescent="0.2">
      <c r="A95" s="96" t="str">
        <f>IF('The McCarthy'!A74=1,'The McCarthy'!$B$1,"")</f>
        <v/>
      </c>
      <c r="B95" s="108" t="str">
        <f>IF('The McCarthy'!$A74=1,'The McCarthy'!$A74&amp;"/"&amp;'The McCarthy'!$B74,"")</f>
        <v/>
      </c>
      <c r="C95" s="108">
        <f>IF('The McCarthy'!$A74=1,'The McCarthy'!$C74,0)</f>
        <v>0</v>
      </c>
      <c r="D95" s="149">
        <f>IF('The McCarthy'!$A74=1,'The McCarthy'!$D74,0)</f>
        <v>0</v>
      </c>
      <c r="E95" s="150">
        <f t="shared" si="2"/>
        <v>0</v>
      </c>
      <c r="F95" s="150">
        <f>IF('The McCarthy'!$A74=1,'The McCarthy'!$K74,0)</f>
        <v>0</v>
      </c>
      <c r="G95" s="150">
        <f t="shared" si="3"/>
        <v>0</v>
      </c>
      <c r="H95" s="151">
        <f>IF('The McCarthy'!$A74=1,'The McCarthy'!$M74,0)</f>
        <v>0</v>
      </c>
    </row>
    <row r="96" spans="1:8" hidden="1" x14ac:dyDescent="0.2">
      <c r="A96" s="96" t="str">
        <f>IF('The McCarthy'!A75=1,'The McCarthy'!$B$1,"")</f>
        <v/>
      </c>
      <c r="B96" s="108" t="str">
        <f>IF('The McCarthy'!$A75=1,'The McCarthy'!$A75&amp;"/"&amp;'The McCarthy'!$B75,"")</f>
        <v/>
      </c>
      <c r="C96" s="108">
        <f>IF('The McCarthy'!$A75=1,'The McCarthy'!$C75,0)</f>
        <v>0</v>
      </c>
      <c r="D96" s="149">
        <f>IF('The McCarthy'!$A75=1,'The McCarthy'!$D75,0)</f>
        <v>0</v>
      </c>
      <c r="E96" s="150">
        <f t="shared" si="2"/>
        <v>0</v>
      </c>
      <c r="F96" s="150">
        <f>IF('The McCarthy'!$A75=1,'The McCarthy'!$K75,0)</f>
        <v>0</v>
      </c>
      <c r="G96" s="150">
        <f t="shared" si="3"/>
        <v>0</v>
      </c>
      <c r="H96" s="151">
        <f>IF('The McCarthy'!$A75=1,'The McCarthy'!$M75,0)</f>
        <v>0</v>
      </c>
    </row>
    <row r="97" spans="1:8" hidden="1" x14ac:dyDescent="0.2">
      <c r="A97" s="96" t="str">
        <f>IF('The McCarthy'!A76=1,'The McCarthy'!$B$1,"")</f>
        <v/>
      </c>
      <c r="B97" s="108" t="str">
        <f>IF('The McCarthy'!$A76=1,'The McCarthy'!$A76&amp;"/"&amp;'The McCarthy'!$B76,"")</f>
        <v/>
      </c>
      <c r="C97" s="108">
        <f>IF('The McCarthy'!$A76=1,'The McCarthy'!$C76,0)</f>
        <v>0</v>
      </c>
      <c r="D97" s="149">
        <f>IF('The McCarthy'!$A76=1,'The McCarthy'!$D76,0)</f>
        <v>0</v>
      </c>
      <c r="E97" s="150">
        <f t="shared" si="2"/>
        <v>0</v>
      </c>
      <c r="F97" s="150">
        <f>IF('The McCarthy'!$A76=1,'The McCarthy'!$K76,0)</f>
        <v>0</v>
      </c>
      <c r="G97" s="150">
        <f t="shared" si="3"/>
        <v>0</v>
      </c>
      <c r="H97" s="151">
        <f>IF('The McCarthy'!$A76=1,'The McCarthy'!$M76,0)</f>
        <v>0</v>
      </c>
    </row>
    <row r="98" spans="1:8" hidden="1" x14ac:dyDescent="0.2">
      <c r="A98" s="96" t="str">
        <f>IF('The McCarthy'!A77=1,'The McCarthy'!$B$1,"")</f>
        <v/>
      </c>
      <c r="B98" s="108" t="str">
        <f>IF('The McCarthy'!$A77=1,'The McCarthy'!$A77&amp;"/"&amp;'The McCarthy'!$B77,"")</f>
        <v/>
      </c>
      <c r="C98" s="108">
        <f>IF('The McCarthy'!$A77=1,'The McCarthy'!$C77,0)</f>
        <v>0</v>
      </c>
      <c r="D98" s="149">
        <f>IF('The McCarthy'!$A77=1,'The McCarthy'!$D77,0)</f>
        <v>0</v>
      </c>
      <c r="E98" s="150">
        <f t="shared" si="2"/>
        <v>0</v>
      </c>
      <c r="F98" s="150">
        <f>IF('The McCarthy'!$A77=1,'The McCarthy'!$K77,0)</f>
        <v>0</v>
      </c>
      <c r="G98" s="150">
        <f t="shared" si="3"/>
        <v>0</v>
      </c>
      <c r="H98" s="151">
        <f>IF('The McCarthy'!$A77=1,'The McCarthy'!$M77,0)</f>
        <v>0</v>
      </c>
    </row>
    <row r="99" spans="1:8" x14ac:dyDescent="0.2">
      <c r="A99" s="96" t="str">
        <f>IF('The McAdams'!A37=1,'The McAdams'!B$1,"")</f>
        <v>The McAdams Memorial City</v>
      </c>
      <c r="B99" s="108" t="str">
        <f>IF('The McAdams'!$A37=1,'The McAdams'!$A37&amp;"/"&amp;'The McAdams'!$B37,"")</f>
        <v>1/1</v>
      </c>
      <c r="C99" s="108">
        <f>IF('The McAdams'!$A37=1,'The McAdams'!$C37,0)</f>
        <v>11</v>
      </c>
      <c r="D99" s="149">
        <f>IF('The McAdams'!$A37=1,'The McAdams'!$D37,0)</f>
        <v>768</v>
      </c>
      <c r="E99" s="150">
        <f t="shared" si="2"/>
        <v>8448</v>
      </c>
      <c r="F99" s="150">
        <f>IF('The McAdams'!$A37=1,'The McAdams'!$K37,0)</f>
        <v>1703.3333333333333</v>
      </c>
      <c r="G99" s="150">
        <f t="shared" si="3"/>
        <v>18736.666666666664</v>
      </c>
      <c r="H99" s="151">
        <f>IF('The McAdams'!$A37=1,'The McAdams'!$M37,0)</f>
        <v>2.2178819444444442</v>
      </c>
    </row>
    <row r="100" spans="1:8" x14ac:dyDescent="0.2">
      <c r="A100" s="96" t="str">
        <f>IF('Hanover Post Oak'!A34=1,'Hanover Post Oak'!$B$1,"")</f>
        <v>Hanover Post Oak</v>
      </c>
      <c r="B100" s="108" t="str">
        <f>IF('Hanover Post Oak'!$A34=1,'Hanover Post Oak'!$A34&amp;"/"&amp;'Hanover Post Oak'!$B34,"")</f>
        <v>1/1</v>
      </c>
      <c r="C100" s="108">
        <f>IF('Hanover Post Oak'!$A34=1,'Hanover Post Oak'!$C34,0)</f>
        <v>21</v>
      </c>
      <c r="D100" s="149">
        <f>IF('Hanover Post Oak'!$A34=1,'Hanover Post Oak'!$D34,0)</f>
        <v>796</v>
      </c>
      <c r="E100" s="150">
        <f t="shared" si="2"/>
        <v>16716</v>
      </c>
      <c r="F100" s="150">
        <f>IF('Hanover Post Oak'!$A34=1,'Hanover Post Oak'!$K34,0)</f>
        <v>1693.5384615384614</v>
      </c>
      <c r="G100" s="150">
        <f t="shared" si="3"/>
        <v>35564.307692307688</v>
      </c>
      <c r="H100" s="151">
        <f>IF('Hanover Post Oak'!$A34=1,'Hanover Post Oak'!$M34,0)</f>
        <v>2.1275608813297255</v>
      </c>
    </row>
    <row r="101" spans="1:8" x14ac:dyDescent="0.2">
      <c r="A101" s="96" t="str">
        <f>IF('Hanover Post Oak'!A35=1,'Hanover Post Oak'!$B$1,"")</f>
        <v>Hanover Post Oak</v>
      </c>
      <c r="B101" s="108" t="str">
        <f>IF('Hanover Post Oak'!$A35=1,'Hanover Post Oak'!$A35&amp;"/"&amp;'Hanover Post Oak'!$B35,"")</f>
        <v>1/1</v>
      </c>
      <c r="C101" s="108">
        <f>IF('Hanover Post Oak'!$A35=1,'Hanover Post Oak'!$C35,0)</f>
        <v>21</v>
      </c>
      <c r="D101" s="149">
        <f>IF('Hanover Post Oak'!$A35=1,'Hanover Post Oak'!$D35,0)</f>
        <v>812</v>
      </c>
      <c r="E101" s="150">
        <f t="shared" si="2"/>
        <v>17052</v>
      </c>
      <c r="F101" s="150">
        <f>IF('Hanover Post Oak'!$A35=1,'Hanover Post Oak'!$K35,0)</f>
        <v>1580</v>
      </c>
      <c r="G101" s="150">
        <f t="shared" si="3"/>
        <v>33180</v>
      </c>
      <c r="H101" s="151">
        <f>IF('Hanover Post Oak'!$A35=1,'Hanover Post Oak'!$M35,0)</f>
        <v>1.9458128078817734</v>
      </c>
    </row>
    <row r="102" spans="1:8" x14ac:dyDescent="0.2">
      <c r="A102" s="96" t="str">
        <f>IF('Hanover Post Oak'!A36=1,'Hanover Post Oak'!$B$1,"")</f>
        <v>Hanover Post Oak</v>
      </c>
      <c r="B102" s="108" t="str">
        <f>IF('Hanover Post Oak'!$A36=1,'Hanover Post Oak'!$A36&amp;"/"&amp;'Hanover Post Oak'!$B36,"")</f>
        <v>1/1</v>
      </c>
      <c r="C102" s="108">
        <f>IF('Hanover Post Oak'!$A36=1,'Hanover Post Oak'!$C36,0)</f>
        <v>40</v>
      </c>
      <c r="D102" s="149">
        <f>IF('Hanover Post Oak'!$A36=1,'Hanover Post Oak'!$D36,0)</f>
        <v>858</v>
      </c>
      <c r="E102" s="150">
        <f t="shared" si="2"/>
        <v>34320</v>
      </c>
      <c r="F102" s="150">
        <f>IF('Hanover Post Oak'!$A36=1,'Hanover Post Oak'!$K36,0)</f>
        <v>1908.6153846153848</v>
      </c>
      <c r="G102" s="150">
        <f t="shared" si="3"/>
        <v>76344.61538461539</v>
      </c>
      <c r="H102" s="151">
        <f>IF('Hanover Post Oak'!$A36=1,'Hanover Post Oak'!$M36,0)</f>
        <v>2.224493455262686</v>
      </c>
    </row>
    <row r="103" spans="1:8" hidden="1" x14ac:dyDescent="0.2">
      <c r="A103" s="96" t="str">
        <f>IF('Pearl Residences'!A35=1,'Pearl Residences'!$B$1,"")</f>
        <v/>
      </c>
      <c r="B103" s="108" t="str">
        <f>IF('Pearl Residences'!$A35=1,'Pearl Residences'!$A35&amp;"/"&amp;'Pearl Residences'!$B35,"")</f>
        <v/>
      </c>
      <c r="C103" s="108">
        <f>IF('Pearl Residences'!$A35=1,'Pearl Residences'!$C35,0)</f>
        <v>0</v>
      </c>
      <c r="D103" s="149">
        <f>IF('Pearl Residences'!$A35=1,'Pearl Residences'!$D35,0)</f>
        <v>0</v>
      </c>
      <c r="E103" s="150">
        <f t="shared" si="2"/>
        <v>0</v>
      </c>
      <c r="F103" s="150">
        <f>IF('Pearl Residences'!$A35=1,'Pearl Residences'!$K35,0)</f>
        <v>0</v>
      </c>
      <c r="G103" s="150">
        <f t="shared" si="3"/>
        <v>0</v>
      </c>
      <c r="H103" s="151">
        <f>IF('Pearl Residences'!$A35=1,'Pearl Residences'!$M35,0)</f>
        <v>0</v>
      </c>
    </row>
    <row r="104" spans="1:8" hidden="1" x14ac:dyDescent="0.2">
      <c r="A104" s="96" t="str">
        <f>IF('Pearl Residences'!A36=1,'Pearl Residences'!$B$1,"")</f>
        <v/>
      </c>
      <c r="B104" s="108" t="str">
        <f>IF('Pearl Residences'!$A36=1,'Pearl Residences'!$A36&amp;"/"&amp;'Pearl Residences'!$B36,"")</f>
        <v/>
      </c>
      <c r="C104" s="108">
        <f>IF('Pearl Residences'!$A36=1,'Pearl Residences'!$C36,0)</f>
        <v>0</v>
      </c>
      <c r="D104" s="149">
        <f>IF('Pearl Residences'!$A36=1,'Pearl Residences'!$D36,0)</f>
        <v>0</v>
      </c>
      <c r="E104" s="150">
        <f t="shared" si="2"/>
        <v>0</v>
      </c>
      <c r="F104" s="150">
        <f>IF('Pearl Residences'!$A36=1,'Pearl Residences'!$K36,0)</f>
        <v>0</v>
      </c>
      <c r="G104" s="150">
        <f t="shared" si="3"/>
        <v>0</v>
      </c>
      <c r="H104" s="151">
        <f>IF('Pearl Residences'!$A36=1,'Pearl Residences'!$M36,0)</f>
        <v>0</v>
      </c>
    </row>
    <row r="105" spans="1:8" hidden="1" x14ac:dyDescent="0.2">
      <c r="A105" s="96" t="str">
        <f>IF('Pearl Residences'!A37=1,'Pearl Residences'!$B$1,"")</f>
        <v/>
      </c>
      <c r="B105" s="108" t="str">
        <f>IF('Pearl Residences'!$A37=1,'Pearl Residences'!$A37&amp;"/"&amp;'Pearl Residences'!$B37,"")</f>
        <v/>
      </c>
      <c r="C105" s="108">
        <f>IF('Pearl Residences'!$A37=1,'Pearl Residences'!$C37,0)</f>
        <v>0</v>
      </c>
      <c r="D105" s="149">
        <f>IF('Pearl Residences'!$A37=1,'Pearl Residences'!$D37,0)</f>
        <v>0</v>
      </c>
      <c r="E105" s="150">
        <f t="shared" si="2"/>
        <v>0</v>
      </c>
      <c r="F105" s="150">
        <f>IF('Pearl Residences'!$A37=1,'Pearl Residences'!$K37,0)</f>
        <v>0</v>
      </c>
      <c r="G105" s="150">
        <f t="shared" si="3"/>
        <v>0</v>
      </c>
      <c r="H105" s="151">
        <f>IF('Pearl Residences'!$A37=1,'Pearl Residences'!$M37,0)</f>
        <v>0</v>
      </c>
    </row>
    <row r="106" spans="1:8" hidden="1" x14ac:dyDescent="0.2">
      <c r="A106" s="96" t="str">
        <f>IF('Pearl Residences'!A38=1,'Pearl Residences'!$B$1,"")</f>
        <v/>
      </c>
      <c r="B106" s="108" t="str">
        <f>IF('Pearl Residences'!$A38=1,'Pearl Residences'!$A38&amp;"/"&amp;'Pearl Residences'!$B38,"")</f>
        <v/>
      </c>
      <c r="C106" s="108">
        <f>IF('Pearl Residences'!$A38=1,'Pearl Residences'!$C38,0)</f>
        <v>0</v>
      </c>
      <c r="D106" s="149">
        <f>IF('Pearl Residences'!$A38=1,'Pearl Residences'!$D38,0)</f>
        <v>0</v>
      </c>
      <c r="E106" s="150">
        <f t="shared" si="2"/>
        <v>0</v>
      </c>
      <c r="F106" s="150">
        <f>IF('Pearl Residences'!$A38=1,'Pearl Residences'!$K38,0)</f>
        <v>0</v>
      </c>
      <c r="G106" s="150">
        <f t="shared" si="3"/>
        <v>0</v>
      </c>
      <c r="H106" s="151">
        <f>IF('Pearl Residences'!$A38=1,'Pearl Residences'!$M38,0)</f>
        <v>0</v>
      </c>
    </row>
    <row r="107" spans="1:8" hidden="1" x14ac:dyDescent="0.2">
      <c r="A107" s="96" t="str">
        <f>IF('Pearl Residences'!A39=1,'Pearl Residences'!$B$1,"")</f>
        <v/>
      </c>
      <c r="B107" s="108" t="str">
        <f>IF('Pearl Residences'!$A39=1,'Pearl Residences'!$A39&amp;"/"&amp;'Pearl Residences'!$B39,"")</f>
        <v/>
      </c>
      <c r="C107" s="108">
        <f>IF('Pearl Residences'!$A39=1,'Pearl Residences'!$C39,0)</f>
        <v>0</v>
      </c>
      <c r="D107" s="149">
        <f>IF('Pearl Residences'!$A39=1,'Pearl Residences'!$D39,0)</f>
        <v>0</v>
      </c>
      <c r="E107" s="150">
        <f t="shared" si="2"/>
        <v>0</v>
      </c>
      <c r="F107" s="150">
        <f>IF('Pearl Residences'!$A39=1,'Pearl Residences'!$K39,0)</f>
        <v>0</v>
      </c>
      <c r="G107" s="150">
        <f t="shared" si="3"/>
        <v>0</v>
      </c>
      <c r="H107" s="151">
        <f>IF('Pearl Residences'!$A39=1,'Pearl Residences'!$M39,0)</f>
        <v>0</v>
      </c>
    </row>
    <row r="108" spans="1:8" hidden="1" x14ac:dyDescent="0.2">
      <c r="A108" s="96" t="str">
        <f>IF('Pearl Residences'!A40=1,'Pearl Residences'!$B$1,"")</f>
        <v/>
      </c>
      <c r="B108" s="108" t="str">
        <f>IF('Pearl Residences'!$A40=1,'Pearl Residences'!$A40&amp;"/"&amp;'Pearl Residences'!$B40,"")</f>
        <v/>
      </c>
      <c r="C108" s="108">
        <f>IF('Pearl Residences'!$A40=1,'Pearl Residences'!$C40,0)</f>
        <v>0</v>
      </c>
      <c r="D108" s="149">
        <f>IF('Pearl Residences'!$A40=1,'Pearl Residences'!$D40,0)</f>
        <v>0</v>
      </c>
      <c r="E108" s="150">
        <f t="shared" si="2"/>
        <v>0</v>
      </c>
      <c r="F108" s="150">
        <f>IF('Pearl Residences'!$A40=1,'Pearl Residences'!$K40,0)</f>
        <v>0</v>
      </c>
      <c r="G108" s="150">
        <f t="shared" si="3"/>
        <v>0</v>
      </c>
      <c r="H108" s="151">
        <f>IF('Pearl Residences'!$A40=1,'Pearl Residences'!$M40,0)</f>
        <v>0</v>
      </c>
    </row>
    <row r="109" spans="1:8" hidden="1" x14ac:dyDescent="0.2">
      <c r="A109" s="96" t="str">
        <f>IF('Pearl Residences'!A41=1,'Pearl Residences'!$B$1,"")</f>
        <v/>
      </c>
      <c r="B109" s="108" t="str">
        <f>IF('Pearl Residences'!$A41=1,'Pearl Residences'!$A41&amp;"/"&amp;'Pearl Residences'!$B41,"")</f>
        <v/>
      </c>
      <c r="C109" s="108">
        <f>IF('Pearl Residences'!$A41=1,'Pearl Residences'!$C41,0)</f>
        <v>0</v>
      </c>
      <c r="D109" s="149">
        <f>IF('Pearl Residences'!$A41=1,'Pearl Residences'!$D41,0)</f>
        <v>0</v>
      </c>
      <c r="E109" s="150">
        <f t="shared" si="2"/>
        <v>0</v>
      </c>
      <c r="F109" s="150">
        <f>IF('Pearl Residences'!$A41=1,'Pearl Residences'!$K41,0)</f>
        <v>0</v>
      </c>
      <c r="G109" s="150">
        <f t="shared" si="3"/>
        <v>0</v>
      </c>
      <c r="H109" s="151">
        <f>IF('Pearl Residences'!$A41=1,'Pearl Residences'!$M41,0)</f>
        <v>0</v>
      </c>
    </row>
    <row r="110" spans="1:8" hidden="1" x14ac:dyDescent="0.2">
      <c r="A110" s="96" t="str">
        <f>IF('Pearl Residences'!A42=1,'Pearl Residences'!$B$1,"")</f>
        <v/>
      </c>
      <c r="B110" s="108" t="str">
        <f>IF('Pearl Residences'!$A42=1,'Pearl Residences'!$A42&amp;"/"&amp;'Pearl Residences'!$B42,"")</f>
        <v/>
      </c>
      <c r="C110" s="108">
        <f>IF('Pearl Residences'!$A42=1,'Pearl Residences'!$C42,0)</f>
        <v>0</v>
      </c>
      <c r="D110" s="149">
        <f>IF('Pearl Residences'!$A42=1,'Pearl Residences'!$D42,0)</f>
        <v>0</v>
      </c>
      <c r="E110" s="150">
        <f t="shared" si="2"/>
        <v>0</v>
      </c>
      <c r="F110" s="150">
        <f>IF('Pearl Residences'!$A42=1,'Pearl Residences'!$K42,0)</f>
        <v>0</v>
      </c>
      <c r="G110" s="150">
        <f t="shared" si="3"/>
        <v>0</v>
      </c>
      <c r="H110" s="151">
        <f>IF('Pearl Residences'!$A42=1,'Pearl Residences'!$M42,0)</f>
        <v>0</v>
      </c>
    </row>
    <row r="111" spans="1:8" hidden="1" x14ac:dyDescent="0.2">
      <c r="A111" s="96" t="str">
        <f>IF('Pearl Residences'!A43=1,'Pearl Residences'!$B$1,"")</f>
        <v/>
      </c>
      <c r="B111" s="108" t="str">
        <f>IF('Pearl Residences'!$A43=1,'Pearl Residences'!$A43&amp;"/"&amp;'Pearl Residences'!$B43,"")</f>
        <v/>
      </c>
      <c r="C111" s="108">
        <f>IF('Pearl Residences'!$A43=1,'Pearl Residences'!$C43,0)</f>
        <v>0</v>
      </c>
      <c r="D111" s="149">
        <f>IF('Pearl Residences'!$A43=1,'Pearl Residences'!$D43,0)</f>
        <v>0</v>
      </c>
      <c r="E111" s="150">
        <f t="shared" si="2"/>
        <v>0</v>
      </c>
      <c r="F111" s="150">
        <f>IF('Pearl Residences'!$A43=1,'Pearl Residences'!$K43,0)</f>
        <v>0</v>
      </c>
      <c r="G111" s="150">
        <f t="shared" si="3"/>
        <v>0</v>
      </c>
      <c r="H111" s="151">
        <f>IF('Pearl Residences'!$A43=1,'Pearl Residences'!$M43,0)</f>
        <v>0</v>
      </c>
    </row>
    <row r="112" spans="1:8" hidden="1" x14ac:dyDescent="0.2">
      <c r="A112" s="96" t="str">
        <f>IF('Pearl Residences'!A44=1,'Pearl Residences'!$B$1,"")</f>
        <v/>
      </c>
      <c r="B112" s="108" t="str">
        <f>IF('Pearl Residences'!$A44=1,'Pearl Residences'!$A44&amp;"/"&amp;'Pearl Residences'!$B44,"")</f>
        <v/>
      </c>
      <c r="C112" s="108">
        <f>IF('Pearl Residences'!$A44=1,'Pearl Residences'!$C44,0)</f>
        <v>0</v>
      </c>
      <c r="D112" s="149">
        <f>IF('Pearl Residences'!$A44=1,'Pearl Residences'!$D44,0)</f>
        <v>0</v>
      </c>
      <c r="E112" s="150">
        <f t="shared" si="2"/>
        <v>0</v>
      </c>
      <c r="F112" s="150">
        <f>IF('Pearl Residences'!$A44=1,'Pearl Residences'!$K44,0)</f>
        <v>0</v>
      </c>
      <c r="G112" s="150">
        <f t="shared" si="3"/>
        <v>0</v>
      </c>
      <c r="H112" s="151">
        <f>IF('Pearl Residences'!$A44=1,'Pearl Residences'!$M44,0)</f>
        <v>0</v>
      </c>
    </row>
    <row r="113" spans="1:8" hidden="1" x14ac:dyDescent="0.2">
      <c r="A113" s="96" t="str">
        <f>IF('Pearl Residences'!A45=1,'Pearl Residences'!$B$1,"")</f>
        <v/>
      </c>
      <c r="B113" s="108" t="str">
        <f>IF('Pearl Residences'!$A45=1,'Pearl Residences'!$A45&amp;"/"&amp;'Pearl Residences'!$B45,"")</f>
        <v/>
      </c>
      <c r="C113" s="108">
        <f>IF('Pearl Residences'!$A45=1,'Pearl Residences'!$C45,0)</f>
        <v>0</v>
      </c>
      <c r="D113" s="149">
        <f>IF('Pearl Residences'!$A45=1,'Pearl Residences'!$D45,0)</f>
        <v>0</v>
      </c>
      <c r="E113" s="150">
        <f t="shared" si="2"/>
        <v>0</v>
      </c>
      <c r="F113" s="150">
        <f>IF('Pearl Residences'!$A45=1,'Pearl Residences'!$K45,0)</f>
        <v>0</v>
      </c>
      <c r="G113" s="150">
        <f t="shared" si="3"/>
        <v>0</v>
      </c>
      <c r="H113" s="151">
        <f>IF('Pearl Residences'!$A45=1,'Pearl Residences'!$M45,0)</f>
        <v>0</v>
      </c>
    </row>
    <row r="114" spans="1:8" hidden="1" x14ac:dyDescent="0.2">
      <c r="A114" s="96" t="str">
        <f>IF('Pearl Residences'!A46=1,'Pearl Residences'!$B$1,"")</f>
        <v/>
      </c>
      <c r="B114" s="108" t="str">
        <f>IF('Pearl Residences'!$A46=1,'Pearl Residences'!$A46&amp;"/"&amp;'Pearl Residences'!$B46,"")</f>
        <v/>
      </c>
      <c r="C114" s="108">
        <f>IF('Pearl Residences'!$A46=1,'Pearl Residences'!$C46,0)</f>
        <v>0</v>
      </c>
      <c r="D114" s="149">
        <f>IF('Pearl Residences'!$A46=1,'Pearl Residences'!$D46,0)</f>
        <v>0</v>
      </c>
      <c r="E114" s="150">
        <f t="shared" si="2"/>
        <v>0</v>
      </c>
      <c r="F114" s="150">
        <f>IF('Pearl Residences'!$A46=1,'Pearl Residences'!$K46,0)</f>
        <v>0</v>
      </c>
      <c r="G114" s="150">
        <f t="shared" si="3"/>
        <v>0</v>
      </c>
      <c r="H114" s="151">
        <f>IF('Pearl Residences'!$A46=1,'Pearl Residences'!$M46,0)</f>
        <v>0</v>
      </c>
    </row>
    <row r="115" spans="1:8" hidden="1" x14ac:dyDescent="0.2">
      <c r="A115" s="96" t="str">
        <f>IF('Pearl Residences'!A47=1,'Pearl Residences'!$B$1,"")</f>
        <v/>
      </c>
      <c r="B115" s="108" t="str">
        <f>IF('Pearl Residences'!$A47=1,'Pearl Residences'!$A47&amp;"/"&amp;'Pearl Residences'!$B47,"")</f>
        <v/>
      </c>
      <c r="C115" s="108">
        <f>IF('Pearl Residences'!$A47=1,'Pearl Residences'!$C47,0)</f>
        <v>0</v>
      </c>
      <c r="D115" s="149">
        <f>IF('Pearl Residences'!$A47=1,'Pearl Residences'!$D47,0)</f>
        <v>0</v>
      </c>
      <c r="E115" s="150">
        <f t="shared" si="2"/>
        <v>0</v>
      </c>
      <c r="F115" s="150">
        <f>IF('Pearl Residences'!$A47=1,'Pearl Residences'!$K47,0)</f>
        <v>0</v>
      </c>
      <c r="G115" s="150">
        <f t="shared" si="3"/>
        <v>0</v>
      </c>
      <c r="H115" s="151">
        <f>IF('Pearl Residences'!$A47=1,'Pearl Residences'!$M47,0)</f>
        <v>0</v>
      </c>
    </row>
    <row r="116" spans="1:8" hidden="1" x14ac:dyDescent="0.2">
      <c r="A116" s="96" t="str">
        <f>IF('Pearl Residences'!A48=1,'Pearl Residences'!$B$1,"")</f>
        <v/>
      </c>
      <c r="B116" s="108" t="str">
        <f>IF('Pearl Residences'!$A48=1,'Pearl Residences'!$A48&amp;"/"&amp;'Pearl Residences'!$B48,"")</f>
        <v/>
      </c>
      <c r="C116" s="108">
        <f>IF('Pearl Residences'!$A48=1,'Pearl Residences'!$C48,0)</f>
        <v>0</v>
      </c>
      <c r="D116" s="149">
        <f>IF('Pearl Residences'!$A48=1,'Pearl Residences'!$D48,0)</f>
        <v>0</v>
      </c>
      <c r="E116" s="150">
        <f t="shared" si="2"/>
        <v>0</v>
      </c>
      <c r="F116" s="150">
        <f>IF('Pearl Residences'!$A48=1,'Pearl Residences'!$K48,0)</f>
        <v>0</v>
      </c>
      <c r="G116" s="150">
        <f t="shared" si="3"/>
        <v>0</v>
      </c>
      <c r="H116" s="151">
        <f>IF('Pearl Residences'!$A48=1,'Pearl Residences'!$M48,0)</f>
        <v>0</v>
      </c>
    </row>
    <row r="117" spans="1:8" hidden="1" x14ac:dyDescent="0.2">
      <c r="A117" s="96" t="str">
        <f>IF('Pearl Residences'!A49=1,'Pearl Residences'!$B$1,"")</f>
        <v/>
      </c>
      <c r="B117" s="108" t="str">
        <f>IF('Pearl Residences'!$A49=1,'Pearl Residences'!$A49&amp;"/"&amp;'Pearl Residences'!$B49,"")</f>
        <v/>
      </c>
      <c r="C117" s="108">
        <f>IF('Pearl Residences'!$A49=1,'Pearl Residences'!$C49,0)</f>
        <v>0</v>
      </c>
      <c r="D117" s="149">
        <f>IF('Pearl Residences'!$A49=1,'Pearl Residences'!$D49,0)</f>
        <v>0</v>
      </c>
      <c r="E117" s="150">
        <f t="shared" si="2"/>
        <v>0</v>
      </c>
      <c r="F117" s="150">
        <f>IF('Pearl Residences'!$A49=1,'Pearl Residences'!$K49,0)</f>
        <v>0</v>
      </c>
      <c r="G117" s="150">
        <f t="shared" si="3"/>
        <v>0</v>
      </c>
      <c r="H117" s="151">
        <f>IF('Pearl Residences'!$A49=1,'Pearl Residences'!$M49,0)</f>
        <v>0</v>
      </c>
    </row>
    <row r="118" spans="1:8" hidden="1" x14ac:dyDescent="0.2">
      <c r="A118" s="96" t="str">
        <f>IF('Pearl Residences'!A50=1,'Pearl Residences'!$B$1,"")</f>
        <v/>
      </c>
      <c r="B118" s="108" t="str">
        <f>IF('Pearl Residences'!$A50=1,'Pearl Residences'!$A50&amp;"/"&amp;'Pearl Residences'!$B50,"")</f>
        <v/>
      </c>
      <c r="C118" s="108">
        <f>IF('Pearl Residences'!$A50=1,'Pearl Residences'!$C50,0)</f>
        <v>0</v>
      </c>
      <c r="D118" s="149">
        <f>IF('Pearl Residences'!$A50=1,'Pearl Residences'!$D50,0)</f>
        <v>0</v>
      </c>
      <c r="E118" s="150">
        <f t="shared" si="2"/>
        <v>0</v>
      </c>
      <c r="F118" s="150">
        <f>IF('Pearl Residences'!$A50=1,'Pearl Residences'!$K50,0)</f>
        <v>0</v>
      </c>
      <c r="G118" s="150">
        <f t="shared" si="3"/>
        <v>0</v>
      </c>
      <c r="H118" s="151">
        <f>IF('Pearl Residences'!$A50=1,'Pearl Residences'!$M50,0)</f>
        <v>0</v>
      </c>
    </row>
    <row r="119" spans="1:8" hidden="1" x14ac:dyDescent="0.2">
      <c r="A119" s="96" t="str">
        <f>IF('Pearl Residences'!A51=1,'Pearl Residences'!$B$1,"")</f>
        <v/>
      </c>
      <c r="B119" s="108" t="str">
        <f>IF('Pearl Residences'!$A51=1,'Pearl Residences'!$A51&amp;"/"&amp;'Pearl Residences'!$B51,"")</f>
        <v/>
      </c>
      <c r="C119" s="108">
        <f>IF('Pearl Residences'!$A51=1,'Pearl Residences'!$C51,0)</f>
        <v>0</v>
      </c>
      <c r="D119" s="149">
        <f>IF('Pearl Residences'!$A51=1,'Pearl Residences'!$D51,0)</f>
        <v>0</v>
      </c>
      <c r="E119" s="150">
        <f t="shared" si="2"/>
        <v>0</v>
      </c>
      <c r="F119" s="150">
        <f>IF('Pearl Residences'!$A51=1,'Pearl Residences'!$K51,0)</f>
        <v>0</v>
      </c>
      <c r="G119" s="150">
        <f t="shared" si="3"/>
        <v>0</v>
      </c>
      <c r="H119" s="151">
        <f>IF('Pearl Residences'!$A51=1,'Pearl Residences'!$M51,0)</f>
        <v>0</v>
      </c>
    </row>
    <row r="120" spans="1:8" hidden="1" x14ac:dyDescent="0.2">
      <c r="A120" s="96" t="str">
        <f>IF('Pearl Residences'!A52=1,'Pearl Residences'!$B$1,"")</f>
        <v/>
      </c>
      <c r="B120" s="108" t="str">
        <f>IF('Pearl Residences'!$A52=1,'Pearl Residences'!$A52&amp;"/"&amp;'Pearl Residences'!$B52,"")</f>
        <v/>
      </c>
      <c r="C120" s="108">
        <f>IF('Pearl Residences'!$A52=1,'Pearl Residences'!$C52,0)</f>
        <v>0</v>
      </c>
      <c r="D120" s="149">
        <f>IF('Pearl Residences'!$A52=1,'Pearl Residences'!$D52,0)</f>
        <v>0</v>
      </c>
      <c r="E120" s="150">
        <f t="shared" si="2"/>
        <v>0</v>
      </c>
      <c r="F120" s="150">
        <f>IF('Pearl Residences'!$A52=1,'Pearl Residences'!$K52,0)</f>
        <v>0</v>
      </c>
      <c r="G120" s="150">
        <f t="shared" si="3"/>
        <v>0</v>
      </c>
      <c r="H120" s="151">
        <f>IF('Pearl Residences'!$A52=1,'Pearl Residences'!$M52,0)</f>
        <v>0</v>
      </c>
    </row>
    <row r="121" spans="1:8" hidden="1" x14ac:dyDescent="0.2">
      <c r="A121" s="96" t="str">
        <f>IF('Pearl Residences'!A53=1,'Pearl Residences'!$B$1,"")</f>
        <v/>
      </c>
      <c r="B121" s="108" t="str">
        <f>IF('Pearl Residences'!$A53=1,'Pearl Residences'!$A53&amp;"/"&amp;'Pearl Residences'!$B53,"")</f>
        <v/>
      </c>
      <c r="C121" s="108">
        <f>IF('Pearl Residences'!$A53=1,'Pearl Residences'!$C53,0)</f>
        <v>0</v>
      </c>
      <c r="D121" s="149">
        <f>IF('Pearl Residences'!$A53=1,'Pearl Residences'!$D53,0)</f>
        <v>0</v>
      </c>
      <c r="E121" s="150">
        <f t="shared" si="2"/>
        <v>0</v>
      </c>
      <c r="F121" s="150">
        <f>IF('Pearl Residences'!$A53=1,'Pearl Residences'!$K53,0)</f>
        <v>0</v>
      </c>
      <c r="G121" s="150">
        <f t="shared" si="3"/>
        <v>0</v>
      </c>
      <c r="H121" s="151">
        <f>IF('Pearl Residences'!$A53=1,'Pearl Residences'!$M53,0)</f>
        <v>0</v>
      </c>
    </row>
    <row r="122" spans="1:8" hidden="1" x14ac:dyDescent="0.2">
      <c r="A122" s="96" t="str">
        <f>IF('Pearl Residences'!A54=1,'Pearl Residences'!$B$1,"")</f>
        <v/>
      </c>
      <c r="B122" s="108" t="str">
        <f>IF('Pearl Residences'!$A54=1,'Pearl Residences'!$A54&amp;"/"&amp;'Pearl Residences'!$B54,"")</f>
        <v/>
      </c>
      <c r="C122" s="108">
        <f>IF('Pearl Residences'!$A54=1,'Pearl Residences'!$C54,0)</f>
        <v>0</v>
      </c>
      <c r="D122" s="149">
        <f>IF('Pearl Residences'!$A54=1,'Pearl Residences'!$D54,0)</f>
        <v>0</v>
      </c>
      <c r="E122" s="150">
        <f t="shared" si="2"/>
        <v>0</v>
      </c>
      <c r="F122" s="150">
        <f>IF('Pearl Residences'!$A54=1,'Pearl Residences'!$K54,0)</f>
        <v>0</v>
      </c>
      <c r="G122" s="150">
        <f t="shared" si="3"/>
        <v>0</v>
      </c>
      <c r="H122" s="151">
        <f>IF('Pearl Residences'!$A54=1,'Pearl Residences'!$M54,0)</f>
        <v>0</v>
      </c>
    </row>
    <row r="123" spans="1:8" hidden="1" x14ac:dyDescent="0.2">
      <c r="A123" s="96" t="str">
        <f>IF('Pearl Residences'!A55=1,'Pearl Residences'!$B$1,"")</f>
        <v/>
      </c>
      <c r="B123" s="108" t="str">
        <f>IF('Pearl Residences'!$A55=1,'Pearl Residences'!$A55&amp;"/"&amp;'Pearl Residences'!$B55,"")</f>
        <v/>
      </c>
      <c r="C123" s="108">
        <f>IF('Pearl Residences'!$A55=1,'Pearl Residences'!$C55,0)</f>
        <v>0</v>
      </c>
      <c r="D123" s="149">
        <f>IF('Pearl Residences'!$A55=1,'Pearl Residences'!$D55,0)</f>
        <v>0</v>
      </c>
      <c r="E123" s="150">
        <f t="shared" si="2"/>
        <v>0</v>
      </c>
      <c r="F123" s="150">
        <f>IF('Pearl Residences'!$A55=1,'Pearl Residences'!$K55,0)</f>
        <v>0</v>
      </c>
      <c r="G123" s="150">
        <f t="shared" si="3"/>
        <v>0</v>
      </c>
      <c r="H123" s="151">
        <f>IF('Pearl Residences'!$A55=1,'Pearl Residences'!$M55,0)</f>
        <v>0</v>
      </c>
    </row>
    <row r="124" spans="1:8" hidden="1" x14ac:dyDescent="0.2">
      <c r="A124" s="96" t="str">
        <f>IF('Pearl Residences'!A56=1,'Pearl Residences'!$B$1,"")</f>
        <v/>
      </c>
      <c r="B124" s="108" t="str">
        <f>IF('Pearl Residences'!$A56=1,'Pearl Residences'!$A56&amp;"/"&amp;'Pearl Residences'!$B56,"")</f>
        <v/>
      </c>
      <c r="C124" s="108">
        <f>IF('Pearl Residences'!$A56=1,'Pearl Residences'!$C56,0)</f>
        <v>0</v>
      </c>
      <c r="D124" s="149">
        <f>IF('Pearl Residences'!$A56=1,'Pearl Residences'!$D56,0)</f>
        <v>0</v>
      </c>
      <c r="E124" s="150">
        <f t="shared" si="2"/>
        <v>0</v>
      </c>
      <c r="F124" s="150">
        <f>IF('Pearl Residences'!$A56=1,'Pearl Residences'!$K56,0)</f>
        <v>0</v>
      </c>
      <c r="G124" s="150">
        <f t="shared" si="3"/>
        <v>0</v>
      </c>
      <c r="H124" s="151">
        <f>IF('Pearl Residences'!$A56=1,'Pearl Residences'!$M56,0)</f>
        <v>0</v>
      </c>
    </row>
    <row r="125" spans="1:8" hidden="1" x14ac:dyDescent="0.2">
      <c r="A125" s="96" t="str">
        <f>IF('Pearl Residences'!A57=1,'Pearl Residences'!$B$1,"")</f>
        <v/>
      </c>
      <c r="B125" s="108" t="str">
        <f>IF('Pearl Residences'!$A57=1,'Pearl Residences'!$A57&amp;"/"&amp;'Pearl Residences'!$B57,"")</f>
        <v/>
      </c>
      <c r="C125" s="108">
        <f>IF('Pearl Residences'!$A57=1,'Pearl Residences'!$C57,0)</f>
        <v>0</v>
      </c>
      <c r="D125" s="149">
        <f>IF('Pearl Residences'!$A57=1,'Pearl Residences'!$D57,0)</f>
        <v>0</v>
      </c>
      <c r="E125" s="150">
        <f t="shared" si="2"/>
        <v>0</v>
      </c>
      <c r="F125" s="150">
        <f>IF('Pearl Residences'!$A57=1,'Pearl Residences'!$K57,0)</f>
        <v>0</v>
      </c>
      <c r="G125" s="150">
        <f t="shared" si="3"/>
        <v>0</v>
      </c>
      <c r="H125" s="151">
        <f>IF('Pearl Residences'!$A57=1,'Pearl Residences'!$M57,0)</f>
        <v>0</v>
      </c>
    </row>
    <row r="126" spans="1:8" hidden="1" x14ac:dyDescent="0.2">
      <c r="A126" s="96" t="str">
        <f>IF('Pearl Residences'!A58=1,'Pearl Residences'!$B$1,"")</f>
        <v/>
      </c>
      <c r="B126" s="108" t="str">
        <f>IF('Pearl Residences'!$A58=1,'Pearl Residences'!$A58&amp;"/"&amp;'Pearl Residences'!$B58,"")</f>
        <v/>
      </c>
      <c r="C126" s="108">
        <f>IF('Pearl Residences'!$A58=1,'Pearl Residences'!$C58,0)</f>
        <v>0</v>
      </c>
      <c r="D126" s="149">
        <f>IF('Pearl Residences'!$A58=1,'Pearl Residences'!$D58,0)</f>
        <v>0</v>
      </c>
      <c r="E126" s="150">
        <f t="shared" si="2"/>
        <v>0</v>
      </c>
      <c r="F126" s="150">
        <f>IF('Pearl Residences'!$A58=1,'Pearl Residences'!$K58,0)</f>
        <v>0</v>
      </c>
      <c r="G126" s="150">
        <f t="shared" si="3"/>
        <v>0</v>
      </c>
      <c r="H126" s="151">
        <f>IF('Pearl Residences'!$A58=1,'Pearl Residences'!$M58,0)</f>
        <v>0</v>
      </c>
    </row>
    <row r="127" spans="1:8" hidden="1" x14ac:dyDescent="0.2">
      <c r="A127" s="96" t="str">
        <f>IF('Pearl Residences'!A59=1,'Pearl Residences'!$B$1,"")</f>
        <v/>
      </c>
      <c r="B127" s="108" t="str">
        <f>IF('Pearl Residences'!$A59=1,'Pearl Residences'!$A59&amp;"/"&amp;'Pearl Residences'!$B59,"")</f>
        <v/>
      </c>
      <c r="C127" s="108">
        <f>IF('Pearl Residences'!$A59=1,'Pearl Residences'!$C59,0)</f>
        <v>0</v>
      </c>
      <c r="D127" s="149">
        <f>IF('Pearl Residences'!$A59=1,'Pearl Residences'!$D59,0)</f>
        <v>0</v>
      </c>
      <c r="E127" s="150">
        <f t="shared" si="2"/>
        <v>0</v>
      </c>
      <c r="F127" s="150">
        <f>IF('Pearl Residences'!$A59=1,'Pearl Residences'!$K59,0)</f>
        <v>0</v>
      </c>
      <c r="G127" s="150">
        <f t="shared" si="3"/>
        <v>0</v>
      </c>
      <c r="H127" s="151">
        <f>IF('Pearl Residences'!$A59=1,'Pearl Residences'!$M59,0)</f>
        <v>0</v>
      </c>
    </row>
    <row r="128" spans="1:8" hidden="1" x14ac:dyDescent="0.2">
      <c r="A128" s="96" t="str">
        <f>IF('Pearl Residences'!A60=1,'Pearl Residences'!$B$1,"")</f>
        <v/>
      </c>
      <c r="B128" s="108" t="str">
        <f>IF('Pearl Residences'!$A60=1,'Pearl Residences'!$A60&amp;"/"&amp;'Pearl Residences'!$B60,"")</f>
        <v/>
      </c>
      <c r="C128" s="108">
        <f>IF('Pearl Residences'!$A60=1,'Pearl Residences'!$C60,0)</f>
        <v>0</v>
      </c>
      <c r="D128" s="149">
        <f>IF('Pearl Residences'!$A60=1,'Pearl Residences'!$D60,0)</f>
        <v>0</v>
      </c>
      <c r="E128" s="150">
        <f t="shared" si="2"/>
        <v>0</v>
      </c>
      <c r="F128" s="150">
        <f>IF('Pearl Residences'!$A60=1,'Pearl Residences'!$K60,0)</f>
        <v>0</v>
      </c>
      <c r="G128" s="150">
        <f t="shared" si="3"/>
        <v>0</v>
      </c>
      <c r="H128" s="151">
        <f>IF('Pearl Residences'!$A60=1,'Pearl Residences'!$M60,0)</f>
        <v>0</v>
      </c>
    </row>
    <row r="129" spans="1:8" hidden="1" x14ac:dyDescent="0.2">
      <c r="A129" s="96" t="str">
        <f>IF('Pearl Residences'!A61=1,'Pearl Residences'!$B$1,"")</f>
        <v/>
      </c>
      <c r="B129" s="108" t="str">
        <f>IF('Pearl Residences'!$A61=1,'Pearl Residences'!$A61&amp;"/"&amp;'Pearl Residences'!$B61,"")</f>
        <v/>
      </c>
      <c r="C129" s="108">
        <f>IF('Pearl Residences'!$A61=1,'Pearl Residences'!$C61,0)</f>
        <v>0</v>
      </c>
      <c r="D129" s="149">
        <f>IF('Pearl Residences'!$A61=1,'Pearl Residences'!$D61,0)</f>
        <v>0</v>
      </c>
      <c r="E129" s="150">
        <f t="shared" si="2"/>
        <v>0</v>
      </c>
      <c r="F129" s="150">
        <f>IF('Pearl Residences'!$A61=1,'Pearl Residences'!$K61,0)</f>
        <v>0</v>
      </c>
      <c r="G129" s="150">
        <f t="shared" si="3"/>
        <v>0</v>
      </c>
      <c r="H129" s="151">
        <f>IF('Pearl Residences'!$A61=1,'Pearl Residences'!$M61,0)</f>
        <v>0</v>
      </c>
    </row>
    <row r="130" spans="1:8" hidden="1" x14ac:dyDescent="0.2">
      <c r="A130" s="96" t="str">
        <f>IF('Pearl Residences'!A62=1,'Pearl Residences'!$B$1,"")</f>
        <v/>
      </c>
      <c r="B130" s="108" t="str">
        <f>IF('Pearl Residences'!$A62=1,'Pearl Residences'!$A62&amp;"/"&amp;'Pearl Residences'!$B62,"")</f>
        <v/>
      </c>
      <c r="C130" s="108">
        <f>IF('Pearl Residences'!$A62=1,'Pearl Residences'!$C62,0)</f>
        <v>0</v>
      </c>
      <c r="D130" s="149">
        <f>IF('Pearl Residences'!$A62=1,'Pearl Residences'!$D62,0)</f>
        <v>0</v>
      </c>
      <c r="E130" s="150">
        <f t="shared" si="2"/>
        <v>0</v>
      </c>
      <c r="F130" s="150">
        <f>IF('Pearl Residences'!$A62=1,'Pearl Residences'!$K62,0)</f>
        <v>0</v>
      </c>
      <c r="G130" s="150">
        <f t="shared" si="3"/>
        <v>0</v>
      </c>
      <c r="H130" s="151">
        <f>IF('Pearl Residences'!$A62=1,'Pearl Residences'!$M62,0)</f>
        <v>0</v>
      </c>
    </row>
    <row r="131" spans="1:8" hidden="1" x14ac:dyDescent="0.2">
      <c r="A131" s="96" t="str">
        <f>IF('Pearl Residences'!A63=1,'Pearl Residences'!$B$1,"")</f>
        <v/>
      </c>
      <c r="B131" s="108" t="str">
        <f>IF('Pearl Residences'!$A63=1,'Pearl Residences'!$A63&amp;"/"&amp;'Pearl Residences'!$B63,"")</f>
        <v/>
      </c>
      <c r="C131" s="108">
        <f>IF('Pearl Residences'!$A63=1,'Pearl Residences'!$C63,0)</f>
        <v>0</v>
      </c>
      <c r="D131" s="149">
        <f>IF('Pearl Residences'!$A63=1,'Pearl Residences'!$D63,0)</f>
        <v>0</v>
      </c>
      <c r="E131" s="150">
        <f t="shared" si="2"/>
        <v>0</v>
      </c>
      <c r="F131" s="150">
        <f>IF('Pearl Residences'!$A63=1,'Pearl Residences'!$K63,0)</f>
        <v>0</v>
      </c>
      <c r="G131" s="150">
        <f t="shared" si="3"/>
        <v>0</v>
      </c>
      <c r="H131" s="151">
        <f>IF('Pearl Residences'!$A63=1,'Pearl Residences'!$M63,0)</f>
        <v>0</v>
      </c>
    </row>
    <row r="132" spans="1:8" hidden="1" x14ac:dyDescent="0.2">
      <c r="A132" s="96" t="str">
        <f>IF('Pearl Residences'!A64=1,'Pearl Residences'!$B$1,"")</f>
        <v/>
      </c>
      <c r="B132" s="108" t="str">
        <f>IF('Pearl Residences'!$A64=1,'Pearl Residences'!$A64&amp;"/"&amp;'Pearl Residences'!$B64,"")</f>
        <v/>
      </c>
      <c r="C132" s="108">
        <f>IF('Pearl Residences'!$A64=1,'Pearl Residences'!$C64,0)</f>
        <v>0</v>
      </c>
      <c r="D132" s="149">
        <f>IF('Pearl Residences'!$A64=1,'Pearl Residences'!$D64,0)</f>
        <v>0</v>
      </c>
      <c r="E132" s="150">
        <f t="shared" si="2"/>
        <v>0</v>
      </c>
      <c r="F132" s="150">
        <f>IF('Pearl Residences'!$A64=1,'Pearl Residences'!$K64,0)</f>
        <v>0</v>
      </c>
      <c r="G132" s="150">
        <f t="shared" si="3"/>
        <v>0</v>
      </c>
      <c r="H132" s="151">
        <f>IF('Pearl Residences'!$A64=1,'Pearl Residences'!$M64,0)</f>
        <v>0</v>
      </c>
    </row>
    <row r="133" spans="1:8" hidden="1" x14ac:dyDescent="0.2">
      <c r="A133" s="96" t="str">
        <f>IF('Pearl Residences'!A65=1,'Pearl Residences'!$B$1,"")</f>
        <v/>
      </c>
      <c r="B133" s="108" t="str">
        <f>IF('Pearl Residences'!$A65=1,'Pearl Residences'!$A65&amp;"/"&amp;'Pearl Residences'!$B65,"")</f>
        <v/>
      </c>
      <c r="C133" s="108">
        <f>IF('Pearl Residences'!$A65=1,'Pearl Residences'!$C65,0)</f>
        <v>0</v>
      </c>
      <c r="D133" s="149">
        <f>IF('Pearl Residences'!$A65=1,'Pearl Residences'!$D65,0)</f>
        <v>0</v>
      </c>
      <c r="E133" s="150">
        <f t="shared" ref="E133:E196" si="4">IF(ISERROR(C133*D133),0,(C133*D133))</f>
        <v>0</v>
      </c>
      <c r="F133" s="150">
        <f>IF('Pearl Residences'!$A65=1,'Pearl Residences'!$K65,0)</f>
        <v>0</v>
      </c>
      <c r="G133" s="150">
        <f t="shared" ref="G133:G196" si="5">C133*F133</f>
        <v>0</v>
      </c>
      <c r="H133" s="151">
        <f>IF('Pearl Residences'!$A65=1,'Pearl Residences'!$M65,0)</f>
        <v>0</v>
      </c>
    </row>
    <row r="134" spans="1:8" hidden="1" x14ac:dyDescent="0.2">
      <c r="A134" s="96" t="str">
        <f>IF('Pearl Residences'!A66=1,'Pearl Residences'!$B$1,"")</f>
        <v/>
      </c>
      <c r="B134" s="108" t="str">
        <f>IF('Pearl Residences'!$A66=1,'Pearl Residences'!$A66&amp;"/"&amp;'Pearl Residences'!$B66,"")</f>
        <v/>
      </c>
      <c r="C134" s="108">
        <f>IF('Pearl Residences'!$A66=1,'Pearl Residences'!$C66,0)</f>
        <v>0</v>
      </c>
      <c r="D134" s="149">
        <f>IF('Pearl Residences'!$A66=1,'Pearl Residences'!$D66,0)</f>
        <v>0</v>
      </c>
      <c r="E134" s="150">
        <f t="shared" si="4"/>
        <v>0</v>
      </c>
      <c r="F134" s="150">
        <f>IF('Pearl Residences'!$A66=1,'Pearl Residences'!$K66,0)</f>
        <v>0</v>
      </c>
      <c r="G134" s="150">
        <f t="shared" si="5"/>
        <v>0</v>
      </c>
      <c r="H134" s="151">
        <f>IF('Pearl Residences'!$A66=1,'Pearl Residences'!$M66,0)</f>
        <v>0</v>
      </c>
    </row>
    <row r="135" spans="1:8" hidden="1" x14ac:dyDescent="0.2">
      <c r="A135" s="96" t="str">
        <f>IF('Pearl Residences'!A67=1,'Pearl Residences'!$B$1,"")</f>
        <v/>
      </c>
      <c r="B135" s="108" t="str">
        <f>IF('Pearl Residences'!$A67=1,'Pearl Residences'!$A67&amp;"/"&amp;'Pearl Residences'!$B67,"")</f>
        <v/>
      </c>
      <c r="C135" s="108">
        <f>IF('Pearl Residences'!$A67=1,'Pearl Residences'!$C67,0)</f>
        <v>0</v>
      </c>
      <c r="D135" s="149">
        <f>IF('Pearl Residences'!$A67=1,'Pearl Residences'!$D67,0)</f>
        <v>0</v>
      </c>
      <c r="E135" s="150">
        <f t="shared" si="4"/>
        <v>0</v>
      </c>
      <c r="F135" s="150">
        <f>IF('Pearl Residences'!$A67=1,'Pearl Residences'!$K67,0)</f>
        <v>0</v>
      </c>
      <c r="G135" s="150">
        <f t="shared" si="5"/>
        <v>0</v>
      </c>
      <c r="H135" s="151">
        <f>IF('Pearl Residences'!$A67=1,'Pearl Residences'!$M67,0)</f>
        <v>0</v>
      </c>
    </row>
    <row r="136" spans="1:8" hidden="1" x14ac:dyDescent="0.2">
      <c r="A136" s="96" t="str">
        <f>IF('Pearl Residences'!A68=1,'Pearl Residences'!$B$1,"")</f>
        <v/>
      </c>
      <c r="B136" s="108" t="str">
        <f>IF('Pearl Residences'!$A68=1,'Pearl Residences'!$A68&amp;"/"&amp;'Pearl Residences'!$B68,"")</f>
        <v/>
      </c>
      <c r="C136" s="108">
        <f>IF('Pearl Residences'!$A68=1,'Pearl Residences'!$C68,0)</f>
        <v>0</v>
      </c>
      <c r="D136" s="149">
        <f>IF('Pearl Residences'!$A68=1,'Pearl Residences'!$D68,0)</f>
        <v>0</v>
      </c>
      <c r="E136" s="150">
        <f t="shared" si="4"/>
        <v>0</v>
      </c>
      <c r="F136" s="150">
        <f>IF('Pearl Residences'!$A68=1,'Pearl Residences'!$K68,0)</f>
        <v>0</v>
      </c>
      <c r="G136" s="150">
        <f t="shared" si="5"/>
        <v>0</v>
      </c>
      <c r="H136" s="151">
        <f>IF('Pearl Residences'!$A68=1,'Pearl Residences'!$M68,0)</f>
        <v>0</v>
      </c>
    </row>
    <row r="137" spans="1:8" hidden="1" x14ac:dyDescent="0.2">
      <c r="A137" s="96" t="str">
        <f>IF('Pearl Residences'!A69=1,'Pearl Residences'!$B$1,"")</f>
        <v/>
      </c>
      <c r="B137" s="108" t="str">
        <f>IF('Pearl Residences'!$A69=1,'Pearl Residences'!$A69&amp;"/"&amp;'Pearl Residences'!$B69,"")</f>
        <v/>
      </c>
      <c r="C137" s="108">
        <f>IF('Pearl Residences'!$A69=1,'Pearl Residences'!$C69,0)</f>
        <v>0</v>
      </c>
      <c r="D137" s="149">
        <f>IF('Pearl Residences'!$A69=1,'Pearl Residences'!$D69,0)</f>
        <v>0</v>
      </c>
      <c r="E137" s="150">
        <f t="shared" si="4"/>
        <v>0</v>
      </c>
      <c r="F137" s="150">
        <f>IF('Pearl Residences'!$A69=1,'Pearl Residences'!$K69,0)</f>
        <v>0</v>
      </c>
      <c r="G137" s="150">
        <f t="shared" si="5"/>
        <v>0</v>
      </c>
      <c r="H137" s="151">
        <f>IF('Pearl Residences'!$A69=1,'Pearl Residences'!$M69,0)</f>
        <v>0</v>
      </c>
    </row>
    <row r="138" spans="1:8" hidden="1" x14ac:dyDescent="0.2">
      <c r="A138" s="96" t="str">
        <f>IF('Pearl Residences'!A70=1,'Pearl Residences'!$B$1,"")</f>
        <v/>
      </c>
      <c r="B138" s="108" t="str">
        <f>IF('Pearl Residences'!$A70=1,'Pearl Residences'!$A70&amp;"/"&amp;'Pearl Residences'!$B70,"")</f>
        <v/>
      </c>
      <c r="C138" s="108">
        <f>IF('Pearl Residences'!$A70=1,'Pearl Residences'!$C70,0)</f>
        <v>0</v>
      </c>
      <c r="D138" s="149">
        <f>IF('Pearl Residences'!$A70=1,'Pearl Residences'!$D70,0)</f>
        <v>0</v>
      </c>
      <c r="E138" s="150">
        <f t="shared" si="4"/>
        <v>0</v>
      </c>
      <c r="F138" s="150">
        <f>IF('Pearl Residences'!$A70=1,'Pearl Residences'!$K70,0)</f>
        <v>0</v>
      </c>
      <c r="G138" s="150">
        <f t="shared" si="5"/>
        <v>0</v>
      </c>
      <c r="H138" s="151">
        <f>IF('Pearl Residences'!$A70=1,'Pearl Residences'!$M70,0)</f>
        <v>0</v>
      </c>
    </row>
    <row r="139" spans="1:8" hidden="1" x14ac:dyDescent="0.2">
      <c r="A139" s="96" t="str">
        <f>IF('Pearl Residences'!A71=1,'Pearl Residences'!$B$1,"")</f>
        <v/>
      </c>
      <c r="B139" s="108" t="str">
        <f>IF('Pearl Residences'!$A71=1,'Pearl Residences'!$A71&amp;"/"&amp;'Pearl Residences'!$B71,"")</f>
        <v/>
      </c>
      <c r="C139" s="108">
        <f>IF('Pearl Residences'!$A71=1,'Pearl Residences'!$C71,0)</f>
        <v>0</v>
      </c>
      <c r="D139" s="149">
        <f>IF('Pearl Residences'!$A71=1,'Pearl Residences'!$D71,0)</f>
        <v>0</v>
      </c>
      <c r="E139" s="150">
        <f t="shared" si="4"/>
        <v>0</v>
      </c>
      <c r="F139" s="150">
        <f>IF('Pearl Residences'!$A71=1,'Pearl Residences'!$K71,0)</f>
        <v>0</v>
      </c>
      <c r="G139" s="150">
        <f t="shared" si="5"/>
        <v>0</v>
      </c>
      <c r="H139" s="151">
        <f>IF('Pearl Residences'!$A71=1,'Pearl Residences'!$M71,0)</f>
        <v>0</v>
      </c>
    </row>
    <row r="140" spans="1:8" hidden="1" x14ac:dyDescent="0.2">
      <c r="A140" s="96" t="str">
        <f>IF('Pearl Residences'!A72=1,'Pearl Residences'!$B$1,"")</f>
        <v/>
      </c>
      <c r="B140" s="108" t="str">
        <f>IF('Pearl Residences'!$A72=1,'Pearl Residences'!$A72&amp;"/"&amp;'Pearl Residences'!$B72,"")</f>
        <v/>
      </c>
      <c r="C140" s="108">
        <f>IF('Pearl Residences'!$A72=1,'Pearl Residences'!$C72,0)</f>
        <v>0</v>
      </c>
      <c r="D140" s="149">
        <f>IF('Pearl Residences'!$A72=1,'Pearl Residences'!$D72,0)</f>
        <v>0</v>
      </c>
      <c r="E140" s="150">
        <f t="shared" si="4"/>
        <v>0</v>
      </c>
      <c r="F140" s="150">
        <f>IF('Pearl Residences'!$A72=1,'Pearl Residences'!$K72,0)</f>
        <v>0</v>
      </c>
      <c r="G140" s="150">
        <f t="shared" si="5"/>
        <v>0</v>
      </c>
      <c r="H140" s="151">
        <f>IF('Pearl Residences'!$A72=1,'Pearl Residences'!$M72,0)</f>
        <v>0</v>
      </c>
    </row>
    <row r="141" spans="1:8" hidden="1" x14ac:dyDescent="0.2">
      <c r="A141" s="96" t="str">
        <f>IF('Pearl Residences'!A73=1,'Pearl Residences'!$B$1,"")</f>
        <v/>
      </c>
      <c r="B141" s="108" t="str">
        <f>IF('Pearl Residences'!$A73=1,'Pearl Residences'!$A73&amp;"/"&amp;'Pearl Residences'!$B73,"")</f>
        <v/>
      </c>
      <c r="C141" s="108">
        <f>IF('Pearl Residences'!$A73=1,'Pearl Residences'!$C73,0)</f>
        <v>0</v>
      </c>
      <c r="D141" s="149">
        <f>IF('Pearl Residences'!$A73=1,'Pearl Residences'!$D73,0)</f>
        <v>0</v>
      </c>
      <c r="E141" s="150">
        <f t="shared" si="4"/>
        <v>0</v>
      </c>
      <c r="F141" s="150">
        <f>IF('Pearl Residences'!$A73=1,'Pearl Residences'!$K73,0)</f>
        <v>0</v>
      </c>
      <c r="G141" s="150">
        <f t="shared" si="5"/>
        <v>0</v>
      </c>
      <c r="H141" s="151">
        <f>IF('Pearl Residences'!$A73=1,'Pearl Residences'!$M73,0)</f>
        <v>0</v>
      </c>
    </row>
    <row r="142" spans="1:8" hidden="1" x14ac:dyDescent="0.2">
      <c r="A142" s="96" t="str">
        <f>IF('Pearl Residences'!A74=1,'Pearl Residences'!$B$1,"")</f>
        <v/>
      </c>
      <c r="B142" s="108" t="str">
        <f>IF('Pearl Residences'!$A74=1,'Pearl Residences'!$A74&amp;"/"&amp;'Pearl Residences'!$B74,"")</f>
        <v/>
      </c>
      <c r="C142" s="108">
        <f>IF('Pearl Residences'!$A74=1,'Pearl Residences'!$C74,0)</f>
        <v>0</v>
      </c>
      <c r="D142" s="149">
        <f>IF('Pearl Residences'!$A74=1,'Pearl Residences'!$D74,0)</f>
        <v>0</v>
      </c>
      <c r="E142" s="150">
        <f t="shared" si="4"/>
        <v>0</v>
      </c>
      <c r="F142" s="150">
        <f>IF('Pearl Residences'!$A74=1,'Pearl Residences'!$K74,0)</f>
        <v>0</v>
      </c>
      <c r="G142" s="150">
        <f t="shared" si="5"/>
        <v>0</v>
      </c>
      <c r="H142" s="151">
        <f>IF('Pearl Residences'!$A74=1,'Pearl Residences'!$M74,0)</f>
        <v>0</v>
      </c>
    </row>
    <row r="143" spans="1:8" hidden="1" x14ac:dyDescent="0.2">
      <c r="A143" s="96" t="str">
        <f>IF('Pearl Residences'!A75=1,'Pearl Residences'!$B$1,"")</f>
        <v/>
      </c>
      <c r="B143" s="108" t="str">
        <f>IF('Pearl Residences'!$A75=1,'Pearl Residences'!$A75&amp;"/"&amp;'Pearl Residences'!$B75,"")</f>
        <v/>
      </c>
      <c r="C143" s="108">
        <f>IF('Pearl Residences'!$A75=1,'Pearl Residences'!$C75,0)</f>
        <v>0</v>
      </c>
      <c r="D143" s="149">
        <f>IF('Pearl Residences'!$A75=1,'Pearl Residences'!$D75,0)</f>
        <v>0</v>
      </c>
      <c r="E143" s="150">
        <f t="shared" si="4"/>
        <v>0</v>
      </c>
      <c r="F143" s="150">
        <f>IF('Pearl Residences'!$A75=1,'Pearl Residences'!$K75,0)</f>
        <v>0</v>
      </c>
      <c r="G143" s="150">
        <f t="shared" si="5"/>
        <v>0</v>
      </c>
      <c r="H143" s="151">
        <f>IF('Pearl Residences'!$A75=1,'Pearl Residences'!$M75,0)</f>
        <v>0</v>
      </c>
    </row>
    <row r="144" spans="1:8" hidden="1" x14ac:dyDescent="0.2">
      <c r="A144" s="96" t="str">
        <f>IF('Pearl Residences'!A76=1,'Pearl Residences'!$B$1,"")</f>
        <v/>
      </c>
      <c r="B144" s="108" t="str">
        <f>IF('Pearl Residences'!$A76=1,'Pearl Residences'!$A76&amp;"/"&amp;'Pearl Residences'!$B76,"")</f>
        <v/>
      </c>
      <c r="C144" s="108">
        <f>IF('Pearl Residences'!$A76=1,'Pearl Residences'!$C76,0)</f>
        <v>0</v>
      </c>
      <c r="D144" s="149">
        <f>IF('Pearl Residences'!$A76=1,'Pearl Residences'!$D76,0)</f>
        <v>0</v>
      </c>
      <c r="E144" s="150">
        <f t="shared" si="4"/>
        <v>0</v>
      </c>
      <c r="F144" s="150">
        <f>IF('Pearl Residences'!$A76=1,'Pearl Residences'!$K76,0)</f>
        <v>0</v>
      </c>
      <c r="G144" s="150">
        <f t="shared" si="5"/>
        <v>0</v>
      </c>
      <c r="H144" s="151">
        <f>IF('Pearl Residences'!$A76=1,'Pearl Residences'!$M76,0)</f>
        <v>0</v>
      </c>
    </row>
    <row r="145" spans="1:8" hidden="1" x14ac:dyDescent="0.2">
      <c r="A145" s="96" t="str">
        <f>IF('Pearl Residences'!A77=1,'Pearl Residences'!$B$1,"")</f>
        <v/>
      </c>
      <c r="B145" s="108" t="str">
        <f>IF('Pearl Residences'!$A77=1,'Pearl Residences'!$A77&amp;"/"&amp;'Pearl Residences'!$B77,"")</f>
        <v/>
      </c>
      <c r="C145" s="108">
        <f>IF('Pearl Residences'!$A77=1,'Pearl Residences'!$C77,0)</f>
        <v>0</v>
      </c>
      <c r="D145" s="149">
        <f>IF('Pearl Residences'!$A77=1,'Pearl Residences'!$D77,0)</f>
        <v>0</v>
      </c>
      <c r="E145" s="150">
        <f t="shared" si="4"/>
        <v>0</v>
      </c>
      <c r="F145" s="150">
        <f>IF('Pearl Residences'!$A77=1,'Pearl Residences'!$K77,0)</f>
        <v>0</v>
      </c>
      <c r="G145" s="150">
        <f t="shared" si="5"/>
        <v>0</v>
      </c>
      <c r="H145" s="151">
        <f>IF('Pearl Residences'!$A77=1,'Pearl Residences'!$M77,0)</f>
        <v>0</v>
      </c>
    </row>
    <row r="146" spans="1:8" x14ac:dyDescent="0.2">
      <c r="A146" s="96" t="str">
        <f>IF('1900 Yorktown'!A35=1,'1900 Yorktown'!$B$1,"")</f>
        <v>1900 Yorktown</v>
      </c>
      <c r="B146" s="108" t="str">
        <f>IF('1900 Yorktown'!$A35=1,'1900 Yorktown'!$A35&amp;"/"&amp;'1900 Yorktown'!$B35,"")</f>
        <v>1/1.5</v>
      </c>
      <c r="C146" s="108">
        <f>IF('1900 Yorktown'!$A35=1,'1900 Yorktown'!$C35,0)</f>
        <v>16</v>
      </c>
      <c r="D146" s="149">
        <f>IF('1900 Yorktown'!$A35=1,'1900 Yorktown'!$D35,0)</f>
        <v>1123</v>
      </c>
      <c r="E146" s="150">
        <f t="shared" si="4"/>
        <v>17968</v>
      </c>
      <c r="F146" s="150">
        <f>IF('1900 Yorktown'!$A35=1,'1900 Yorktown'!$K35,0)</f>
        <v>2140.4615384615386</v>
      </c>
      <c r="G146" s="150">
        <f t="shared" si="5"/>
        <v>34247.384615384617</v>
      </c>
      <c r="H146" s="151">
        <f>IF('1900 Yorktown'!$A35=1,'1900 Yorktown'!$M35,0)</f>
        <v>1.9060209603397493</v>
      </c>
    </row>
    <row r="147" spans="1:8" x14ac:dyDescent="0.2">
      <c r="A147" s="96" t="str">
        <f>IF('The McCarthy'!A40=1,'The McCarthy'!$B$1,"")</f>
        <v>The McCarthy</v>
      </c>
      <c r="B147" s="108" t="str">
        <f>IF('The McCarthy'!$A40=1,'The McCarthy'!$A40&amp;"/"&amp;'The McCarthy'!$B40,"")</f>
        <v>1/1</v>
      </c>
      <c r="C147" s="108">
        <f>IF('The McCarthy'!$A40=1,'The McCarthy'!$C40,0)</f>
        <v>6</v>
      </c>
      <c r="D147" s="149">
        <f>IF('The McCarthy'!$A40=1,'The McCarthy'!$D40,0)</f>
        <v>789</v>
      </c>
      <c r="E147" s="150">
        <f t="shared" si="4"/>
        <v>4734</v>
      </c>
      <c r="F147" s="150">
        <f>IF('The McCarthy'!$A40=1,'The McCarthy'!$K40,0)</f>
        <v>1883.6666666666667</v>
      </c>
      <c r="G147" s="150">
        <f t="shared" si="5"/>
        <v>11302</v>
      </c>
      <c r="H147" s="151">
        <f>IF('The McCarthy'!$A40=1,'The McCarthy'!$M40,0)</f>
        <v>2.3874102239121253</v>
      </c>
    </row>
    <row r="148" spans="1:8" x14ac:dyDescent="0.2">
      <c r="A148" s="96" t="str">
        <f>IF('Hanover Post Oak'!A37=1,'Hanover Post Oak'!$B$1,"")</f>
        <v>Hanover Post Oak</v>
      </c>
      <c r="B148" s="108" t="str">
        <f>IF('Hanover Post Oak'!$A37=1,'Hanover Post Oak'!$A37&amp;"/"&amp;'Hanover Post Oak'!$B37,"")</f>
        <v>1/1</v>
      </c>
      <c r="C148" s="108">
        <f>IF('Hanover Post Oak'!$A37=1,'Hanover Post Oak'!$C37,0)</f>
        <v>21</v>
      </c>
      <c r="D148" s="149">
        <f>IF('Hanover Post Oak'!$A37=1,'Hanover Post Oak'!$D37,0)</f>
        <v>872</v>
      </c>
      <c r="E148" s="150">
        <f t="shared" si="4"/>
        <v>18312</v>
      </c>
      <c r="F148" s="150">
        <f>IF('Hanover Post Oak'!$A37=1,'Hanover Post Oak'!$K37,0)</f>
        <v>1763.6923076923076</v>
      </c>
      <c r="G148" s="150">
        <f t="shared" si="5"/>
        <v>37037.538461538461</v>
      </c>
      <c r="H148" s="151">
        <f>IF('Hanover Post Oak'!$A37=1,'Hanover Post Oak'!$M37,0)</f>
        <v>2.0225829216654905</v>
      </c>
    </row>
    <row r="149" spans="1:8" x14ac:dyDescent="0.2">
      <c r="A149" s="96" t="str">
        <f>IF('The McCarthy'!A41=1,'The McCarthy'!$B$1,"")</f>
        <v>The McCarthy</v>
      </c>
      <c r="B149" s="108" t="str">
        <f>IF('The McCarthy'!$A41=1,'The McCarthy'!$A41&amp;"/"&amp;'The McCarthy'!$B41,"")</f>
        <v>1/1</v>
      </c>
      <c r="C149" s="108">
        <f>IF('The McCarthy'!$A41=1,'The McCarthy'!$C41,0)</f>
        <v>4</v>
      </c>
      <c r="D149" s="149">
        <f>IF('The McCarthy'!$A41=1,'The McCarthy'!$D41,0)</f>
        <v>808</v>
      </c>
      <c r="E149" s="150">
        <f t="shared" si="4"/>
        <v>3232</v>
      </c>
      <c r="F149" s="150">
        <f>IF('The McCarthy'!$A41=1,'The McCarthy'!$K41,0)</f>
        <v>1771.6666666666667</v>
      </c>
      <c r="G149" s="150">
        <f t="shared" si="5"/>
        <v>7086.666666666667</v>
      </c>
      <c r="H149" s="151">
        <f>IF('The McCarthy'!$A41=1,'The McCarthy'!$M41,0)</f>
        <v>2.1926567656765679</v>
      </c>
    </row>
    <row r="150" spans="1:8" x14ac:dyDescent="0.2">
      <c r="A150" s="96" t="str">
        <f>IF('The McCarthy'!A42=1,'The McCarthy'!$B$1,"")</f>
        <v>The McCarthy</v>
      </c>
      <c r="B150" s="108" t="str">
        <f>IF('The McCarthy'!$A42=1,'The McCarthy'!$A42&amp;"/"&amp;'The McCarthy'!$B42,"")</f>
        <v>1/1</v>
      </c>
      <c r="C150" s="108">
        <f>IF('The McCarthy'!$A42=1,'The McCarthy'!$C42,0)</f>
        <v>7</v>
      </c>
      <c r="D150" s="149">
        <f>IF('The McCarthy'!$A42=1,'The McCarthy'!$D42,0)</f>
        <v>808</v>
      </c>
      <c r="E150" s="150">
        <f t="shared" si="4"/>
        <v>5656</v>
      </c>
      <c r="F150" s="150">
        <f>IF('The McCarthy'!$A42=1,'The McCarthy'!$K42,0)</f>
        <v>1776.6666666666667</v>
      </c>
      <c r="G150" s="150">
        <f t="shared" si="5"/>
        <v>12436.666666666668</v>
      </c>
      <c r="H150" s="151">
        <f>IF('The McCarthy'!$A42=1,'The McCarthy'!$M42,0)</f>
        <v>2.1988448844884489</v>
      </c>
    </row>
    <row r="151" spans="1:8" x14ac:dyDescent="0.2">
      <c r="A151" s="96" t="str">
        <f>IF('1900 Yorktown'!A40=1,'1900 Yorktown'!$B$1,"")</f>
        <v>1900 Yorktown</v>
      </c>
      <c r="B151" s="108" t="str">
        <f>IF('1900 Yorktown'!$A40=1,'1900 Yorktown'!$A40&amp;"/"&amp;'1900 Yorktown'!$B40,"")</f>
        <v>1/1.5</v>
      </c>
      <c r="C151" s="108">
        <f>IF('1900 Yorktown'!$A40=1,'1900 Yorktown'!$C40,0)</f>
        <v>4</v>
      </c>
      <c r="D151" s="149">
        <f>IF('1900 Yorktown'!$A40=1,'1900 Yorktown'!$D40,0)</f>
        <v>1203</v>
      </c>
      <c r="E151" s="150">
        <f t="shared" si="4"/>
        <v>4812</v>
      </c>
      <c r="F151" s="150">
        <f>IF('1900 Yorktown'!$A40=1,'1900 Yorktown'!$K40,0)</f>
        <v>2265.0769230769229</v>
      </c>
      <c r="G151" s="150">
        <f t="shared" si="5"/>
        <v>9060.3076923076915</v>
      </c>
      <c r="H151" s="151">
        <f>IF('1900 Yorktown'!$A40=1,'1900 Yorktown'!$M40,0)</f>
        <v>1.8828569601636931</v>
      </c>
    </row>
    <row r="152" spans="1:8" x14ac:dyDescent="0.2">
      <c r="A152" s="96" t="str">
        <f>IF('The McAdams'!A38=1,'The McAdams'!B$1,"")</f>
        <v>The McAdams Memorial City</v>
      </c>
      <c r="B152" s="108" t="str">
        <f>IF('The McAdams'!$A38=1,'The McAdams'!$A38&amp;"/"&amp;'The McAdams'!$B38,"")</f>
        <v>1/1</v>
      </c>
      <c r="C152" s="108">
        <f>IF('The McAdams'!$A38=1,'The McAdams'!$C38,0)</f>
        <v>14</v>
      </c>
      <c r="D152" s="149">
        <f>IF('The McAdams'!$A38=1,'The McAdams'!$D38,0)</f>
        <v>828</v>
      </c>
      <c r="E152" s="150">
        <f t="shared" si="4"/>
        <v>11592</v>
      </c>
      <c r="F152" s="150">
        <f>IF('The McAdams'!$A38=1,'The McAdams'!$K38,0)</f>
        <v>1803.3333333333333</v>
      </c>
      <c r="G152" s="150">
        <f t="shared" si="5"/>
        <v>25246.666666666664</v>
      </c>
      <c r="H152" s="151">
        <f>IF('The McAdams'!$A38=1,'The McAdams'!$M38,0)</f>
        <v>2.1779388083735909</v>
      </c>
    </row>
    <row r="153" spans="1:8" x14ac:dyDescent="0.2">
      <c r="A153" s="96" t="str">
        <f>IF('The McCarthy'!A43=1,'The McCarthy'!$B$1,"")</f>
        <v>The McCarthy</v>
      </c>
      <c r="B153" s="108" t="str">
        <f>IF('The McCarthy'!$A43=1,'The McCarthy'!$A43&amp;"/"&amp;'The McCarthy'!$B43,"")</f>
        <v>1/1</v>
      </c>
      <c r="C153" s="108">
        <f>IF('The McCarthy'!$A43=1,'The McCarthy'!$C43,0)</f>
        <v>6</v>
      </c>
      <c r="D153" s="149">
        <f>IF('The McCarthy'!$A43=1,'The McCarthy'!$D43,0)</f>
        <v>830</v>
      </c>
      <c r="E153" s="150">
        <f t="shared" si="4"/>
        <v>4980</v>
      </c>
      <c r="F153" s="150">
        <f>IF('The McCarthy'!$A43=1,'The McCarthy'!$K43,0)</f>
        <v>1952.6666666666667</v>
      </c>
      <c r="G153" s="150">
        <f t="shared" si="5"/>
        <v>11716</v>
      </c>
      <c r="H153" s="151">
        <f>IF('The McCarthy'!$A43=1,'The McCarthy'!$M43,0)</f>
        <v>2.3526104417670686</v>
      </c>
    </row>
    <row r="154" spans="1:8" x14ac:dyDescent="0.2">
      <c r="A154" s="96" t="str">
        <f>IF('Hanover Post Oak'!A38=1,'Hanover Post Oak'!$B$1,"")</f>
        <v>Hanover Post Oak</v>
      </c>
      <c r="B154" s="108" t="str">
        <f>IF('Hanover Post Oak'!$A38=1,'Hanover Post Oak'!$A38&amp;"/"&amp;'Hanover Post Oak'!$B38,"")</f>
        <v>1/1</v>
      </c>
      <c r="C154" s="108">
        <f>IF('Hanover Post Oak'!$A38=1,'Hanover Post Oak'!$C38,0)</f>
        <v>2</v>
      </c>
      <c r="D154" s="149">
        <f>IF('Hanover Post Oak'!$A38=1,'Hanover Post Oak'!$D38,0)</f>
        <v>884</v>
      </c>
      <c r="E154" s="150">
        <f t="shared" si="4"/>
        <v>1768</v>
      </c>
      <c r="F154" s="150">
        <f>IF('Hanover Post Oak'!$A38=1,'Hanover Post Oak'!$K38,0)</f>
        <v>1967.6923076923076</v>
      </c>
      <c r="G154" s="150">
        <f t="shared" si="5"/>
        <v>3935.3846153846152</v>
      </c>
      <c r="H154" s="151">
        <f>IF('Hanover Post Oak'!$A38=1,'Hanover Post Oak'!$M38,0)</f>
        <v>2.2258962756700313</v>
      </c>
    </row>
    <row r="155" spans="1:8" x14ac:dyDescent="0.2">
      <c r="A155" s="96" t="str">
        <f>IF('The McAdams'!A39=1,'The McAdams'!B$1,"")</f>
        <v>The McAdams Memorial City</v>
      </c>
      <c r="B155" s="108" t="str">
        <f>IF('The McAdams'!$A39=1,'The McAdams'!$A39&amp;"/"&amp;'The McAdams'!$B39,"")</f>
        <v>1/1</v>
      </c>
      <c r="C155" s="108">
        <f>IF('The McAdams'!$A39=1,'The McAdams'!$C39,0)</f>
        <v>32</v>
      </c>
      <c r="D155" s="149">
        <f>IF('The McAdams'!$A39=1,'The McAdams'!$D39,0)</f>
        <v>830</v>
      </c>
      <c r="E155" s="150">
        <f t="shared" si="4"/>
        <v>26560</v>
      </c>
      <c r="F155" s="150">
        <f>IF('The McAdams'!$A39=1,'The McAdams'!$K39,0)</f>
        <v>1852.3333333333333</v>
      </c>
      <c r="G155" s="150">
        <f t="shared" si="5"/>
        <v>59274.666666666664</v>
      </c>
      <c r="H155" s="151">
        <f>IF('The McAdams'!$A39=1,'The McAdams'!$M39,0)</f>
        <v>2.2317269076305219</v>
      </c>
    </row>
    <row r="156" spans="1:8" x14ac:dyDescent="0.2">
      <c r="A156" s="96" t="str">
        <f>IF('Camden Post Oak'!A31=1,'Camden Post Oak'!B$1,"")</f>
        <v>Camden Post Oak</v>
      </c>
      <c r="B156" s="108" t="str">
        <f>IF('Camden Post Oak'!$A31=1,'Camden Post Oak'!$A31&amp;"/"&amp;'Camden Post Oak'!$B31,"")</f>
        <v>1/1</v>
      </c>
      <c r="C156" s="108">
        <f>IF('Camden Post Oak'!$A31=1,'Camden Post Oak'!$C31,0)</f>
        <v>54</v>
      </c>
      <c r="D156" s="149">
        <f>IF('Camden Post Oak'!$A31=1,'Camden Post Oak'!$D31,0)</f>
        <v>839</v>
      </c>
      <c r="E156" s="150">
        <f t="shared" si="4"/>
        <v>45306</v>
      </c>
      <c r="F156" s="150">
        <f>IF('Camden Post Oak'!$A31=1,'Camden Post Oak'!$K31,0)</f>
        <v>1621.5833333333333</v>
      </c>
      <c r="G156" s="150">
        <f t="shared" si="5"/>
        <v>87565.5</v>
      </c>
      <c r="H156" s="151">
        <f>IF('Camden Post Oak'!$A31=1,'Camden Post Oak'!$M31,0)</f>
        <v>1.9327572506952722</v>
      </c>
    </row>
    <row r="157" spans="1:8" x14ac:dyDescent="0.2">
      <c r="A157" s="96" t="str">
        <f>IF('1900 Yorktown'!A36=1,'1900 Yorktown'!$B$1,"")</f>
        <v>1900 Yorktown</v>
      </c>
      <c r="B157" s="108" t="str">
        <f>IF('1900 Yorktown'!$A36=1,'1900 Yorktown'!$A36&amp;"/"&amp;'1900 Yorktown'!$B36,"")</f>
        <v>1/1.5</v>
      </c>
      <c r="C157" s="108">
        <f>IF('1900 Yorktown'!$A36=1,'1900 Yorktown'!$C36,0)</f>
        <v>29</v>
      </c>
      <c r="D157" s="149">
        <f>IF('1900 Yorktown'!$A36=1,'1900 Yorktown'!$D36,0)</f>
        <v>1157</v>
      </c>
      <c r="E157" s="150">
        <f t="shared" si="4"/>
        <v>33553</v>
      </c>
      <c r="F157" s="150">
        <f>IF('1900 Yorktown'!$A36=1,'1900 Yorktown'!$K36,0)</f>
        <v>2242</v>
      </c>
      <c r="G157" s="150">
        <f t="shared" si="5"/>
        <v>65018</v>
      </c>
      <c r="H157" s="151">
        <f>IF('1900 Yorktown'!$A36=1,'1900 Yorktown'!$M36,0)</f>
        <v>1.9377700950734658</v>
      </c>
    </row>
    <row r="158" spans="1:8" x14ac:dyDescent="0.2">
      <c r="A158" s="96" t="str">
        <f>IF('The McCarthy'!A44=1,'The McCarthy'!$B$1,"")</f>
        <v>The McCarthy</v>
      </c>
      <c r="B158" s="108" t="str">
        <f>IF('The McCarthy'!$A44=1,'The McCarthy'!$A44&amp;"/"&amp;'The McCarthy'!$B44,"")</f>
        <v>1/1</v>
      </c>
      <c r="C158" s="108">
        <f>IF('The McCarthy'!$A44=1,'The McCarthy'!$C44,0)</f>
        <v>6</v>
      </c>
      <c r="D158" s="149">
        <f>IF('The McCarthy'!$A44=1,'The McCarthy'!$D44,0)</f>
        <v>847</v>
      </c>
      <c r="E158" s="150">
        <f t="shared" si="4"/>
        <v>5082</v>
      </c>
      <c r="F158" s="150">
        <f>IF('The McCarthy'!$A44=1,'The McCarthy'!$K44,0)</f>
        <v>1936.6666666666667</v>
      </c>
      <c r="G158" s="150">
        <f t="shared" si="5"/>
        <v>11620</v>
      </c>
      <c r="H158" s="151">
        <f>IF('The McCarthy'!$A44=1,'The McCarthy'!$M44,0)</f>
        <v>2.2865013774104685</v>
      </c>
    </row>
    <row r="159" spans="1:8" x14ac:dyDescent="0.2">
      <c r="A159" s="96" t="str">
        <f>IF('Hanover Post Oak'!A39=1,'Hanover Post Oak'!$B$1,"")</f>
        <v>Hanover Post Oak</v>
      </c>
      <c r="B159" s="108" t="str">
        <f>IF('Hanover Post Oak'!$A39=1,'Hanover Post Oak'!$A39&amp;"/"&amp;'Hanover Post Oak'!$B39,"")</f>
        <v>1/1</v>
      </c>
      <c r="C159" s="108">
        <f>IF('Hanover Post Oak'!$A39=1,'Hanover Post Oak'!$C39,0)</f>
        <v>20</v>
      </c>
      <c r="D159" s="149">
        <f>IF('Hanover Post Oak'!$A39=1,'Hanover Post Oak'!$D39,0)</f>
        <v>954</v>
      </c>
      <c r="E159" s="150">
        <f t="shared" si="4"/>
        <v>19080</v>
      </c>
      <c r="F159" s="150">
        <f>IF('Hanover Post Oak'!$A39=1,'Hanover Post Oak'!$K39,0)</f>
        <v>1978.7692307692307</v>
      </c>
      <c r="G159" s="150">
        <f t="shared" si="5"/>
        <v>39575.384615384617</v>
      </c>
      <c r="H159" s="151">
        <f>IF('Hanover Post Oak'!$A39=1,'Hanover Post Oak'!$M39,0)</f>
        <v>2.0741815836155459</v>
      </c>
    </row>
    <row r="160" spans="1:8" x14ac:dyDescent="0.2">
      <c r="A160" s="96" t="str">
        <f>IF('The McAdams'!A40=1,'The McAdams'!B$1,"")</f>
        <v>The McAdams Memorial City</v>
      </c>
      <c r="B160" s="108" t="str">
        <f>IF('The McAdams'!$A40=1,'The McAdams'!$A40&amp;"/"&amp;'The McAdams'!$B40,"")</f>
        <v>1/1</v>
      </c>
      <c r="C160" s="108">
        <f>IF('The McAdams'!$A40=1,'The McAdams'!$C40,0)</f>
        <v>1</v>
      </c>
      <c r="D160" s="149">
        <f>IF('The McAdams'!$A40=1,'The McAdams'!$D40,0)</f>
        <v>849</v>
      </c>
      <c r="E160" s="150">
        <f t="shared" si="4"/>
        <v>849</v>
      </c>
      <c r="F160" s="150">
        <f>IF('The McAdams'!$A40=1,'The McAdams'!$K40,0)</f>
        <v>1862.3333333333333</v>
      </c>
      <c r="G160" s="150">
        <f t="shared" si="5"/>
        <v>1862.3333333333333</v>
      </c>
      <c r="H160" s="151">
        <f>IF('The McAdams'!$A40=1,'The McAdams'!$M40,0)</f>
        <v>2.1935610522182958</v>
      </c>
    </row>
    <row r="161" spans="1:8" x14ac:dyDescent="0.2">
      <c r="A161" s="96" t="str">
        <f>IF('SkyHouse River Oaks'!A39=1,'SkyHouse River Oaks'!B$1,"")</f>
        <v>SkyHouse River Oaks</v>
      </c>
      <c r="B161" s="108" t="str">
        <f>IF('SkyHouse River Oaks'!$A39=1,'SkyHouse River Oaks'!$A39&amp;"/"&amp;'SkyHouse River Oaks'!$B39,"")</f>
        <v>1/1</v>
      </c>
      <c r="C161" s="108">
        <f>IF('SkyHouse River Oaks'!$A39=1,'SkyHouse River Oaks'!$C39,0)</f>
        <v>2</v>
      </c>
      <c r="D161" s="149">
        <f>IF('SkyHouse River Oaks'!$A39=1,'SkyHouse River Oaks'!$D39,0)</f>
        <v>861</v>
      </c>
      <c r="E161" s="150">
        <f t="shared" si="4"/>
        <v>1722</v>
      </c>
      <c r="F161" s="150">
        <f>IF('SkyHouse River Oaks'!$A39=1,'SkyHouse River Oaks'!$K39,0)</f>
        <v>1746.0769230769231</v>
      </c>
      <c r="G161" s="150">
        <f t="shared" si="5"/>
        <v>3492.1538461538462</v>
      </c>
      <c r="H161" s="151">
        <f>IF('SkyHouse River Oaks'!$A39=1,'SkyHouse River Oaks'!$M39,0)</f>
        <v>2.0279639060126864</v>
      </c>
    </row>
    <row r="162" spans="1:8" x14ac:dyDescent="0.2">
      <c r="A162" s="96" t="str">
        <f>IF('1900 Yorktown'!A37=1,'1900 Yorktown'!$B$1,"")</f>
        <v>1900 Yorktown</v>
      </c>
      <c r="B162" s="108" t="str">
        <f>IF('1900 Yorktown'!$A37=1,'1900 Yorktown'!$A37&amp;"/"&amp;'1900 Yorktown'!$B37,"")</f>
        <v>1/1.5</v>
      </c>
      <c r="C162" s="108">
        <f>IF('1900 Yorktown'!$A37=1,'1900 Yorktown'!$C37,0)</f>
        <v>8</v>
      </c>
      <c r="D162" s="149">
        <f>IF('1900 Yorktown'!$A37=1,'1900 Yorktown'!$D37,0)</f>
        <v>1158</v>
      </c>
      <c r="E162" s="150">
        <f t="shared" si="4"/>
        <v>9264</v>
      </c>
      <c r="F162" s="150">
        <f>IF('1900 Yorktown'!$A37=1,'1900 Yorktown'!$K37,0)</f>
        <v>2038.9230769230769</v>
      </c>
      <c r="G162" s="150">
        <f t="shared" si="5"/>
        <v>16311.384615384615</v>
      </c>
      <c r="H162" s="151">
        <f>IF('1900 Yorktown'!$A37=1,'1900 Yorktown'!$M37,0)</f>
        <v>1.760728045702139</v>
      </c>
    </row>
    <row r="163" spans="1:8" hidden="1" x14ac:dyDescent="0.2">
      <c r="A163" s="96" t="str">
        <f>IF('1900 Yorktown'!A48=1,'1900 Yorktown'!$B$1,"")</f>
        <v/>
      </c>
      <c r="B163" s="108" t="str">
        <f>IF('1900 Yorktown'!$A48=1,'1900 Yorktown'!$A48&amp;"/"&amp;'1900 Yorktown'!$B48,"")</f>
        <v/>
      </c>
      <c r="C163" s="108">
        <f>IF('1900 Yorktown'!$A48=1,'1900 Yorktown'!$C48,0)</f>
        <v>0</v>
      </c>
      <c r="D163" s="149">
        <f>IF('1900 Yorktown'!$A48=1,'1900 Yorktown'!$D48,0)</f>
        <v>0</v>
      </c>
      <c r="E163" s="150">
        <f t="shared" si="4"/>
        <v>0</v>
      </c>
      <c r="F163" s="150">
        <f>IF('1900 Yorktown'!$A48=1,'1900 Yorktown'!$K48,0)</f>
        <v>0</v>
      </c>
      <c r="G163" s="150">
        <f t="shared" si="5"/>
        <v>0</v>
      </c>
      <c r="H163" s="151">
        <f>IF('1900 Yorktown'!$A48=1,'1900 Yorktown'!$M48,0)</f>
        <v>0</v>
      </c>
    </row>
    <row r="164" spans="1:8" hidden="1" x14ac:dyDescent="0.2">
      <c r="A164" s="96" t="str">
        <f>IF('1900 Yorktown'!A49=1,'1900 Yorktown'!$B$1,"")</f>
        <v/>
      </c>
      <c r="B164" s="108" t="str">
        <f>IF('1900 Yorktown'!$A49=1,'1900 Yorktown'!$A49&amp;"/"&amp;'1900 Yorktown'!$B49,"")</f>
        <v/>
      </c>
      <c r="C164" s="108">
        <f>IF('1900 Yorktown'!$A49=1,'1900 Yorktown'!$C49,0)</f>
        <v>0</v>
      </c>
      <c r="D164" s="149">
        <f>IF('1900 Yorktown'!$A49=1,'1900 Yorktown'!$D49,0)</f>
        <v>0</v>
      </c>
      <c r="E164" s="150">
        <f t="shared" si="4"/>
        <v>0</v>
      </c>
      <c r="F164" s="150">
        <f>IF('1900 Yorktown'!$A49=1,'1900 Yorktown'!$K49,0)</f>
        <v>0</v>
      </c>
      <c r="G164" s="150">
        <f t="shared" si="5"/>
        <v>0</v>
      </c>
      <c r="H164" s="151">
        <f>IF('1900 Yorktown'!$A49=1,'1900 Yorktown'!$M49,0)</f>
        <v>0</v>
      </c>
    </row>
    <row r="165" spans="1:8" hidden="1" x14ac:dyDescent="0.2">
      <c r="A165" s="96" t="str">
        <f>IF('1900 Yorktown'!A50=1,'1900 Yorktown'!$B$1,"")</f>
        <v/>
      </c>
      <c r="B165" s="108" t="str">
        <f>IF('1900 Yorktown'!$A50=1,'1900 Yorktown'!$A50&amp;"/"&amp;'1900 Yorktown'!$B50,"")</f>
        <v/>
      </c>
      <c r="C165" s="108">
        <f>IF('1900 Yorktown'!$A50=1,'1900 Yorktown'!$C50,0)</f>
        <v>0</v>
      </c>
      <c r="D165" s="149">
        <f>IF('1900 Yorktown'!$A50=1,'1900 Yorktown'!$D50,0)</f>
        <v>0</v>
      </c>
      <c r="E165" s="150">
        <f t="shared" si="4"/>
        <v>0</v>
      </c>
      <c r="F165" s="150">
        <f>IF('1900 Yorktown'!$A50=1,'1900 Yorktown'!$K50,0)</f>
        <v>0</v>
      </c>
      <c r="G165" s="150">
        <f t="shared" si="5"/>
        <v>0</v>
      </c>
      <c r="H165" s="151">
        <f>IF('1900 Yorktown'!$A50=1,'1900 Yorktown'!$M50,0)</f>
        <v>0</v>
      </c>
    </row>
    <row r="166" spans="1:8" hidden="1" x14ac:dyDescent="0.2">
      <c r="A166" s="96" t="str">
        <f>IF('1900 Yorktown'!A51=1,'1900 Yorktown'!$B$1,"")</f>
        <v/>
      </c>
      <c r="B166" s="108" t="str">
        <f>IF('1900 Yorktown'!$A51=1,'1900 Yorktown'!$A51&amp;"/"&amp;'1900 Yorktown'!$B51,"")</f>
        <v/>
      </c>
      <c r="C166" s="108">
        <f>IF('1900 Yorktown'!$A51=1,'1900 Yorktown'!$C51,0)</f>
        <v>0</v>
      </c>
      <c r="D166" s="149">
        <f>IF('1900 Yorktown'!$A51=1,'1900 Yorktown'!$D51,0)</f>
        <v>0</v>
      </c>
      <c r="E166" s="150">
        <f t="shared" si="4"/>
        <v>0</v>
      </c>
      <c r="F166" s="150">
        <f>IF('1900 Yorktown'!$A51=1,'1900 Yorktown'!$K51,0)</f>
        <v>0</v>
      </c>
      <c r="G166" s="150">
        <f t="shared" si="5"/>
        <v>0</v>
      </c>
      <c r="H166" s="151">
        <f>IF('1900 Yorktown'!$A51=1,'1900 Yorktown'!$M51,0)</f>
        <v>0</v>
      </c>
    </row>
    <row r="167" spans="1:8" hidden="1" x14ac:dyDescent="0.2">
      <c r="A167" s="96" t="str">
        <f>IF('1900 Yorktown'!A52=1,'1900 Yorktown'!$B$1,"")</f>
        <v/>
      </c>
      <c r="B167" s="108" t="str">
        <f>IF('1900 Yorktown'!$A52=1,'1900 Yorktown'!$A52&amp;"/"&amp;'1900 Yorktown'!$B52,"")</f>
        <v/>
      </c>
      <c r="C167" s="108">
        <f>IF('1900 Yorktown'!$A52=1,'1900 Yorktown'!$C52,0)</f>
        <v>0</v>
      </c>
      <c r="D167" s="149">
        <f>IF('1900 Yorktown'!$A52=1,'1900 Yorktown'!$D52,0)</f>
        <v>0</v>
      </c>
      <c r="E167" s="150">
        <f t="shared" si="4"/>
        <v>0</v>
      </c>
      <c r="F167" s="150">
        <f>IF('1900 Yorktown'!$A52=1,'1900 Yorktown'!$K52,0)</f>
        <v>0</v>
      </c>
      <c r="G167" s="150">
        <f t="shared" si="5"/>
        <v>0</v>
      </c>
      <c r="H167" s="151">
        <f>IF('1900 Yorktown'!$A52=1,'1900 Yorktown'!$M52,0)</f>
        <v>0</v>
      </c>
    </row>
    <row r="168" spans="1:8" hidden="1" x14ac:dyDescent="0.2">
      <c r="A168" s="96" t="str">
        <f>IF('1900 Yorktown'!A53=1,'1900 Yorktown'!$B$1,"")</f>
        <v/>
      </c>
      <c r="B168" s="108" t="str">
        <f>IF('1900 Yorktown'!$A53=1,'1900 Yorktown'!$A53&amp;"/"&amp;'1900 Yorktown'!$B53,"")</f>
        <v/>
      </c>
      <c r="C168" s="108">
        <f>IF('1900 Yorktown'!$A53=1,'1900 Yorktown'!$C53,0)</f>
        <v>0</v>
      </c>
      <c r="D168" s="149">
        <f>IF('1900 Yorktown'!$A53=1,'1900 Yorktown'!$D53,0)</f>
        <v>0</v>
      </c>
      <c r="E168" s="150">
        <f t="shared" si="4"/>
        <v>0</v>
      </c>
      <c r="F168" s="150">
        <f>IF('1900 Yorktown'!$A53=1,'1900 Yorktown'!$K53,0)</f>
        <v>0</v>
      </c>
      <c r="G168" s="150">
        <f t="shared" si="5"/>
        <v>0</v>
      </c>
      <c r="H168" s="151">
        <f>IF('1900 Yorktown'!$A53=1,'1900 Yorktown'!$M53,0)</f>
        <v>0</v>
      </c>
    </row>
    <row r="169" spans="1:8" hidden="1" x14ac:dyDescent="0.2">
      <c r="A169" s="96" t="str">
        <f>IF('1900 Yorktown'!A54=1,'1900 Yorktown'!$B$1,"")</f>
        <v/>
      </c>
      <c r="B169" s="108" t="str">
        <f>IF('1900 Yorktown'!$A54=1,'1900 Yorktown'!$A54&amp;"/"&amp;'1900 Yorktown'!$B54,"")</f>
        <v/>
      </c>
      <c r="C169" s="108">
        <f>IF('1900 Yorktown'!$A54=1,'1900 Yorktown'!$C54,0)</f>
        <v>0</v>
      </c>
      <c r="D169" s="149">
        <f>IF('1900 Yorktown'!$A54=1,'1900 Yorktown'!$D54,0)</f>
        <v>0</v>
      </c>
      <c r="E169" s="150">
        <f t="shared" si="4"/>
        <v>0</v>
      </c>
      <c r="F169" s="150">
        <f>IF('1900 Yorktown'!$A54=1,'1900 Yorktown'!$K54,0)</f>
        <v>0</v>
      </c>
      <c r="G169" s="150">
        <f t="shared" si="5"/>
        <v>0</v>
      </c>
      <c r="H169" s="151">
        <f>IF('1900 Yorktown'!$A54=1,'1900 Yorktown'!$M54,0)</f>
        <v>0</v>
      </c>
    </row>
    <row r="170" spans="1:8" hidden="1" x14ac:dyDescent="0.2">
      <c r="A170" s="96" t="str">
        <f>IF('1900 Yorktown'!A55=1,'1900 Yorktown'!$B$1,"")</f>
        <v/>
      </c>
      <c r="B170" s="108" t="str">
        <f>IF('1900 Yorktown'!$A55=1,'1900 Yorktown'!$A55&amp;"/"&amp;'1900 Yorktown'!$B55,"")</f>
        <v/>
      </c>
      <c r="C170" s="108">
        <f>IF('1900 Yorktown'!$A55=1,'1900 Yorktown'!$C55,0)</f>
        <v>0</v>
      </c>
      <c r="D170" s="149">
        <f>IF('1900 Yorktown'!$A55=1,'1900 Yorktown'!$D55,0)</f>
        <v>0</v>
      </c>
      <c r="E170" s="150">
        <f t="shared" si="4"/>
        <v>0</v>
      </c>
      <c r="F170" s="150">
        <f>IF('1900 Yorktown'!$A55=1,'1900 Yorktown'!$K55,0)</f>
        <v>0</v>
      </c>
      <c r="G170" s="150">
        <f t="shared" si="5"/>
        <v>0</v>
      </c>
      <c r="H170" s="151">
        <f>IF('1900 Yorktown'!$A55=1,'1900 Yorktown'!$M55,0)</f>
        <v>0</v>
      </c>
    </row>
    <row r="171" spans="1:8" hidden="1" x14ac:dyDescent="0.2">
      <c r="A171" s="96" t="str">
        <f>IF('1900 Yorktown'!A56=1,'1900 Yorktown'!$B$1,"")</f>
        <v/>
      </c>
      <c r="B171" s="108" t="str">
        <f>IF('1900 Yorktown'!$A56=1,'1900 Yorktown'!$A56&amp;"/"&amp;'1900 Yorktown'!$B56,"")</f>
        <v/>
      </c>
      <c r="C171" s="108">
        <f>IF('1900 Yorktown'!$A56=1,'1900 Yorktown'!$C56,0)</f>
        <v>0</v>
      </c>
      <c r="D171" s="149">
        <f>IF('1900 Yorktown'!$A56=1,'1900 Yorktown'!$D56,0)</f>
        <v>0</v>
      </c>
      <c r="E171" s="150">
        <f t="shared" si="4"/>
        <v>0</v>
      </c>
      <c r="F171" s="150">
        <f>IF('1900 Yorktown'!$A56=1,'1900 Yorktown'!$K56,0)</f>
        <v>0</v>
      </c>
      <c r="G171" s="150">
        <f t="shared" si="5"/>
        <v>0</v>
      </c>
      <c r="H171" s="151">
        <f>IF('1900 Yorktown'!$A56=1,'1900 Yorktown'!$M56,0)</f>
        <v>0</v>
      </c>
    </row>
    <row r="172" spans="1:8" hidden="1" x14ac:dyDescent="0.2">
      <c r="A172" s="96" t="str">
        <f>IF('1900 Yorktown'!A57=1,'1900 Yorktown'!$B$1,"")</f>
        <v/>
      </c>
      <c r="B172" s="108" t="str">
        <f>IF('1900 Yorktown'!$A57=1,'1900 Yorktown'!$A57&amp;"/"&amp;'1900 Yorktown'!$B57,"")</f>
        <v/>
      </c>
      <c r="C172" s="108">
        <f>IF('1900 Yorktown'!$A57=1,'1900 Yorktown'!$C57,0)</f>
        <v>0</v>
      </c>
      <c r="D172" s="149">
        <f>IF('1900 Yorktown'!$A57=1,'1900 Yorktown'!$D57,0)</f>
        <v>0</v>
      </c>
      <c r="E172" s="150">
        <f t="shared" si="4"/>
        <v>0</v>
      </c>
      <c r="F172" s="150">
        <f>IF('1900 Yorktown'!$A57=1,'1900 Yorktown'!$K57,0)</f>
        <v>0</v>
      </c>
      <c r="G172" s="150">
        <f t="shared" si="5"/>
        <v>0</v>
      </c>
      <c r="H172" s="151">
        <f>IF('1900 Yorktown'!$A57=1,'1900 Yorktown'!$M57,0)</f>
        <v>0</v>
      </c>
    </row>
    <row r="173" spans="1:8" hidden="1" x14ac:dyDescent="0.2">
      <c r="A173" s="96" t="str">
        <f>IF('1900 Yorktown'!A58=1,'1900 Yorktown'!$B$1,"")</f>
        <v/>
      </c>
      <c r="B173" s="108" t="str">
        <f>IF('1900 Yorktown'!$A58=1,'1900 Yorktown'!$A58&amp;"/"&amp;'1900 Yorktown'!$B58,"")</f>
        <v/>
      </c>
      <c r="C173" s="108">
        <f>IF('1900 Yorktown'!$A58=1,'1900 Yorktown'!$C58,0)</f>
        <v>0</v>
      </c>
      <c r="D173" s="149">
        <f>IF('1900 Yorktown'!$A58=1,'1900 Yorktown'!$D58,0)</f>
        <v>0</v>
      </c>
      <c r="E173" s="150">
        <f t="shared" si="4"/>
        <v>0</v>
      </c>
      <c r="F173" s="150">
        <f>IF('1900 Yorktown'!$A58=1,'1900 Yorktown'!$K58,0)</f>
        <v>0</v>
      </c>
      <c r="G173" s="150">
        <f t="shared" si="5"/>
        <v>0</v>
      </c>
      <c r="H173" s="151">
        <f>IF('1900 Yorktown'!$A58=1,'1900 Yorktown'!$M58,0)</f>
        <v>0</v>
      </c>
    </row>
    <row r="174" spans="1:8" hidden="1" x14ac:dyDescent="0.2">
      <c r="A174" s="96" t="str">
        <f>IF('1900 Yorktown'!A59=1,'1900 Yorktown'!$B$1,"")</f>
        <v/>
      </c>
      <c r="B174" s="108" t="str">
        <f>IF('1900 Yorktown'!$A59=1,'1900 Yorktown'!$A59&amp;"/"&amp;'1900 Yorktown'!$B59,"")</f>
        <v/>
      </c>
      <c r="C174" s="108">
        <f>IF('1900 Yorktown'!$A59=1,'1900 Yorktown'!$C59,0)</f>
        <v>0</v>
      </c>
      <c r="D174" s="149">
        <f>IF('1900 Yorktown'!$A59=1,'1900 Yorktown'!$D59,0)</f>
        <v>0</v>
      </c>
      <c r="E174" s="150">
        <f t="shared" si="4"/>
        <v>0</v>
      </c>
      <c r="F174" s="150">
        <f>IF('1900 Yorktown'!$A59=1,'1900 Yorktown'!$K59,0)</f>
        <v>0</v>
      </c>
      <c r="G174" s="150">
        <f t="shared" si="5"/>
        <v>0</v>
      </c>
      <c r="H174" s="151">
        <f>IF('1900 Yorktown'!$A59=1,'1900 Yorktown'!$M59,0)</f>
        <v>0</v>
      </c>
    </row>
    <row r="175" spans="1:8" hidden="1" x14ac:dyDescent="0.2">
      <c r="A175" s="96" t="str">
        <f>IF('1900 Yorktown'!A60=1,'1900 Yorktown'!$B$1,"")</f>
        <v/>
      </c>
      <c r="B175" s="108" t="str">
        <f>IF('1900 Yorktown'!$A60=1,'1900 Yorktown'!$A60&amp;"/"&amp;'1900 Yorktown'!$B60,"")</f>
        <v/>
      </c>
      <c r="C175" s="108">
        <f>IF('1900 Yorktown'!$A60=1,'1900 Yorktown'!$C60,0)</f>
        <v>0</v>
      </c>
      <c r="D175" s="149">
        <f>IF('1900 Yorktown'!$A60=1,'1900 Yorktown'!$D60,0)</f>
        <v>0</v>
      </c>
      <c r="E175" s="150">
        <f t="shared" si="4"/>
        <v>0</v>
      </c>
      <c r="F175" s="150">
        <f>IF('1900 Yorktown'!$A60=1,'1900 Yorktown'!$K60,0)</f>
        <v>0</v>
      </c>
      <c r="G175" s="150">
        <f t="shared" si="5"/>
        <v>0</v>
      </c>
      <c r="H175" s="151">
        <f>IF('1900 Yorktown'!$A60=1,'1900 Yorktown'!$M60,0)</f>
        <v>0</v>
      </c>
    </row>
    <row r="176" spans="1:8" hidden="1" x14ac:dyDescent="0.2">
      <c r="A176" s="96" t="str">
        <f>IF('1900 Yorktown'!A61=1,'1900 Yorktown'!$B$1,"")</f>
        <v/>
      </c>
      <c r="B176" s="108" t="str">
        <f>IF('1900 Yorktown'!$A61=1,'1900 Yorktown'!$A61&amp;"/"&amp;'1900 Yorktown'!$B61,"")</f>
        <v/>
      </c>
      <c r="C176" s="108">
        <f>IF('1900 Yorktown'!$A61=1,'1900 Yorktown'!$C61,0)</f>
        <v>0</v>
      </c>
      <c r="D176" s="149">
        <f>IF('1900 Yorktown'!$A61=1,'1900 Yorktown'!$D61,0)</f>
        <v>0</v>
      </c>
      <c r="E176" s="150">
        <f t="shared" si="4"/>
        <v>0</v>
      </c>
      <c r="F176" s="150">
        <f>IF('1900 Yorktown'!$A61=1,'1900 Yorktown'!$K61,0)</f>
        <v>0</v>
      </c>
      <c r="G176" s="150">
        <f t="shared" si="5"/>
        <v>0</v>
      </c>
      <c r="H176" s="151">
        <f>IF('1900 Yorktown'!$A61=1,'1900 Yorktown'!$M61,0)</f>
        <v>0</v>
      </c>
    </row>
    <row r="177" spans="1:8" hidden="1" x14ac:dyDescent="0.2">
      <c r="A177" s="96" t="str">
        <f>IF('1900 Yorktown'!A62=1,'1900 Yorktown'!$B$1,"")</f>
        <v/>
      </c>
      <c r="B177" s="108" t="str">
        <f>IF('1900 Yorktown'!$A62=1,'1900 Yorktown'!$A62&amp;"/"&amp;'1900 Yorktown'!$B62,"")</f>
        <v/>
      </c>
      <c r="C177" s="108">
        <f>IF('1900 Yorktown'!$A62=1,'1900 Yorktown'!$C62,0)</f>
        <v>0</v>
      </c>
      <c r="D177" s="149">
        <f>IF('1900 Yorktown'!$A62=1,'1900 Yorktown'!$D62,0)</f>
        <v>0</v>
      </c>
      <c r="E177" s="150">
        <f t="shared" si="4"/>
        <v>0</v>
      </c>
      <c r="F177" s="150">
        <f>IF('1900 Yorktown'!$A62=1,'1900 Yorktown'!$K62,0)</f>
        <v>0</v>
      </c>
      <c r="G177" s="150">
        <f t="shared" si="5"/>
        <v>0</v>
      </c>
      <c r="H177" s="151">
        <f>IF('1900 Yorktown'!$A62=1,'1900 Yorktown'!$M62,0)</f>
        <v>0</v>
      </c>
    </row>
    <row r="178" spans="1:8" hidden="1" x14ac:dyDescent="0.2">
      <c r="A178" s="96" t="str">
        <f>IF('1900 Yorktown'!A63=1,'1900 Yorktown'!$B$1,"")</f>
        <v/>
      </c>
      <c r="B178" s="108" t="str">
        <f>IF('1900 Yorktown'!$A63=1,'1900 Yorktown'!$A63&amp;"/"&amp;'1900 Yorktown'!$B63,"")</f>
        <v/>
      </c>
      <c r="C178" s="108">
        <f>IF('1900 Yorktown'!$A63=1,'1900 Yorktown'!$C63,0)</f>
        <v>0</v>
      </c>
      <c r="D178" s="149">
        <f>IF('1900 Yorktown'!$A63=1,'1900 Yorktown'!$D63,0)</f>
        <v>0</v>
      </c>
      <c r="E178" s="150">
        <f t="shared" si="4"/>
        <v>0</v>
      </c>
      <c r="F178" s="150">
        <f>IF('1900 Yorktown'!$A63=1,'1900 Yorktown'!$K63,0)</f>
        <v>0</v>
      </c>
      <c r="G178" s="150">
        <f t="shared" si="5"/>
        <v>0</v>
      </c>
      <c r="H178" s="151">
        <f>IF('1900 Yorktown'!$A63=1,'1900 Yorktown'!$M63,0)</f>
        <v>0</v>
      </c>
    </row>
    <row r="179" spans="1:8" hidden="1" x14ac:dyDescent="0.2">
      <c r="A179" s="96" t="str">
        <f>IF('1900 Yorktown'!A64=1,'1900 Yorktown'!$B$1,"")</f>
        <v/>
      </c>
      <c r="B179" s="108" t="str">
        <f>IF('1900 Yorktown'!$A64=1,'1900 Yorktown'!$A64&amp;"/"&amp;'1900 Yorktown'!$B64,"")</f>
        <v/>
      </c>
      <c r="C179" s="108">
        <f>IF('1900 Yorktown'!$A64=1,'1900 Yorktown'!$C64,0)</f>
        <v>0</v>
      </c>
      <c r="D179" s="149">
        <f>IF('1900 Yorktown'!$A64=1,'1900 Yorktown'!$D64,0)</f>
        <v>0</v>
      </c>
      <c r="E179" s="150">
        <f t="shared" si="4"/>
        <v>0</v>
      </c>
      <c r="F179" s="150">
        <f>IF('1900 Yorktown'!$A64=1,'1900 Yorktown'!$K64,0)</f>
        <v>0</v>
      </c>
      <c r="G179" s="150">
        <f t="shared" si="5"/>
        <v>0</v>
      </c>
      <c r="H179" s="151">
        <f>IF('1900 Yorktown'!$A64=1,'1900 Yorktown'!$M64,0)</f>
        <v>0</v>
      </c>
    </row>
    <row r="180" spans="1:8" hidden="1" x14ac:dyDescent="0.2">
      <c r="A180" s="96" t="str">
        <f>IF('1900 Yorktown'!A65=1,'1900 Yorktown'!$B$1,"")</f>
        <v/>
      </c>
      <c r="B180" s="108" t="str">
        <f>IF('1900 Yorktown'!$A65=1,'1900 Yorktown'!$A65&amp;"/"&amp;'1900 Yorktown'!$B65,"")</f>
        <v/>
      </c>
      <c r="C180" s="108">
        <f>IF('1900 Yorktown'!$A65=1,'1900 Yorktown'!$C65,0)</f>
        <v>0</v>
      </c>
      <c r="D180" s="149">
        <f>IF('1900 Yorktown'!$A65=1,'1900 Yorktown'!$D65,0)</f>
        <v>0</v>
      </c>
      <c r="E180" s="150">
        <f t="shared" si="4"/>
        <v>0</v>
      </c>
      <c r="F180" s="150">
        <f>IF('1900 Yorktown'!$A65=1,'1900 Yorktown'!$K65,0)</f>
        <v>0</v>
      </c>
      <c r="G180" s="150">
        <f t="shared" si="5"/>
        <v>0</v>
      </c>
      <c r="H180" s="151">
        <f>IF('1900 Yorktown'!$A65=1,'1900 Yorktown'!$M65,0)</f>
        <v>0</v>
      </c>
    </row>
    <row r="181" spans="1:8" hidden="1" x14ac:dyDescent="0.2">
      <c r="A181" s="96" t="str">
        <f>IF('1900 Yorktown'!A66=1,'1900 Yorktown'!$B$1,"")</f>
        <v/>
      </c>
      <c r="B181" s="108" t="str">
        <f>IF('1900 Yorktown'!$A66=1,'1900 Yorktown'!$A66&amp;"/"&amp;'1900 Yorktown'!$B66,"")</f>
        <v/>
      </c>
      <c r="C181" s="108">
        <f>IF('1900 Yorktown'!$A66=1,'1900 Yorktown'!$C66,0)</f>
        <v>0</v>
      </c>
      <c r="D181" s="149">
        <f>IF('1900 Yorktown'!$A66=1,'1900 Yorktown'!$D66,0)</f>
        <v>0</v>
      </c>
      <c r="E181" s="150">
        <f t="shared" si="4"/>
        <v>0</v>
      </c>
      <c r="F181" s="150">
        <f>IF('1900 Yorktown'!$A66=1,'1900 Yorktown'!$K66,0)</f>
        <v>0</v>
      </c>
      <c r="G181" s="150">
        <f t="shared" si="5"/>
        <v>0</v>
      </c>
      <c r="H181" s="151">
        <f>IF('1900 Yorktown'!$A66=1,'1900 Yorktown'!$M66,0)</f>
        <v>0</v>
      </c>
    </row>
    <row r="182" spans="1:8" hidden="1" x14ac:dyDescent="0.2">
      <c r="A182" s="96" t="str">
        <f>IF('1900 Yorktown'!A67=1,'1900 Yorktown'!$B$1,"")</f>
        <v/>
      </c>
      <c r="B182" s="108" t="str">
        <f>IF('1900 Yorktown'!$A67=1,'1900 Yorktown'!$A67&amp;"/"&amp;'1900 Yorktown'!$B67,"")</f>
        <v/>
      </c>
      <c r="C182" s="108">
        <f>IF('1900 Yorktown'!$A67=1,'1900 Yorktown'!$C67,0)</f>
        <v>0</v>
      </c>
      <c r="D182" s="149">
        <f>IF('1900 Yorktown'!$A67=1,'1900 Yorktown'!$D67,0)</f>
        <v>0</v>
      </c>
      <c r="E182" s="150">
        <f t="shared" si="4"/>
        <v>0</v>
      </c>
      <c r="F182" s="150">
        <f>IF('1900 Yorktown'!$A67=1,'1900 Yorktown'!$K67,0)</f>
        <v>0</v>
      </c>
      <c r="G182" s="150">
        <f t="shared" si="5"/>
        <v>0</v>
      </c>
      <c r="H182" s="151">
        <f>IF('1900 Yorktown'!$A67=1,'1900 Yorktown'!$M67,0)</f>
        <v>0</v>
      </c>
    </row>
    <row r="183" spans="1:8" hidden="1" x14ac:dyDescent="0.2">
      <c r="A183" s="96" t="str">
        <f>IF('1900 Yorktown'!A68=1,'1900 Yorktown'!$B$1,"")</f>
        <v/>
      </c>
      <c r="B183" s="108" t="str">
        <f>IF('1900 Yorktown'!$A68=1,'1900 Yorktown'!$A68&amp;"/"&amp;'1900 Yorktown'!$B68,"")</f>
        <v/>
      </c>
      <c r="C183" s="108">
        <f>IF('1900 Yorktown'!$A68=1,'1900 Yorktown'!$C68,0)</f>
        <v>0</v>
      </c>
      <c r="D183" s="149">
        <f>IF('1900 Yorktown'!$A68=1,'1900 Yorktown'!$D68,0)</f>
        <v>0</v>
      </c>
      <c r="E183" s="150">
        <f t="shared" si="4"/>
        <v>0</v>
      </c>
      <c r="F183" s="150">
        <f>IF('1900 Yorktown'!$A68=1,'1900 Yorktown'!$K68,0)</f>
        <v>0</v>
      </c>
      <c r="G183" s="150">
        <f t="shared" si="5"/>
        <v>0</v>
      </c>
      <c r="H183" s="151">
        <f>IF('1900 Yorktown'!$A68=1,'1900 Yorktown'!$M68,0)</f>
        <v>0</v>
      </c>
    </row>
    <row r="184" spans="1:8" hidden="1" x14ac:dyDescent="0.2">
      <c r="A184" s="96" t="str">
        <f>IF('1900 Yorktown'!A69=1,'1900 Yorktown'!$B$1,"")</f>
        <v/>
      </c>
      <c r="B184" s="108" t="str">
        <f>IF('1900 Yorktown'!$A69=1,'1900 Yorktown'!$A69&amp;"/"&amp;'1900 Yorktown'!$B69,"")</f>
        <v/>
      </c>
      <c r="C184" s="108">
        <f>IF('1900 Yorktown'!$A69=1,'1900 Yorktown'!$C69,0)</f>
        <v>0</v>
      </c>
      <c r="D184" s="149">
        <f>IF('1900 Yorktown'!$A69=1,'1900 Yorktown'!$D69,0)</f>
        <v>0</v>
      </c>
      <c r="E184" s="150">
        <f t="shared" si="4"/>
        <v>0</v>
      </c>
      <c r="F184" s="150">
        <f>IF('1900 Yorktown'!$A69=1,'1900 Yorktown'!$K69,0)</f>
        <v>0</v>
      </c>
      <c r="G184" s="150">
        <f t="shared" si="5"/>
        <v>0</v>
      </c>
      <c r="H184" s="151">
        <f>IF('1900 Yorktown'!$A69=1,'1900 Yorktown'!$M69,0)</f>
        <v>0</v>
      </c>
    </row>
    <row r="185" spans="1:8" hidden="1" x14ac:dyDescent="0.2">
      <c r="A185" s="96" t="str">
        <f>IF('1900 Yorktown'!A70=1,'1900 Yorktown'!$B$1,"")</f>
        <v/>
      </c>
      <c r="B185" s="108" t="str">
        <f>IF('1900 Yorktown'!$A70=1,'1900 Yorktown'!$A70&amp;"/"&amp;'1900 Yorktown'!$B70,"")</f>
        <v/>
      </c>
      <c r="C185" s="108">
        <f>IF('1900 Yorktown'!$A70=1,'1900 Yorktown'!$C70,0)</f>
        <v>0</v>
      </c>
      <c r="D185" s="149">
        <f>IF('1900 Yorktown'!$A70=1,'1900 Yorktown'!$D70,0)</f>
        <v>0</v>
      </c>
      <c r="E185" s="150">
        <f t="shared" si="4"/>
        <v>0</v>
      </c>
      <c r="F185" s="150">
        <f>IF('1900 Yorktown'!$A70=1,'1900 Yorktown'!$K70,0)</f>
        <v>0</v>
      </c>
      <c r="G185" s="150">
        <f t="shared" si="5"/>
        <v>0</v>
      </c>
      <c r="H185" s="151">
        <f>IF('1900 Yorktown'!$A70=1,'1900 Yorktown'!$M70,0)</f>
        <v>0</v>
      </c>
    </row>
    <row r="186" spans="1:8" hidden="1" x14ac:dyDescent="0.2">
      <c r="A186" s="96" t="str">
        <f>IF('1900 Yorktown'!A71=1,'1900 Yorktown'!$B$1,"")</f>
        <v/>
      </c>
      <c r="B186" s="108" t="str">
        <f>IF('1900 Yorktown'!$A71=1,'1900 Yorktown'!$A71&amp;"/"&amp;'1900 Yorktown'!$B71,"")</f>
        <v/>
      </c>
      <c r="C186" s="108">
        <f>IF('1900 Yorktown'!$A71=1,'1900 Yorktown'!$C71,0)</f>
        <v>0</v>
      </c>
      <c r="D186" s="149">
        <f>IF('1900 Yorktown'!$A71=1,'1900 Yorktown'!$D71,0)</f>
        <v>0</v>
      </c>
      <c r="E186" s="150">
        <f t="shared" si="4"/>
        <v>0</v>
      </c>
      <c r="F186" s="150">
        <f>IF('1900 Yorktown'!$A71=1,'1900 Yorktown'!$K71,0)</f>
        <v>0</v>
      </c>
      <c r="G186" s="150">
        <f t="shared" si="5"/>
        <v>0</v>
      </c>
      <c r="H186" s="151">
        <f>IF('1900 Yorktown'!$A71=1,'1900 Yorktown'!$M71,0)</f>
        <v>0</v>
      </c>
    </row>
    <row r="187" spans="1:8" hidden="1" x14ac:dyDescent="0.2">
      <c r="A187" s="96" t="str">
        <f>IF('1900 Yorktown'!A72=1,'1900 Yorktown'!$B$1,"")</f>
        <v/>
      </c>
      <c r="B187" s="108" t="str">
        <f>IF('1900 Yorktown'!$A72=1,'1900 Yorktown'!$A72&amp;"/"&amp;'1900 Yorktown'!$B72,"")</f>
        <v/>
      </c>
      <c r="C187" s="108">
        <f>IF('1900 Yorktown'!$A72=1,'1900 Yorktown'!$C72,0)</f>
        <v>0</v>
      </c>
      <c r="D187" s="149">
        <f>IF('1900 Yorktown'!$A72=1,'1900 Yorktown'!$D72,0)</f>
        <v>0</v>
      </c>
      <c r="E187" s="150">
        <f t="shared" si="4"/>
        <v>0</v>
      </c>
      <c r="F187" s="150">
        <f>IF('1900 Yorktown'!$A72=1,'1900 Yorktown'!$K72,0)</f>
        <v>0</v>
      </c>
      <c r="G187" s="150">
        <f t="shared" si="5"/>
        <v>0</v>
      </c>
      <c r="H187" s="151">
        <f>IF('1900 Yorktown'!$A72=1,'1900 Yorktown'!$M72,0)</f>
        <v>0</v>
      </c>
    </row>
    <row r="188" spans="1:8" hidden="1" x14ac:dyDescent="0.2">
      <c r="A188" s="96" t="str">
        <f>IF('1900 Yorktown'!A73=1,'1900 Yorktown'!$B$1,"")</f>
        <v/>
      </c>
      <c r="B188" s="108" t="str">
        <f>IF('1900 Yorktown'!$A73=1,'1900 Yorktown'!$A73&amp;"/"&amp;'1900 Yorktown'!$B73,"")</f>
        <v/>
      </c>
      <c r="C188" s="108">
        <f>IF('1900 Yorktown'!$A73=1,'1900 Yorktown'!$C73,0)</f>
        <v>0</v>
      </c>
      <c r="D188" s="149">
        <f>IF('1900 Yorktown'!$A73=1,'1900 Yorktown'!$D73,0)</f>
        <v>0</v>
      </c>
      <c r="E188" s="150">
        <f t="shared" si="4"/>
        <v>0</v>
      </c>
      <c r="F188" s="150">
        <f>IF('1900 Yorktown'!$A73=1,'1900 Yorktown'!$K73,0)</f>
        <v>0</v>
      </c>
      <c r="G188" s="150">
        <f t="shared" si="5"/>
        <v>0</v>
      </c>
      <c r="H188" s="151">
        <f>IF('1900 Yorktown'!$A73=1,'1900 Yorktown'!$M73,0)</f>
        <v>0</v>
      </c>
    </row>
    <row r="189" spans="1:8" hidden="1" x14ac:dyDescent="0.2">
      <c r="A189" s="96" t="str">
        <f>IF('1900 Yorktown'!A74=1,'1900 Yorktown'!$B$1,"")</f>
        <v/>
      </c>
      <c r="B189" s="108" t="str">
        <f>IF('1900 Yorktown'!$A74=1,'1900 Yorktown'!$A74&amp;"/"&amp;'1900 Yorktown'!$B74,"")</f>
        <v/>
      </c>
      <c r="C189" s="108">
        <f>IF('1900 Yorktown'!$A74=1,'1900 Yorktown'!$C74,0)</f>
        <v>0</v>
      </c>
      <c r="D189" s="149">
        <f>IF('1900 Yorktown'!$A74=1,'1900 Yorktown'!$D74,0)</f>
        <v>0</v>
      </c>
      <c r="E189" s="150">
        <f t="shared" si="4"/>
        <v>0</v>
      </c>
      <c r="F189" s="150">
        <f>IF('1900 Yorktown'!$A74=1,'1900 Yorktown'!$K74,0)</f>
        <v>0</v>
      </c>
      <c r="G189" s="150">
        <f t="shared" si="5"/>
        <v>0</v>
      </c>
      <c r="H189" s="151">
        <f>IF('1900 Yorktown'!$A74=1,'1900 Yorktown'!$M74,0)</f>
        <v>0</v>
      </c>
    </row>
    <row r="190" spans="1:8" hidden="1" x14ac:dyDescent="0.2">
      <c r="A190" s="96" t="str">
        <f>IF('1900 Yorktown'!A75=1,'1900 Yorktown'!$B$1,"")</f>
        <v/>
      </c>
      <c r="B190" s="108" t="str">
        <f>IF('1900 Yorktown'!$A75=1,'1900 Yorktown'!$A75&amp;"/"&amp;'1900 Yorktown'!$B75,"")</f>
        <v/>
      </c>
      <c r="C190" s="108">
        <f>IF('1900 Yorktown'!$A75=1,'1900 Yorktown'!$C75,0)</f>
        <v>0</v>
      </c>
      <c r="D190" s="149">
        <f>IF('1900 Yorktown'!$A75=1,'1900 Yorktown'!$D75,0)</f>
        <v>0</v>
      </c>
      <c r="E190" s="150">
        <f t="shared" si="4"/>
        <v>0</v>
      </c>
      <c r="F190" s="150">
        <f>IF('1900 Yorktown'!$A75=1,'1900 Yorktown'!$K75,0)</f>
        <v>0</v>
      </c>
      <c r="G190" s="150">
        <f t="shared" si="5"/>
        <v>0</v>
      </c>
      <c r="H190" s="151">
        <f>IF('1900 Yorktown'!$A75=1,'1900 Yorktown'!$M75,0)</f>
        <v>0</v>
      </c>
    </row>
    <row r="191" spans="1:8" hidden="1" x14ac:dyDescent="0.2">
      <c r="A191" s="96" t="str">
        <f>IF('1900 Yorktown'!A76=1,'1900 Yorktown'!$B$1,"")</f>
        <v/>
      </c>
      <c r="B191" s="108" t="str">
        <f>IF('1900 Yorktown'!$A76=1,'1900 Yorktown'!$A76&amp;"/"&amp;'1900 Yorktown'!$B76,"")</f>
        <v/>
      </c>
      <c r="C191" s="108">
        <f>IF('1900 Yorktown'!$A76=1,'1900 Yorktown'!$C76,0)</f>
        <v>0</v>
      </c>
      <c r="D191" s="149">
        <f>IF('1900 Yorktown'!$A76=1,'1900 Yorktown'!$D76,0)</f>
        <v>0</v>
      </c>
      <c r="E191" s="150">
        <f t="shared" si="4"/>
        <v>0</v>
      </c>
      <c r="F191" s="150">
        <f>IF('1900 Yorktown'!$A76=1,'1900 Yorktown'!$K76,0)</f>
        <v>0</v>
      </c>
      <c r="G191" s="150">
        <f t="shared" si="5"/>
        <v>0</v>
      </c>
      <c r="H191" s="151">
        <f>IF('1900 Yorktown'!$A76=1,'1900 Yorktown'!$M76,0)</f>
        <v>0</v>
      </c>
    </row>
    <row r="192" spans="1:8" hidden="1" x14ac:dyDescent="0.2">
      <c r="A192" s="96" t="str">
        <f>IF('1900 Yorktown'!A77=1,'1900 Yorktown'!$B$1,"")</f>
        <v/>
      </c>
      <c r="B192" s="108" t="str">
        <f>IF('1900 Yorktown'!$A77=1,'1900 Yorktown'!$A77&amp;"/"&amp;'1900 Yorktown'!$B77,"")</f>
        <v/>
      </c>
      <c r="C192" s="108">
        <f>IF('1900 Yorktown'!$A77=1,'1900 Yorktown'!$C77,0)</f>
        <v>0</v>
      </c>
      <c r="D192" s="149">
        <f>IF('1900 Yorktown'!$A77=1,'1900 Yorktown'!$D77,0)</f>
        <v>0</v>
      </c>
      <c r="E192" s="150">
        <f t="shared" si="4"/>
        <v>0</v>
      </c>
      <c r="F192" s="150">
        <f>IF('1900 Yorktown'!$A77=1,'1900 Yorktown'!$K77,0)</f>
        <v>0</v>
      </c>
      <c r="G192" s="150">
        <f t="shared" si="5"/>
        <v>0</v>
      </c>
      <c r="H192" s="151">
        <f>IF('1900 Yorktown'!$A77=1,'1900 Yorktown'!$M77,0)</f>
        <v>0</v>
      </c>
    </row>
    <row r="193" spans="1:8" x14ac:dyDescent="0.2">
      <c r="A193" s="96" t="str">
        <f>IF('The McAdams'!A41=1,'The McAdams'!B$1,"")</f>
        <v>The McAdams Memorial City</v>
      </c>
      <c r="B193" s="108" t="str">
        <f>IF('The McAdams'!$A41=1,'The McAdams'!$A41&amp;"/"&amp;'The McAdams'!$B41,"")</f>
        <v>1/1</v>
      </c>
      <c r="C193" s="108">
        <f>IF('The McAdams'!$A41=1,'The McAdams'!$C41,0)</f>
        <v>1</v>
      </c>
      <c r="D193" s="149">
        <f>IF('The McAdams'!$A41=1,'The McAdams'!$D41,0)</f>
        <v>871</v>
      </c>
      <c r="E193" s="150">
        <f t="shared" si="4"/>
        <v>871</v>
      </c>
      <c r="F193" s="150">
        <f>IF('The McAdams'!$A41=1,'The McAdams'!$K41,0)</f>
        <v>2273.3333333333335</v>
      </c>
      <c r="G193" s="150">
        <f t="shared" si="5"/>
        <v>2273.3333333333335</v>
      </c>
      <c r="H193" s="151">
        <f>IF('The McAdams'!$A41=1,'The McAdams'!$M41,0)</f>
        <v>2.610026789131267</v>
      </c>
    </row>
    <row r="194" spans="1:8" x14ac:dyDescent="0.2">
      <c r="A194" s="96" t="str">
        <f>IF('The McCarthy'!A45=1,'The McCarthy'!$B$1,"")</f>
        <v>The McCarthy</v>
      </c>
      <c r="B194" s="108" t="str">
        <f>IF('The McCarthy'!$A45=1,'The McCarthy'!$A45&amp;"/"&amp;'The McCarthy'!$B45,"")</f>
        <v>1/1</v>
      </c>
      <c r="C194" s="108">
        <f>IF('The McCarthy'!$A45=1,'The McCarthy'!$C45,0)</f>
        <v>2</v>
      </c>
      <c r="D194" s="149">
        <f>IF('The McCarthy'!$A45=1,'The McCarthy'!$D45,0)</f>
        <v>881</v>
      </c>
      <c r="E194" s="150">
        <f t="shared" si="4"/>
        <v>1762</v>
      </c>
      <c r="F194" s="150">
        <f>IF('The McCarthy'!$A45=1,'The McCarthy'!$K45,0)</f>
        <v>2063.6666666666665</v>
      </c>
      <c r="G194" s="150">
        <f t="shared" si="5"/>
        <v>4127.333333333333</v>
      </c>
      <c r="H194" s="151">
        <f>IF('The McCarthy'!$A45=1,'The McCarthy'!$M45,0)</f>
        <v>2.3424139235716988</v>
      </c>
    </row>
    <row r="195" spans="1:8" x14ac:dyDescent="0.2">
      <c r="A195" s="96" t="str">
        <f>IF('The McCarthy'!A46=1,'The McCarthy'!$B$1,"")</f>
        <v>The McCarthy</v>
      </c>
      <c r="B195" s="108" t="str">
        <f>IF('The McCarthy'!$A46=1,'The McCarthy'!$A46&amp;"/"&amp;'The McCarthy'!$B46,"")</f>
        <v>1/1</v>
      </c>
      <c r="C195" s="108">
        <f>IF('The McCarthy'!$A46=1,'The McCarthy'!$C46,0)</f>
        <v>4</v>
      </c>
      <c r="D195" s="149">
        <f>IF('The McCarthy'!$A46=1,'The McCarthy'!$D46,0)</f>
        <v>881</v>
      </c>
      <c r="E195" s="150">
        <f t="shared" si="4"/>
        <v>3524</v>
      </c>
      <c r="F195" s="150">
        <f>IF('The McCarthy'!$A46=1,'The McCarthy'!$K46,0)</f>
        <v>2063.6666666666665</v>
      </c>
      <c r="G195" s="150">
        <f t="shared" si="5"/>
        <v>8254.6666666666661</v>
      </c>
      <c r="H195" s="151">
        <f>IF('The McCarthy'!$A46=1,'The McCarthy'!$M46,0)</f>
        <v>2.3424139235716988</v>
      </c>
    </row>
    <row r="196" spans="1:8" x14ac:dyDescent="0.2">
      <c r="A196" s="96" t="str">
        <f>IF('SkyHouse River Oaks'!A40=1,'SkyHouse River Oaks'!B$1,"")</f>
        <v>SkyHouse River Oaks</v>
      </c>
      <c r="B196" s="108" t="str">
        <f>IF('SkyHouse River Oaks'!$A40=1,'SkyHouse River Oaks'!$A40&amp;"/"&amp;'SkyHouse River Oaks'!$B40,"")</f>
        <v>1/1</v>
      </c>
      <c r="C196" s="108">
        <f>IF('SkyHouse River Oaks'!$A40=1,'SkyHouse River Oaks'!$C40,0)</f>
        <v>2</v>
      </c>
      <c r="D196" s="149">
        <f>IF('SkyHouse River Oaks'!$A40=1,'SkyHouse River Oaks'!$D40,0)</f>
        <v>886</v>
      </c>
      <c r="E196" s="150">
        <f t="shared" si="4"/>
        <v>1772</v>
      </c>
      <c r="F196" s="150">
        <f>IF('SkyHouse River Oaks'!$A40=1,'SkyHouse River Oaks'!$K40,0)</f>
        <v>1746.0769230769231</v>
      </c>
      <c r="G196" s="150">
        <f t="shared" si="5"/>
        <v>3492.1538461538462</v>
      </c>
      <c r="H196" s="151">
        <f>IF('SkyHouse River Oaks'!$A40=1,'SkyHouse River Oaks'!$M40,0)</f>
        <v>1.9707414481680847</v>
      </c>
    </row>
    <row r="197" spans="1:8" x14ac:dyDescent="0.2">
      <c r="A197" s="96" t="str">
        <f>IF('The McAdams'!A42=1,'The McAdams'!B$1,"")</f>
        <v>The McAdams Memorial City</v>
      </c>
      <c r="B197" s="108" t="str">
        <f>IF('The McAdams'!$A42=1,'The McAdams'!$A42&amp;"/"&amp;'The McAdams'!$B42,"")</f>
        <v>1/1</v>
      </c>
      <c r="C197" s="108">
        <f>IF('The McAdams'!$A42=1,'The McAdams'!$C42,0)</f>
        <v>5</v>
      </c>
      <c r="D197" s="149">
        <f>IF('The McAdams'!$A42=1,'The McAdams'!$D42,0)</f>
        <v>888</v>
      </c>
      <c r="E197" s="150">
        <f t="shared" ref="E197:E260" si="6">IF(ISERROR(C197*D197),0,(C197*D197))</f>
        <v>4440</v>
      </c>
      <c r="F197" s="150">
        <f>IF('The McAdams'!$A42=1,'The McAdams'!$K42,0)</f>
        <v>2004.3333333333333</v>
      </c>
      <c r="G197" s="150">
        <f t="shared" ref="G197:G260" si="7">C197*F197</f>
        <v>10021.666666666666</v>
      </c>
      <c r="H197" s="151">
        <f>IF('The McAdams'!$A42=1,'The McAdams'!$M42,0)</f>
        <v>2.2571321321321323</v>
      </c>
    </row>
    <row r="198" spans="1:8" x14ac:dyDescent="0.2">
      <c r="A198" s="96" t="str">
        <f>IF('1900 Yorktown'!A41=1,'1900 Yorktown'!$B$1,"")</f>
        <v>1900 Yorktown</v>
      </c>
      <c r="B198" s="108" t="str">
        <f>IF('1900 Yorktown'!$A41=1,'1900 Yorktown'!$A41&amp;"/"&amp;'1900 Yorktown'!$B41,"")</f>
        <v>1/1.5</v>
      </c>
      <c r="C198" s="108">
        <f>IF('1900 Yorktown'!$A41=1,'1900 Yorktown'!$C41,0)</f>
        <v>4</v>
      </c>
      <c r="D198" s="149">
        <f>IF('1900 Yorktown'!$A41=1,'1900 Yorktown'!$D41,0)</f>
        <v>1220</v>
      </c>
      <c r="E198" s="150">
        <f t="shared" si="6"/>
        <v>4880</v>
      </c>
      <c r="F198" s="150">
        <f>IF('1900 Yorktown'!$A41=1,'1900 Yorktown'!$K41,0)</f>
        <v>2311.2307692307691</v>
      </c>
      <c r="G198" s="150">
        <f t="shared" si="7"/>
        <v>9244.9230769230762</v>
      </c>
      <c r="H198" s="151">
        <f>IF('1900 Yorktown'!$A41=1,'1900 Yorktown'!$M41,0)</f>
        <v>1.894451450189155</v>
      </c>
    </row>
    <row r="199" spans="1:8" x14ac:dyDescent="0.2">
      <c r="A199" s="96" t="str">
        <f>IF('The McAdams'!A43=1,'The McAdams'!B$1,"")</f>
        <v>The McAdams Memorial City</v>
      </c>
      <c r="B199" s="108" t="str">
        <f>IF('The McAdams'!$A43=1,'The McAdams'!$A43&amp;"/"&amp;'The McAdams'!$B43,"")</f>
        <v>1/1</v>
      </c>
      <c r="C199" s="108">
        <f>IF('The McAdams'!$A43=1,'The McAdams'!$C43,0)</f>
        <v>23</v>
      </c>
      <c r="D199" s="149">
        <f>IF('The McAdams'!$A43=1,'The McAdams'!$D43,0)</f>
        <v>905</v>
      </c>
      <c r="E199" s="150">
        <f t="shared" si="6"/>
        <v>20815</v>
      </c>
      <c r="F199" s="150">
        <f>IF('The McAdams'!$A43=1,'The McAdams'!$K43,0)</f>
        <v>1902.3333333333333</v>
      </c>
      <c r="G199" s="150">
        <f t="shared" si="7"/>
        <v>43753.666666666664</v>
      </c>
      <c r="H199" s="151">
        <f>IF('The McAdams'!$A43=1,'The McAdams'!$M43,0)</f>
        <v>2.1020257826887661</v>
      </c>
    </row>
    <row r="200" spans="1:8" x14ac:dyDescent="0.2">
      <c r="A200" s="96" t="str">
        <f>IF('1900 Yorktown'!A38=1,'1900 Yorktown'!$B$1,"")</f>
        <v>1900 Yorktown</v>
      </c>
      <c r="B200" s="108" t="str">
        <f>IF('1900 Yorktown'!$A38=1,'1900 Yorktown'!$A38&amp;"/"&amp;'1900 Yorktown'!$B38,"")</f>
        <v>1/1.5</v>
      </c>
      <c r="C200" s="108">
        <f>IF('1900 Yorktown'!$A38=1,'1900 Yorktown'!$C38,0)</f>
        <v>4</v>
      </c>
      <c r="D200" s="149">
        <f>IF('1900 Yorktown'!$A38=1,'1900 Yorktown'!$D38,0)</f>
        <v>1161</v>
      </c>
      <c r="E200" s="150">
        <f t="shared" si="6"/>
        <v>4644</v>
      </c>
      <c r="F200" s="150">
        <f>IF('1900 Yorktown'!$A38=1,'1900 Yorktown'!$K38,0)</f>
        <v>2246.6153846153848</v>
      </c>
      <c r="G200" s="150">
        <f t="shared" si="7"/>
        <v>8986.461538461539</v>
      </c>
      <c r="H200" s="151">
        <f>IF('1900 Yorktown'!$A38=1,'1900 Yorktown'!$M38,0)</f>
        <v>1.9350692373948188</v>
      </c>
    </row>
    <row r="201" spans="1:8" x14ac:dyDescent="0.2">
      <c r="A201" s="96" t="str">
        <f>IF('Fountains at Memorial City'!A31=1,'Fountains at Memorial City'!$B$1,"")</f>
        <v>Fountains at Memorial City</v>
      </c>
      <c r="B201" s="108" t="str">
        <f>IF('Fountains at Memorial City'!$A31=1,'Fountains at Memorial City'!$A31&amp;"/"&amp;'Fountains at Memorial City'!$B31,"")</f>
        <v>1/1</v>
      </c>
      <c r="C201" s="108">
        <f>IF('Fountains at Memorial City'!$A31=1,'Fountains at Memorial City'!$C31,0)</f>
        <v>1</v>
      </c>
      <c r="D201" s="149">
        <f>IF('Fountains at Memorial City'!$A31=1,'Fountains at Memorial City'!$D31,0)</f>
        <v>933</v>
      </c>
      <c r="E201" s="150">
        <f t="shared" si="6"/>
        <v>933</v>
      </c>
      <c r="F201" s="150">
        <f>IF('Fountains at Memorial City'!$A31=1,'Fountains at Memorial City'!$K31,0)</f>
        <v>1692</v>
      </c>
      <c r="G201" s="150">
        <f t="shared" si="7"/>
        <v>1692</v>
      </c>
      <c r="H201" s="151">
        <f>IF('Fountains at Memorial City'!$A31=1,'Fountains at Memorial City'!$M31,0)</f>
        <v>1.8135048231511255</v>
      </c>
    </row>
    <row r="202" spans="1:8" x14ac:dyDescent="0.2">
      <c r="A202" s="96" t="str">
        <f>IF('1900 Yorktown'!A39=1,'1900 Yorktown'!$B$1,"")</f>
        <v>1900 Yorktown</v>
      </c>
      <c r="B202" s="108" t="str">
        <f>IF('1900 Yorktown'!$A39=1,'1900 Yorktown'!$A39&amp;"/"&amp;'1900 Yorktown'!$B39,"")</f>
        <v>1/1.5</v>
      </c>
      <c r="C202" s="108">
        <f>IF('1900 Yorktown'!$A39=1,'1900 Yorktown'!$C39,0)</f>
        <v>8</v>
      </c>
      <c r="D202" s="149">
        <f>IF('1900 Yorktown'!$A39=1,'1900 Yorktown'!$D39,0)</f>
        <v>1200</v>
      </c>
      <c r="E202" s="150">
        <f t="shared" si="6"/>
        <v>9600</v>
      </c>
      <c r="F202" s="150">
        <f>IF('1900 Yorktown'!$A39=1,'1900 Yorktown'!$K39,0)</f>
        <v>2338.9230769230771</v>
      </c>
      <c r="G202" s="150">
        <f t="shared" si="7"/>
        <v>18711.384615384617</v>
      </c>
      <c r="H202" s="151">
        <f>IF('1900 Yorktown'!$A39=1,'1900 Yorktown'!$M39,0)</f>
        <v>1.9491025641025643</v>
      </c>
    </row>
    <row r="203" spans="1:8" x14ac:dyDescent="0.2">
      <c r="A203" s="96" t="str">
        <f>IF('The McCarthy'!A47=1,'The McCarthy'!$B$1,"")</f>
        <v>The McCarthy</v>
      </c>
      <c r="B203" s="108" t="str">
        <f>IF('The McCarthy'!$A47=1,'The McCarthy'!$A47&amp;"/"&amp;'The McCarthy'!$B47,"")</f>
        <v>1/1</v>
      </c>
      <c r="C203" s="108">
        <f>IF('The McCarthy'!$A47=1,'The McCarthy'!$C47,0)</f>
        <v>1</v>
      </c>
      <c r="D203" s="149">
        <f>IF('The McCarthy'!$A47=1,'The McCarthy'!$D47,0)</f>
        <v>934</v>
      </c>
      <c r="E203" s="150">
        <f t="shared" si="6"/>
        <v>934</v>
      </c>
      <c r="F203" s="150">
        <f>IF('The McCarthy'!$A47=1,'The McCarthy'!$K47,0)</f>
        <v>2024.6666666666667</v>
      </c>
      <c r="G203" s="150">
        <f t="shared" si="7"/>
        <v>2024.6666666666667</v>
      </c>
      <c r="H203" s="151">
        <f>IF('The McCarthy'!$A47=1,'The McCarthy'!$M47,0)</f>
        <v>2.1677373304782299</v>
      </c>
    </row>
    <row r="204" spans="1:8" x14ac:dyDescent="0.2">
      <c r="A204" s="96" t="str">
        <f>IF('The Hayworth'!A31=1,'The Hayworth'!$B$1,"")</f>
        <v>The Hayworth</v>
      </c>
      <c r="B204" s="108" t="str">
        <f>IF('The Hayworth'!$A31=1,'The Hayworth'!$A31&amp;"/"&amp;'The Hayworth'!$B31,"")</f>
        <v>1/1</v>
      </c>
      <c r="C204" s="108">
        <f>IF('The Hayworth'!$A31=1,'The Hayworth'!$C31,0)</f>
        <v>24</v>
      </c>
      <c r="D204" s="149">
        <f>IF('The Hayworth'!$A31=1,'The Hayworth'!$D31,0)</f>
        <v>934</v>
      </c>
      <c r="E204" s="150">
        <f t="shared" si="6"/>
        <v>22416</v>
      </c>
      <c r="F204" s="150">
        <f>IF('The Hayworth'!$A31=1,'The Hayworth'!$K31,0)</f>
        <v>1925</v>
      </c>
      <c r="G204" s="150">
        <f t="shared" si="7"/>
        <v>46200</v>
      </c>
      <c r="H204" s="151">
        <f>IF('The Hayworth'!$A31=1,'The Hayworth'!$M31,0)</f>
        <v>2.0610278372591004</v>
      </c>
    </row>
    <row r="205" spans="1:8" x14ac:dyDescent="0.2">
      <c r="A205" s="96" t="str">
        <f>IF('Hanover Post Oak'!A40=1,'Hanover Post Oak'!$B$1,"")</f>
        <v>Hanover Post Oak</v>
      </c>
      <c r="B205" s="108" t="str">
        <f>IF('Hanover Post Oak'!$A40=1,'Hanover Post Oak'!$A40&amp;"/"&amp;'Hanover Post Oak'!$B40,"")</f>
        <v>1/1</v>
      </c>
      <c r="C205" s="108">
        <f>IF('Hanover Post Oak'!$A40=1,'Hanover Post Oak'!$C40,0)</f>
        <v>20</v>
      </c>
      <c r="D205" s="149">
        <f>IF('Hanover Post Oak'!$A40=1,'Hanover Post Oak'!$D40,0)</f>
        <v>956</v>
      </c>
      <c r="E205" s="150">
        <f t="shared" si="6"/>
        <v>19120</v>
      </c>
      <c r="F205" s="150">
        <f>IF('Hanover Post Oak'!$A40=1,'Hanover Post Oak'!$K40,0)</f>
        <v>2021.2307692307693</v>
      </c>
      <c r="G205" s="150">
        <f t="shared" si="7"/>
        <v>40424.615384615383</v>
      </c>
      <c r="H205" s="151">
        <f>IF('Hanover Post Oak'!$A40=1,'Hanover Post Oak'!$M40,0)</f>
        <v>2.1142581268104279</v>
      </c>
    </row>
    <row r="206" spans="1:8" x14ac:dyDescent="0.2">
      <c r="A206" s="96" t="str">
        <f>IF('Camden Post Oak'!A32=1,'Camden Post Oak'!B$1,"")</f>
        <v>Camden Post Oak</v>
      </c>
      <c r="B206" s="108" t="str">
        <f>IF('Camden Post Oak'!$A32=1,'Camden Post Oak'!$A32&amp;"/"&amp;'Camden Post Oak'!$B32,"")</f>
        <v>1/1</v>
      </c>
      <c r="C206" s="108">
        <f>IF('Camden Post Oak'!$A32=1,'Camden Post Oak'!$C32,0)</f>
        <v>98</v>
      </c>
      <c r="D206" s="149">
        <f>IF('Camden Post Oak'!$A32=1,'Camden Post Oak'!$D32,0)</f>
        <v>939</v>
      </c>
      <c r="E206" s="150">
        <f t="shared" si="6"/>
        <v>92022</v>
      </c>
      <c r="F206" s="150">
        <f>IF('Camden Post Oak'!$A32=1,'Camden Post Oak'!$K32,0)</f>
        <v>1777.4166666666667</v>
      </c>
      <c r="G206" s="150">
        <f t="shared" si="7"/>
        <v>174186.83333333334</v>
      </c>
      <c r="H206" s="151">
        <f>IF('Camden Post Oak'!$A32=1,'Camden Post Oak'!$M32,0)</f>
        <v>1.892882499112531</v>
      </c>
    </row>
    <row r="207" spans="1:8" x14ac:dyDescent="0.2">
      <c r="A207" s="96" t="str">
        <f>IF('The McCarthy'!A48=1,'The McCarthy'!$B$1,"")</f>
        <v>The McCarthy</v>
      </c>
      <c r="B207" s="108" t="str">
        <f>IF('The McCarthy'!$A48=1,'The McCarthy'!$A48&amp;"/"&amp;'The McCarthy'!$B48,"")</f>
        <v>1/1</v>
      </c>
      <c r="C207" s="108">
        <f>IF('The McCarthy'!$A48=1,'The McCarthy'!$C48,0)</f>
        <v>6</v>
      </c>
      <c r="D207" s="149">
        <f>IF('The McCarthy'!$A48=1,'The McCarthy'!$D48,0)</f>
        <v>942</v>
      </c>
      <c r="E207" s="150">
        <f t="shared" si="6"/>
        <v>5652</v>
      </c>
      <c r="F207" s="150">
        <f>IF('The McCarthy'!$A48=1,'The McCarthy'!$K48,0)</f>
        <v>2001.6666666666667</v>
      </c>
      <c r="G207" s="150">
        <f t="shared" si="7"/>
        <v>12010</v>
      </c>
      <c r="H207" s="151">
        <f>IF('The McCarthy'!$A48=1,'The McCarthy'!$M48,0)</f>
        <v>2.1249115357395612</v>
      </c>
    </row>
    <row r="208" spans="1:8" x14ac:dyDescent="0.2">
      <c r="A208" s="96" t="str">
        <f>IF('Camden Post Oak'!A33=1,'Camden Post Oak'!B$1,"")</f>
        <v>Camden Post Oak</v>
      </c>
      <c r="B208" s="108" t="str">
        <f>IF('Camden Post Oak'!$A33=1,'Camden Post Oak'!$A33&amp;"/"&amp;'Camden Post Oak'!$B33,"")</f>
        <v>1/1</v>
      </c>
      <c r="C208" s="108">
        <f>IF('Camden Post Oak'!$A33=1,'Camden Post Oak'!$C33,0)</f>
        <v>2</v>
      </c>
      <c r="D208" s="149">
        <f>IF('Camden Post Oak'!$A33=1,'Camden Post Oak'!$D33,0)</f>
        <v>949</v>
      </c>
      <c r="E208" s="150">
        <f t="shared" si="6"/>
        <v>1898</v>
      </c>
      <c r="F208" s="150">
        <f>IF('Camden Post Oak'!$A33=1,'Camden Post Oak'!$K33,0)</f>
        <v>1768.25</v>
      </c>
      <c r="G208" s="150">
        <f t="shared" si="7"/>
        <v>3536.5</v>
      </c>
      <c r="H208" s="151">
        <f>IF('Camden Post Oak'!$A33=1,'Camden Post Oak'!$M33,0)</f>
        <v>1.8632771338250791</v>
      </c>
    </row>
    <row r="209" spans="1:8" hidden="1" x14ac:dyDescent="0.2">
      <c r="A209" s="96" t="str">
        <f>IF('Hanover Post Oak'!A47=1,'Hanover Post Oak'!$B$1,"")</f>
        <v/>
      </c>
      <c r="B209" s="108" t="str">
        <f>IF('Hanover Post Oak'!$A47=1,'Hanover Post Oak'!$A47&amp;"/"&amp;'Hanover Post Oak'!$B47,"")</f>
        <v/>
      </c>
      <c r="C209" s="108">
        <f>IF('Hanover Post Oak'!$A47=1,'Hanover Post Oak'!$C47,0)</f>
        <v>0</v>
      </c>
      <c r="D209" s="149">
        <f>IF('Hanover Post Oak'!$A47=1,'Hanover Post Oak'!$D47,0)</f>
        <v>0</v>
      </c>
      <c r="E209" s="150">
        <f t="shared" si="6"/>
        <v>0</v>
      </c>
      <c r="F209" s="150">
        <f>IF('Hanover Post Oak'!$A47=1,'Hanover Post Oak'!$K47,0)</f>
        <v>0</v>
      </c>
      <c r="G209" s="150">
        <f t="shared" si="7"/>
        <v>0</v>
      </c>
      <c r="H209" s="151">
        <f>IF('Hanover Post Oak'!$A47=1,'Hanover Post Oak'!$M47,0)</f>
        <v>0</v>
      </c>
    </row>
    <row r="210" spans="1:8" hidden="1" x14ac:dyDescent="0.2">
      <c r="A210" s="96" t="str">
        <f>IF('Hanover Post Oak'!A48=1,'Hanover Post Oak'!$B$1,"")</f>
        <v/>
      </c>
      <c r="B210" s="108" t="str">
        <f>IF('Hanover Post Oak'!$A48=1,'Hanover Post Oak'!$A48&amp;"/"&amp;'Hanover Post Oak'!$B48,"")</f>
        <v/>
      </c>
      <c r="C210" s="108">
        <f>IF('Hanover Post Oak'!$A48=1,'Hanover Post Oak'!$C48,0)</f>
        <v>0</v>
      </c>
      <c r="D210" s="149">
        <f>IF('Hanover Post Oak'!$A48=1,'Hanover Post Oak'!$D48,0)</f>
        <v>0</v>
      </c>
      <c r="E210" s="150">
        <f t="shared" si="6"/>
        <v>0</v>
      </c>
      <c r="F210" s="150">
        <f>IF('Hanover Post Oak'!$A48=1,'Hanover Post Oak'!$K48,0)</f>
        <v>0</v>
      </c>
      <c r="G210" s="150">
        <f t="shared" si="7"/>
        <v>0</v>
      </c>
      <c r="H210" s="151">
        <f>IF('Hanover Post Oak'!$A48=1,'Hanover Post Oak'!$M48,0)</f>
        <v>0</v>
      </c>
    </row>
    <row r="211" spans="1:8" hidden="1" x14ac:dyDescent="0.2">
      <c r="A211" s="96" t="str">
        <f>IF('Hanover Post Oak'!A49=1,'Hanover Post Oak'!$B$1,"")</f>
        <v/>
      </c>
      <c r="B211" s="108" t="str">
        <f>IF('Hanover Post Oak'!$A49=1,'Hanover Post Oak'!$A49&amp;"/"&amp;'Hanover Post Oak'!$B49,"")</f>
        <v/>
      </c>
      <c r="C211" s="108">
        <f>IF('Hanover Post Oak'!$A49=1,'Hanover Post Oak'!$C49,0)</f>
        <v>0</v>
      </c>
      <c r="D211" s="149">
        <f>IF('Hanover Post Oak'!$A49=1,'Hanover Post Oak'!$D49,0)</f>
        <v>0</v>
      </c>
      <c r="E211" s="150">
        <f t="shared" si="6"/>
        <v>0</v>
      </c>
      <c r="F211" s="150">
        <f>IF('Hanover Post Oak'!$A49=1,'Hanover Post Oak'!$K49,0)</f>
        <v>0</v>
      </c>
      <c r="G211" s="150">
        <f t="shared" si="7"/>
        <v>0</v>
      </c>
      <c r="H211" s="151">
        <f>IF('Hanover Post Oak'!$A49=1,'Hanover Post Oak'!$M49,0)</f>
        <v>0</v>
      </c>
    </row>
    <row r="212" spans="1:8" hidden="1" x14ac:dyDescent="0.2">
      <c r="A212" s="96" t="str">
        <f>IF('Hanover Post Oak'!A50=1,'Hanover Post Oak'!$B$1,"")</f>
        <v/>
      </c>
      <c r="B212" s="108" t="str">
        <f>IF('Hanover Post Oak'!$A50=1,'Hanover Post Oak'!$A50&amp;"/"&amp;'Hanover Post Oak'!$B50,"")</f>
        <v/>
      </c>
      <c r="C212" s="108">
        <f>IF('Hanover Post Oak'!$A50=1,'Hanover Post Oak'!$C50,0)</f>
        <v>0</v>
      </c>
      <c r="D212" s="149">
        <f>IF('Hanover Post Oak'!$A50=1,'Hanover Post Oak'!$D50,0)</f>
        <v>0</v>
      </c>
      <c r="E212" s="150">
        <f t="shared" si="6"/>
        <v>0</v>
      </c>
      <c r="F212" s="150">
        <f>IF('Hanover Post Oak'!$A50=1,'Hanover Post Oak'!$K50,0)</f>
        <v>0</v>
      </c>
      <c r="G212" s="150">
        <f t="shared" si="7"/>
        <v>0</v>
      </c>
      <c r="H212" s="151">
        <f>IF('Hanover Post Oak'!$A50=1,'Hanover Post Oak'!$M50,0)</f>
        <v>0</v>
      </c>
    </row>
    <row r="213" spans="1:8" hidden="1" x14ac:dyDescent="0.2">
      <c r="A213" s="96" t="str">
        <f>IF('Hanover Post Oak'!A51=1,'Hanover Post Oak'!$B$1,"")</f>
        <v/>
      </c>
      <c r="B213" s="108" t="str">
        <f>IF('Hanover Post Oak'!$A51=1,'Hanover Post Oak'!$A51&amp;"/"&amp;'Hanover Post Oak'!$B51,"")</f>
        <v/>
      </c>
      <c r="C213" s="108">
        <f>IF('Hanover Post Oak'!$A51=1,'Hanover Post Oak'!$C51,0)</f>
        <v>0</v>
      </c>
      <c r="D213" s="149">
        <f>IF('Hanover Post Oak'!$A51=1,'Hanover Post Oak'!$D51,0)</f>
        <v>0</v>
      </c>
      <c r="E213" s="150">
        <f t="shared" si="6"/>
        <v>0</v>
      </c>
      <c r="F213" s="150">
        <f>IF('Hanover Post Oak'!$A51=1,'Hanover Post Oak'!$K51,0)</f>
        <v>0</v>
      </c>
      <c r="G213" s="150">
        <f t="shared" si="7"/>
        <v>0</v>
      </c>
      <c r="H213" s="151">
        <f>IF('Hanover Post Oak'!$A51=1,'Hanover Post Oak'!$M51,0)</f>
        <v>0</v>
      </c>
    </row>
    <row r="214" spans="1:8" hidden="1" x14ac:dyDescent="0.2">
      <c r="A214" s="96" t="str">
        <f>IF('Hanover Post Oak'!A52=1,'Hanover Post Oak'!$B$1,"")</f>
        <v/>
      </c>
      <c r="B214" s="108" t="str">
        <f>IF('Hanover Post Oak'!$A52=1,'Hanover Post Oak'!$A52&amp;"/"&amp;'Hanover Post Oak'!$B52,"")</f>
        <v/>
      </c>
      <c r="C214" s="108">
        <f>IF('Hanover Post Oak'!$A52=1,'Hanover Post Oak'!$C52,0)</f>
        <v>0</v>
      </c>
      <c r="D214" s="149">
        <f>IF('Hanover Post Oak'!$A52=1,'Hanover Post Oak'!$D52,0)</f>
        <v>0</v>
      </c>
      <c r="E214" s="150">
        <f t="shared" si="6"/>
        <v>0</v>
      </c>
      <c r="F214" s="150">
        <f>IF('Hanover Post Oak'!$A52=1,'Hanover Post Oak'!$K52,0)</f>
        <v>0</v>
      </c>
      <c r="G214" s="150">
        <f t="shared" si="7"/>
        <v>0</v>
      </c>
      <c r="H214" s="151">
        <f>IF('Hanover Post Oak'!$A52=1,'Hanover Post Oak'!$M52,0)</f>
        <v>0</v>
      </c>
    </row>
    <row r="215" spans="1:8" hidden="1" x14ac:dyDescent="0.2">
      <c r="A215" s="96" t="str">
        <f>IF('Hanover Post Oak'!A53=1,'Hanover Post Oak'!$B$1,"")</f>
        <v/>
      </c>
      <c r="B215" s="108" t="str">
        <f>IF('Hanover Post Oak'!$A53=1,'Hanover Post Oak'!$A53&amp;"/"&amp;'Hanover Post Oak'!$B53,"")</f>
        <v/>
      </c>
      <c r="C215" s="108">
        <f>IF('Hanover Post Oak'!$A53=1,'Hanover Post Oak'!$C53,0)</f>
        <v>0</v>
      </c>
      <c r="D215" s="149">
        <f>IF('Hanover Post Oak'!$A53=1,'Hanover Post Oak'!$D53,0)</f>
        <v>0</v>
      </c>
      <c r="E215" s="150">
        <f t="shared" si="6"/>
        <v>0</v>
      </c>
      <c r="F215" s="150">
        <f>IF('Hanover Post Oak'!$A53=1,'Hanover Post Oak'!$K53,0)</f>
        <v>0</v>
      </c>
      <c r="G215" s="150">
        <f t="shared" si="7"/>
        <v>0</v>
      </c>
      <c r="H215" s="151">
        <f>IF('Hanover Post Oak'!$A53=1,'Hanover Post Oak'!$M53,0)</f>
        <v>0</v>
      </c>
    </row>
    <row r="216" spans="1:8" hidden="1" x14ac:dyDescent="0.2">
      <c r="A216" s="96" t="str">
        <f>IF('Hanover Post Oak'!A54=1,'Hanover Post Oak'!$B$1,"")</f>
        <v/>
      </c>
      <c r="B216" s="108" t="str">
        <f>IF('Hanover Post Oak'!$A54=1,'Hanover Post Oak'!$A54&amp;"/"&amp;'Hanover Post Oak'!$B54,"")</f>
        <v/>
      </c>
      <c r="C216" s="108">
        <f>IF('Hanover Post Oak'!$A54=1,'Hanover Post Oak'!$C54,0)</f>
        <v>0</v>
      </c>
      <c r="D216" s="149">
        <f>IF('Hanover Post Oak'!$A54=1,'Hanover Post Oak'!$D54,0)</f>
        <v>0</v>
      </c>
      <c r="E216" s="150">
        <f t="shared" si="6"/>
        <v>0</v>
      </c>
      <c r="F216" s="150">
        <f>IF('Hanover Post Oak'!$A54=1,'Hanover Post Oak'!$K54,0)</f>
        <v>0</v>
      </c>
      <c r="G216" s="150">
        <f t="shared" si="7"/>
        <v>0</v>
      </c>
      <c r="H216" s="151">
        <f>IF('Hanover Post Oak'!$A54=1,'Hanover Post Oak'!$M54,0)</f>
        <v>0</v>
      </c>
    </row>
    <row r="217" spans="1:8" hidden="1" x14ac:dyDescent="0.2">
      <c r="A217" s="96" t="str">
        <f>IF('Hanover Post Oak'!A55=1,'Hanover Post Oak'!$B$1,"")</f>
        <v/>
      </c>
      <c r="B217" s="108" t="str">
        <f>IF('Hanover Post Oak'!$A55=1,'Hanover Post Oak'!$A55&amp;"/"&amp;'Hanover Post Oak'!$B55,"")</f>
        <v/>
      </c>
      <c r="C217" s="108">
        <f>IF('Hanover Post Oak'!$A55=1,'Hanover Post Oak'!$C55,0)</f>
        <v>0</v>
      </c>
      <c r="D217" s="149">
        <f>IF('Hanover Post Oak'!$A55=1,'Hanover Post Oak'!$D55,0)</f>
        <v>0</v>
      </c>
      <c r="E217" s="150">
        <f t="shared" si="6"/>
        <v>0</v>
      </c>
      <c r="F217" s="150">
        <f>IF('Hanover Post Oak'!$A55=1,'Hanover Post Oak'!$K55,0)</f>
        <v>0</v>
      </c>
      <c r="G217" s="150">
        <f t="shared" si="7"/>
        <v>0</v>
      </c>
      <c r="H217" s="151">
        <f>IF('Hanover Post Oak'!$A55=1,'Hanover Post Oak'!$M55,0)</f>
        <v>0</v>
      </c>
    </row>
    <row r="218" spans="1:8" hidden="1" x14ac:dyDescent="0.2">
      <c r="A218" s="96" t="str">
        <f>IF('Hanover Post Oak'!A56=1,'Hanover Post Oak'!$B$1,"")</f>
        <v/>
      </c>
      <c r="B218" s="108" t="str">
        <f>IF('Hanover Post Oak'!$A56=1,'Hanover Post Oak'!$A56&amp;"/"&amp;'Hanover Post Oak'!$B56,"")</f>
        <v/>
      </c>
      <c r="C218" s="108">
        <f>IF('Hanover Post Oak'!$A56=1,'Hanover Post Oak'!$C56,0)</f>
        <v>0</v>
      </c>
      <c r="D218" s="149">
        <f>IF('Hanover Post Oak'!$A56=1,'Hanover Post Oak'!$D56,0)</f>
        <v>0</v>
      </c>
      <c r="E218" s="150">
        <f t="shared" si="6"/>
        <v>0</v>
      </c>
      <c r="F218" s="150">
        <f>IF('Hanover Post Oak'!$A56=1,'Hanover Post Oak'!$K56,0)</f>
        <v>0</v>
      </c>
      <c r="G218" s="150">
        <f t="shared" si="7"/>
        <v>0</v>
      </c>
      <c r="H218" s="151">
        <f>IF('Hanover Post Oak'!$A56=1,'Hanover Post Oak'!$M56,0)</f>
        <v>0</v>
      </c>
    </row>
    <row r="219" spans="1:8" hidden="1" x14ac:dyDescent="0.2">
      <c r="A219" s="96" t="str">
        <f>IF('Hanover Post Oak'!A57=1,'Hanover Post Oak'!$B$1,"")</f>
        <v/>
      </c>
      <c r="B219" s="108" t="str">
        <f>IF('Hanover Post Oak'!$A57=1,'Hanover Post Oak'!$A57&amp;"/"&amp;'Hanover Post Oak'!$B57,"")</f>
        <v/>
      </c>
      <c r="C219" s="108">
        <f>IF('Hanover Post Oak'!$A57=1,'Hanover Post Oak'!$C57,0)</f>
        <v>0</v>
      </c>
      <c r="D219" s="149">
        <f>IF('Hanover Post Oak'!$A57=1,'Hanover Post Oak'!$D57,0)</f>
        <v>0</v>
      </c>
      <c r="E219" s="150">
        <f t="shared" si="6"/>
        <v>0</v>
      </c>
      <c r="F219" s="150">
        <f>IF('Hanover Post Oak'!$A57=1,'Hanover Post Oak'!$K57,0)</f>
        <v>0</v>
      </c>
      <c r="G219" s="150">
        <f t="shared" si="7"/>
        <v>0</v>
      </c>
      <c r="H219" s="151">
        <f>IF('Hanover Post Oak'!$A57=1,'Hanover Post Oak'!$M57,0)</f>
        <v>0</v>
      </c>
    </row>
    <row r="220" spans="1:8" hidden="1" x14ac:dyDescent="0.2">
      <c r="A220" s="96" t="str">
        <f>IF('Hanover Post Oak'!A58=1,'Hanover Post Oak'!$B$1,"")</f>
        <v/>
      </c>
      <c r="B220" s="108" t="str">
        <f>IF('Hanover Post Oak'!$A58=1,'Hanover Post Oak'!$A58&amp;"/"&amp;'Hanover Post Oak'!$B58,"")</f>
        <v/>
      </c>
      <c r="C220" s="108">
        <f>IF('Hanover Post Oak'!$A58=1,'Hanover Post Oak'!$C58,0)</f>
        <v>0</v>
      </c>
      <c r="D220" s="149">
        <f>IF('Hanover Post Oak'!$A58=1,'Hanover Post Oak'!$D58,0)</f>
        <v>0</v>
      </c>
      <c r="E220" s="150">
        <f t="shared" si="6"/>
        <v>0</v>
      </c>
      <c r="F220" s="150">
        <f>IF('Hanover Post Oak'!$A58=1,'Hanover Post Oak'!$K58,0)</f>
        <v>0</v>
      </c>
      <c r="G220" s="150">
        <f t="shared" si="7"/>
        <v>0</v>
      </c>
      <c r="H220" s="151">
        <f>IF('Hanover Post Oak'!$A58=1,'Hanover Post Oak'!$M58,0)</f>
        <v>0</v>
      </c>
    </row>
    <row r="221" spans="1:8" hidden="1" x14ac:dyDescent="0.2">
      <c r="A221" s="96" t="str">
        <f>IF('Hanover Post Oak'!A59=1,'Hanover Post Oak'!$B$1,"")</f>
        <v/>
      </c>
      <c r="B221" s="108" t="str">
        <f>IF('Hanover Post Oak'!$A59=1,'Hanover Post Oak'!$A59&amp;"/"&amp;'Hanover Post Oak'!$B59,"")</f>
        <v/>
      </c>
      <c r="C221" s="108">
        <f>IF('Hanover Post Oak'!$A59=1,'Hanover Post Oak'!$C59,0)</f>
        <v>0</v>
      </c>
      <c r="D221" s="149">
        <f>IF('Hanover Post Oak'!$A59=1,'Hanover Post Oak'!$D59,0)</f>
        <v>0</v>
      </c>
      <c r="E221" s="150">
        <f t="shared" si="6"/>
        <v>0</v>
      </c>
      <c r="F221" s="150">
        <f>IF('Hanover Post Oak'!$A59=1,'Hanover Post Oak'!$K59,0)</f>
        <v>0</v>
      </c>
      <c r="G221" s="150">
        <f t="shared" si="7"/>
        <v>0</v>
      </c>
      <c r="H221" s="151">
        <f>IF('Hanover Post Oak'!$A59=1,'Hanover Post Oak'!$M59,0)</f>
        <v>0</v>
      </c>
    </row>
    <row r="222" spans="1:8" hidden="1" x14ac:dyDescent="0.2">
      <c r="A222" s="96" t="str">
        <f>IF('Hanover Post Oak'!A60=1,'Hanover Post Oak'!$B$1,"")</f>
        <v/>
      </c>
      <c r="B222" s="108" t="str">
        <f>IF('Hanover Post Oak'!$A60=1,'Hanover Post Oak'!$A60&amp;"/"&amp;'Hanover Post Oak'!$B60,"")</f>
        <v/>
      </c>
      <c r="C222" s="108">
        <f>IF('Hanover Post Oak'!$A60=1,'Hanover Post Oak'!$C60,0)</f>
        <v>0</v>
      </c>
      <c r="D222" s="149">
        <f>IF('Hanover Post Oak'!$A60=1,'Hanover Post Oak'!$D60,0)</f>
        <v>0</v>
      </c>
      <c r="E222" s="150">
        <f t="shared" si="6"/>
        <v>0</v>
      </c>
      <c r="F222" s="150">
        <f>IF('Hanover Post Oak'!$A60=1,'Hanover Post Oak'!$K60,0)</f>
        <v>0</v>
      </c>
      <c r="G222" s="150">
        <f t="shared" si="7"/>
        <v>0</v>
      </c>
      <c r="H222" s="151">
        <f>IF('Hanover Post Oak'!$A60=1,'Hanover Post Oak'!$M60,0)</f>
        <v>0</v>
      </c>
    </row>
    <row r="223" spans="1:8" hidden="1" x14ac:dyDescent="0.2">
      <c r="A223" s="96" t="str">
        <f>IF('Hanover Post Oak'!A61=1,'Hanover Post Oak'!$B$1,"")</f>
        <v/>
      </c>
      <c r="B223" s="108" t="str">
        <f>IF('Hanover Post Oak'!$A61=1,'Hanover Post Oak'!$A61&amp;"/"&amp;'Hanover Post Oak'!$B61,"")</f>
        <v/>
      </c>
      <c r="C223" s="108">
        <f>IF('Hanover Post Oak'!$A61=1,'Hanover Post Oak'!$C61,0)</f>
        <v>0</v>
      </c>
      <c r="D223" s="149">
        <f>IF('Hanover Post Oak'!$A61=1,'Hanover Post Oak'!$D61,0)</f>
        <v>0</v>
      </c>
      <c r="E223" s="150">
        <f t="shared" si="6"/>
        <v>0</v>
      </c>
      <c r="F223" s="150">
        <f>IF('Hanover Post Oak'!$A61=1,'Hanover Post Oak'!$K61,0)</f>
        <v>0</v>
      </c>
      <c r="G223" s="150">
        <f t="shared" si="7"/>
        <v>0</v>
      </c>
      <c r="H223" s="151">
        <f>IF('Hanover Post Oak'!$A61=1,'Hanover Post Oak'!$M61,0)</f>
        <v>0</v>
      </c>
    </row>
    <row r="224" spans="1:8" hidden="1" x14ac:dyDescent="0.2">
      <c r="A224" s="96" t="str">
        <f>IF('Hanover Post Oak'!A62=1,'Hanover Post Oak'!$B$1,"")</f>
        <v/>
      </c>
      <c r="B224" s="108" t="str">
        <f>IF('Hanover Post Oak'!$A62=1,'Hanover Post Oak'!$A62&amp;"/"&amp;'Hanover Post Oak'!$B62,"")</f>
        <v/>
      </c>
      <c r="C224" s="108">
        <f>IF('Hanover Post Oak'!$A62=1,'Hanover Post Oak'!$C62,0)</f>
        <v>0</v>
      </c>
      <c r="D224" s="149">
        <f>IF('Hanover Post Oak'!$A62=1,'Hanover Post Oak'!$D62,0)</f>
        <v>0</v>
      </c>
      <c r="E224" s="150">
        <f t="shared" si="6"/>
        <v>0</v>
      </c>
      <c r="F224" s="150">
        <f>IF('Hanover Post Oak'!$A62=1,'Hanover Post Oak'!$K62,0)</f>
        <v>0</v>
      </c>
      <c r="G224" s="150">
        <f t="shared" si="7"/>
        <v>0</v>
      </c>
      <c r="H224" s="151">
        <f>IF('Hanover Post Oak'!$A62=1,'Hanover Post Oak'!$M62,0)</f>
        <v>0</v>
      </c>
    </row>
    <row r="225" spans="1:8" hidden="1" x14ac:dyDescent="0.2">
      <c r="A225" s="96" t="str">
        <f>IF('Hanover Post Oak'!A63=1,'Hanover Post Oak'!$B$1,"")</f>
        <v/>
      </c>
      <c r="B225" s="108" t="str">
        <f>IF('Hanover Post Oak'!$A63=1,'Hanover Post Oak'!$A63&amp;"/"&amp;'Hanover Post Oak'!$B63,"")</f>
        <v/>
      </c>
      <c r="C225" s="108">
        <f>IF('Hanover Post Oak'!$A63=1,'Hanover Post Oak'!$C63,0)</f>
        <v>0</v>
      </c>
      <c r="D225" s="149">
        <f>IF('Hanover Post Oak'!$A63=1,'Hanover Post Oak'!$D63,0)</f>
        <v>0</v>
      </c>
      <c r="E225" s="150">
        <f t="shared" si="6"/>
        <v>0</v>
      </c>
      <c r="F225" s="150">
        <f>IF('Hanover Post Oak'!$A63=1,'Hanover Post Oak'!$K63,0)</f>
        <v>0</v>
      </c>
      <c r="G225" s="150">
        <f t="shared" si="7"/>
        <v>0</v>
      </c>
      <c r="H225" s="151">
        <f>IF('Hanover Post Oak'!$A63=1,'Hanover Post Oak'!$M63,0)</f>
        <v>0</v>
      </c>
    </row>
    <row r="226" spans="1:8" hidden="1" x14ac:dyDescent="0.2">
      <c r="A226" s="96" t="str">
        <f>IF('Hanover Post Oak'!A64=1,'Hanover Post Oak'!$B$1,"")</f>
        <v/>
      </c>
      <c r="B226" s="108" t="str">
        <f>IF('Hanover Post Oak'!$A64=1,'Hanover Post Oak'!$A64&amp;"/"&amp;'Hanover Post Oak'!$B64,"")</f>
        <v/>
      </c>
      <c r="C226" s="108">
        <f>IF('Hanover Post Oak'!$A64=1,'Hanover Post Oak'!$C64,0)</f>
        <v>0</v>
      </c>
      <c r="D226" s="149">
        <f>IF('Hanover Post Oak'!$A64=1,'Hanover Post Oak'!$D64,0)</f>
        <v>0</v>
      </c>
      <c r="E226" s="150">
        <f t="shared" si="6"/>
        <v>0</v>
      </c>
      <c r="F226" s="150">
        <f>IF('Hanover Post Oak'!$A64=1,'Hanover Post Oak'!$K64,0)</f>
        <v>0</v>
      </c>
      <c r="G226" s="150">
        <f t="shared" si="7"/>
        <v>0</v>
      </c>
      <c r="H226" s="151">
        <f>IF('Hanover Post Oak'!$A64=1,'Hanover Post Oak'!$M64,0)</f>
        <v>0</v>
      </c>
    </row>
    <row r="227" spans="1:8" hidden="1" x14ac:dyDescent="0.2">
      <c r="A227" s="96" t="str">
        <f>IF('Hanover Post Oak'!A65=1,'Hanover Post Oak'!$B$1,"")</f>
        <v/>
      </c>
      <c r="B227" s="108" t="str">
        <f>IF('Hanover Post Oak'!$A65=1,'Hanover Post Oak'!$A65&amp;"/"&amp;'Hanover Post Oak'!$B65,"")</f>
        <v/>
      </c>
      <c r="C227" s="108">
        <f>IF('Hanover Post Oak'!$A65=1,'Hanover Post Oak'!$C65,0)</f>
        <v>0</v>
      </c>
      <c r="D227" s="149">
        <f>IF('Hanover Post Oak'!$A65=1,'Hanover Post Oak'!$D65,0)</f>
        <v>0</v>
      </c>
      <c r="E227" s="150">
        <f t="shared" si="6"/>
        <v>0</v>
      </c>
      <c r="F227" s="150">
        <f>IF('Hanover Post Oak'!$A65=1,'Hanover Post Oak'!$K65,0)</f>
        <v>0</v>
      </c>
      <c r="G227" s="150">
        <f t="shared" si="7"/>
        <v>0</v>
      </c>
      <c r="H227" s="151">
        <f>IF('Hanover Post Oak'!$A65=1,'Hanover Post Oak'!$M65,0)</f>
        <v>0</v>
      </c>
    </row>
    <row r="228" spans="1:8" hidden="1" x14ac:dyDescent="0.2">
      <c r="A228" s="96" t="str">
        <f>IF('Hanover Post Oak'!A66=1,'Hanover Post Oak'!$B$1,"")</f>
        <v/>
      </c>
      <c r="B228" s="108" t="str">
        <f>IF('Hanover Post Oak'!$A66=1,'Hanover Post Oak'!$A66&amp;"/"&amp;'Hanover Post Oak'!$B66,"")</f>
        <v/>
      </c>
      <c r="C228" s="108">
        <f>IF('Hanover Post Oak'!$A66=1,'Hanover Post Oak'!$C66,0)</f>
        <v>0</v>
      </c>
      <c r="D228" s="149">
        <f>IF('Hanover Post Oak'!$A66=1,'Hanover Post Oak'!$D66,0)</f>
        <v>0</v>
      </c>
      <c r="E228" s="150">
        <f t="shared" si="6"/>
        <v>0</v>
      </c>
      <c r="F228" s="150">
        <f>IF('Hanover Post Oak'!$A66=1,'Hanover Post Oak'!$K66,0)</f>
        <v>0</v>
      </c>
      <c r="G228" s="150">
        <f t="shared" si="7"/>
        <v>0</v>
      </c>
      <c r="H228" s="151">
        <f>IF('Hanover Post Oak'!$A66=1,'Hanover Post Oak'!$M66,0)</f>
        <v>0</v>
      </c>
    </row>
    <row r="229" spans="1:8" hidden="1" x14ac:dyDescent="0.2">
      <c r="A229" s="96" t="str">
        <f>IF('Hanover Post Oak'!A67=1,'Hanover Post Oak'!$B$1,"")</f>
        <v/>
      </c>
      <c r="B229" s="108" t="str">
        <f>IF('Hanover Post Oak'!$A67=1,'Hanover Post Oak'!$A67&amp;"/"&amp;'Hanover Post Oak'!$B67,"")</f>
        <v/>
      </c>
      <c r="C229" s="108">
        <f>IF('Hanover Post Oak'!$A67=1,'Hanover Post Oak'!$C67,0)</f>
        <v>0</v>
      </c>
      <c r="D229" s="149">
        <f>IF('Hanover Post Oak'!$A67=1,'Hanover Post Oak'!$D67,0)</f>
        <v>0</v>
      </c>
      <c r="E229" s="150">
        <f t="shared" si="6"/>
        <v>0</v>
      </c>
      <c r="F229" s="150">
        <f>IF('Hanover Post Oak'!$A67=1,'Hanover Post Oak'!$K67,0)</f>
        <v>0</v>
      </c>
      <c r="G229" s="150">
        <f t="shared" si="7"/>
        <v>0</v>
      </c>
      <c r="H229" s="151">
        <f>IF('Hanover Post Oak'!$A67=1,'Hanover Post Oak'!$M67,0)</f>
        <v>0</v>
      </c>
    </row>
    <row r="230" spans="1:8" hidden="1" x14ac:dyDescent="0.2">
      <c r="A230" s="96" t="str">
        <f>IF('Hanover Post Oak'!A68=1,'Hanover Post Oak'!$B$1,"")</f>
        <v/>
      </c>
      <c r="B230" s="108" t="str">
        <f>IF('Hanover Post Oak'!$A68=1,'Hanover Post Oak'!$A68&amp;"/"&amp;'Hanover Post Oak'!$B68,"")</f>
        <v/>
      </c>
      <c r="C230" s="108">
        <f>IF('Hanover Post Oak'!$A68=1,'Hanover Post Oak'!$C68,0)</f>
        <v>0</v>
      </c>
      <c r="D230" s="149">
        <f>IF('Hanover Post Oak'!$A68=1,'Hanover Post Oak'!$D68,0)</f>
        <v>0</v>
      </c>
      <c r="E230" s="150">
        <f t="shared" si="6"/>
        <v>0</v>
      </c>
      <c r="F230" s="150">
        <f>IF('Hanover Post Oak'!$A68=1,'Hanover Post Oak'!$K68,0)</f>
        <v>0</v>
      </c>
      <c r="G230" s="150">
        <f t="shared" si="7"/>
        <v>0</v>
      </c>
      <c r="H230" s="151">
        <f>IF('Hanover Post Oak'!$A68=1,'Hanover Post Oak'!$M68,0)</f>
        <v>0</v>
      </c>
    </row>
    <row r="231" spans="1:8" hidden="1" x14ac:dyDescent="0.2">
      <c r="A231" s="96" t="str">
        <f>IF('Hanover Post Oak'!A69=1,'Hanover Post Oak'!$B$1,"")</f>
        <v/>
      </c>
      <c r="B231" s="108" t="str">
        <f>IF('Hanover Post Oak'!$A69=1,'Hanover Post Oak'!$A69&amp;"/"&amp;'Hanover Post Oak'!$B69,"")</f>
        <v/>
      </c>
      <c r="C231" s="108">
        <f>IF('Hanover Post Oak'!$A69=1,'Hanover Post Oak'!$C69,0)</f>
        <v>0</v>
      </c>
      <c r="D231" s="149">
        <f>IF('Hanover Post Oak'!$A69=1,'Hanover Post Oak'!$D69,0)</f>
        <v>0</v>
      </c>
      <c r="E231" s="150">
        <f t="shared" si="6"/>
        <v>0</v>
      </c>
      <c r="F231" s="150">
        <f>IF('Hanover Post Oak'!$A69=1,'Hanover Post Oak'!$K69,0)</f>
        <v>0</v>
      </c>
      <c r="G231" s="150">
        <f t="shared" si="7"/>
        <v>0</v>
      </c>
      <c r="H231" s="151">
        <f>IF('Hanover Post Oak'!$A69=1,'Hanover Post Oak'!$M69,0)</f>
        <v>0</v>
      </c>
    </row>
    <row r="232" spans="1:8" hidden="1" x14ac:dyDescent="0.2">
      <c r="A232" s="96" t="str">
        <f>IF('Hanover Post Oak'!A70=1,'Hanover Post Oak'!$B$1,"")</f>
        <v/>
      </c>
      <c r="B232" s="108" t="str">
        <f>IF('Hanover Post Oak'!$A70=1,'Hanover Post Oak'!$A70&amp;"/"&amp;'Hanover Post Oak'!$B70,"")</f>
        <v/>
      </c>
      <c r="C232" s="108">
        <f>IF('Hanover Post Oak'!$A70=1,'Hanover Post Oak'!$C70,0)</f>
        <v>0</v>
      </c>
      <c r="D232" s="149">
        <f>IF('Hanover Post Oak'!$A70=1,'Hanover Post Oak'!$D70,0)</f>
        <v>0</v>
      </c>
      <c r="E232" s="150">
        <f t="shared" si="6"/>
        <v>0</v>
      </c>
      <c r="F232" s="150">
        <f>IF('Hanover Post Oak'!$A70=1,'Hanover Post Oak'!$K70,0)</f>
        <v>0</v>
      </c>
      <c r="G232" s="150">
        <f t="shared" si="7"/>
        <v>0</v>
      </c>
      <c r="H232" s="151">
        <f>IF('Hanover Post Oak'!$A70=1,'Hanover Post Oak'!$M70,0)</f>
        <v>0</v>
      </c>
    </row>
    <row r="233" spans="1:8" hidden="1" x14ac:dyDescent="0.2">
      <c r="A233" s="96" t="str">
        <f>IF('Hanover Post Oak'!A71=1,'Hanover Post Oak'!$B$1,"")</f>
        <v/>
      </c>
      <c r="B233" s="108" t="str">
        <f>IF('Hanover Post Oak'!$A71=1,'Hanover Post Oak'!$A71&amp;"/"&amp;'Hanover Post Oak'!$B71,"")</f>
        <v/>
      </c>
      <c r="C233" s="108">
        <f>IF('Hanover Post Oak'!$A71=1,'Hanover Post Oak'!$C71,0)</f>
        <v>0</v>
      </c>
      <c r="D233" s="149">
        <f>IF('Hanover Post Oak'!$A71=1,'Hanover Post Oak'!$D71,0)</f>
        <v>0</v>
      </c>
      <c r="E233" s="150">
        <f t="shared" si="6"/>
        <v>0</v>
      </c>
      <c r="F233" s="150">
        <f>IF('Hanover Post Oak'!$A71=1,'Hanover Post Oak'!$K71,0)</f>
        <v>0</v>
      </c>
      <c r="G233" s="150">
        <f t="shared" si="7"/>
        <v>0</v>
      </c>
      <c r="H233" s="151">
        <f>IF('Hanover Post Oak'!$A71=1,'Hanover Post Oak'!$M71,0)</f>
        <v>0</v>
      </c>
    </row>
    <row r="234" spans="1:8" hidden="1" x14ac:dyDescent="0.2">
      <c r="A234" s="96" t="str">
        <f>IF('Hanover Post Oak'!A72=1,'Hanover Post Oak'!$B$1,"")</f>
        <v/>
      </c>
      <c r="B234" s="108" t="str">
        <f>IF('Hanover Post Oak'!$A72=1,'Hanover Post Oak'!$A72&amp;"/"&amp;'Hanover Post Oak'!$B72,"")</f>
        <v/>
      </c>
      <c r="C234" s="108">
        <f>IF('Hanover Post Oak'!$A72=1,'Hanover Post Oak'!$C72,0)</f>
        <v>0</v>
      </c>
      <c r="D234" s="149">
        <f>IF('Hanover Post Oak'!$A72=1,'Hanover Post Oak'!$D72,0)</f>
        <v>0</v>
      </c>
      <c r="E234" s="150">
        <f t="shared" si="6"/>
        <v>0</v>
      </c>
      <c r="F234" s="150">
        <f>IF('Hanover Post Oak'!$A72=1,'Hanover Post Oak'!$K72,0)</f>
        <v>0</v>
      </c>
      <c r="G234" s="150">
        <f t="shared" si="7"/>
        <v>0</v>
      </c>
      <c r="H234" s="151">
        <f>IF('Hanover Post Oak'!$A72=1,'Hanover Post Oak'!$M72,0)</f>
        <v>0</v>
      </c>
    </row>
    <row r="235" spans="1:8" hidden="1" x14ac:dyDescent="0.2">
      <c r="A235" s="96" t="str">
        <f>IF('Hanover Post Oak'!A73=1,'Hanover Post Oak'!$B$1,"")</f>
        <v/>
      </c>
      <c r="B235" s="108" t="str">
        <f>IF('Hanover Post Oak'!$A73=1,'Hanover Post Oak'!$A73&amp;"/"&amp;'Hanover Post Oak'!$B73,"")</f>
        <v/>
      </c>
      <c r="C235" s="108">
        <f>IF('Hanover Post Oak'!$A73=1,'Hanover Post Oak'!$C73,0)</f>
        <v>0</v>
      </c>
      <c r="D235" s="149">
        <f>IF('Hanover Post Oak'!$A73=1,'Hanover Post Oak'!$D73,0)</f>
        <v>0</v>
      </c>
      <c r="E235" s="150">
        <f t="shared" si="6"/>
        <v>0</v>
      </c>
      <c r="F235" s="150">
        <f>IF('Hanover Post Oak'!$A73=1,'Hanover Post Oak'!$K73,0)</f>
        <v>0</v>
      </c>
      <c r="G235" s="150">
        <f t="shared" si="7"/>
        <v>0</v>
      </c>
      <c r="H235" s="151">
        <f>IF('Hanover Post Oak'!$A73=1,'Hanover Post Oak'!$M73,0)</f>
        <v>0</v>
      </c>
    </row>
    <row r="236" spans="1:8" hidden="1" x14ac:dyDescent="0.2">
      <c r="A236" s="96" t="str">
        <f>IF('Hanover Post Oak'!A74=1,'Hanover Post Oak'!$B$1,"")</f>
        <v/>
      </c>
      <c r="B236" s="108" t="str">
        <f>IF('Hanover Post Oak'!$A74=1,'Hanover Post Oak'!$A74&amp;"/"&amp;'Hanover Post Oak'!$B74,"")</f>
        <v/>
      </c>
      <c r="C236" s="108">
        <f>IF('Hanover Post Oak'!$A74=1,'Hanover Post Oak'!$C74,0)</f>
        <v>0</v>
      </c>
      <c r="D236" s="149">
        <f>IF('Hanover Post Oak'!$A74=1,'Hanover Post Oak'!$D74,0)</f>
        <v>0</v>
      </c>
      <c r="E236" s="150">
        <f t="shared" si="6"/>
        <v>0</v>
      </c>
      <c r="F236" s="150">
        <f>IF('Hanover Post Oak'!$A74=1,'Hanover Post Oak'!$K74,0)</f>
        <v>0</v>
      </c>
      <c r="G236" s="150">
        <f t="shared" si="7"/>
        <v>0</v>
      </c>
      <c r="H236" s="151">
        <f>IF('Hanover Post Oak'!$A74=1,'Hanover Post Oak'!$M74,0)</f>
        <v>0</v>
      </c>
    </row>
    <row r="237" spans="1:8" hidden="1" x14ac:dyDescent="0.2">
      <c r="A237" s="96" t="str">
        <f>IF('Hanover Post Oak'!A75=1,'Hanover Post Oak'!$B$1,"")</f>
        <v/>
      </c>
      <c r="B237" s="108" t="str">
        <f>IF('Hanover Post Oak'!$A75=1,'Hanover Post Oak'!$A75&amp;"/"&amp;'Hanover Post Oak'!$B75,"")</f>
        <v/>
      </c>
      <c r="C237" s="108">
        <f>IF('Hanover Post Oak'!$A75=1,'Hanover Post Oak'!$C75,0)</f>
        <v>0</v>
      </c>
      <c r="D237" s="149">
        <f>IF('Hanover Post Oak'!$A75=1,'Hanover Post Oak'!$D75,0)</f>
        <v>0</v>
      </c>
      <c r="E237" s="150">
        <f t="shared" si="6"/>
        <v>0</v>
      </c>
      <c r="F237" s="150">
        <f>IF('Hanover Post Oak'!$A75=1,'Hanover Post Oak'!$K75,0)</f>
        <v>0</v>
      </c>
      <c r="G237" s="150">
        <f t="shared" si="7"/>
        <v>0</v>
      </c>
      <c r="H237" s="151">
        <f>IF('Hanover Post Oak'!$A75=1,'Hanover Post Oak'!$M75,0)</f>
        <v>0</v>
      </c>
    </row>
    <row r="238" spans="1:8" hidden="1" x14ac:dyDescent="0.2">
      <c r="A238" s="96" t="str">
        <f>IF('Hanover Post Oak'!A76=1,'Hanover Post Oak'!$B$1,"")</f>
        <v/>
      </c>
      <c r="B238" s="108" t="str">
        <f>IF('Hanover Post Oak'!$A76=1,'Hanover Post Oak'!$A76&amp;"/"&amp;'Hanover Post Oak'!$B76,"")</f>
        <v/>
      </c>
      <c r="C238" s="108">
        <f>IF('Hanover Post Oak'!$A76=1,'Hanover Post Oak'!$C76,0)</f>
        <v>0</v>
      </c>
      <c r="D238" s="149">
        <f>IF('Hanover Post Oak'!$A76=1,'Hanover Post Oak'!$D76,0)</f>
        <v>0</v>
      </c>
      <c r="E238" s="150">
        <f t="shared" si="6"/>
        <v>0</v>
      </c>
      <c r="F238" s="150">
        <f>IF('Hanover Post Oak'!$A76=1,'Hanover Post Oak'!$K76,0)</f>
        <v>0</v>
      </c>
      <c r="G238" s="150">
        <f t="shared" si="7"/>
        <v>0</v>
      </c>
      <c r="H238" s="151">
        <f>IF('Hanover Post Oak'!$A76=1,'Hanover Post Oak'!$M76,0)</f>
        <v>0</v>
      </c>
    </row>
    <row r="239" spans="1:8" hidden="1" x14ac:dyDescent="0.2">
      <c r="A239" s="96" t="str">
        <f>IF('Hanover Post Oak'!A77=1,'Hanover Post Oak'!$B$1,"")</f>
        <v/>
      </c>
      <c r="B239" s="108" t="str">
        <f>IF('Hanover Post Oak'!$A77=1,'Hanover Post Oak'!$A77&amp;"/"&amp;'Hanover Post Oak'!$B77,"")</f>
        <v/>
      </c>
      <c r="C239" s="108">
        <f>IF('Hanover Post Oak'!$A77=1,'Hanover Post Oak'!$C77,0)</f>
        <v>0</v>
      </c>
      <c r="D239" s="149">
        <f>IF('Hanover Post Oak'!$A77=1,'Hanover Post Oak'!$D77,0)</f>
        <v>0</v>
      </c>
      <c r="E239" s="150">
        <f t="shared" si="6"/>
        <v>0</v>
      </c>
      <c r="F239" s="150">
        <f>IF('Hanover Post Oak'!$A77=1,'Hanover Post Oak'!$K77,0)</f>
        <v>0</v>
      </c>
      <c r="G239" s="150">
        <f t="shared" si="7"/>
        <v>0</v>
      </c>
      <c r="H239" s="151">
        <f>IF('Hanover Post Oak'!$A77=1,'Hanover Post Oak'!$M77,0)</f>
        <v>0</v>
      </c>
    </row>
    <row r="240" spans="1:8" x14ac:dyDescent="0.2">
      <c r="A240" s="96" t="str">
        <f>IF('1900 Yorktown'!A42=1,'1900 Yorktown'!$B$1,"")</f>
        <v>1900 Yorktown</v>
      </c>
      <c r="B240" s="108" t="str">
        <f>IF('1900 Yorktown'!$A42=1,'1900 Yorktown'!$A42&amp;"/"&amp;'1900 Yorktown'!$B42,"")</f>
        <v>1/2.5</v>
      </c>
      <c r="C240" s="108">
        <f>IF('1900 Yorktown'!$A42=1,'1900 Yorktown'!$C42,0)</f>
        <v>4</v>
      </c>
      <c r="D240" s="149">
        <f>IF('1900 Yorktown'!$A42=1,'1900 Yorktown'!$D42,0)</f>
        <v>1178</v>
      </c>
      <c r="E240" s="150">
        <f t="shared" si="6"/>
        <v>4712</v>
      </c>
      <c r="F240" s="150">
        <f>IF('1900 Yorktown'!$A42=1,'1900 Yorktown'!$K42,0)</f>
        <v>2114.6153846153848</v>
      </c>
      <c r="G240" s="150">
        <f t="shared" si="7"/>
        <v>8458.461538461539</v>
      </c>
      <c r="H240" s="151">
        <f>IF('1900 Yorktown'!$A42=1,'1900 Yorktown'!$M42,0)</f>
        <v>1.7950894606242656</v>
      </c>
    </row>
    <row r="241" spans="1:8" x14ac:dyDescent="0.2">
      <c r="A241" s="96" t="str">
        <f>IF('Hanover Post Oak'!A41=1,'Hanover Post Oak'!$B$1,"")</f>
        <v>Hanover Post Oak</v>
      </c>
      <c r="B241" s="108" t="str">
        <f>IF('Hanover Post Oak'!$A41=1,'Hanover Post Oak'!$A41&amp;"/"&amp;'Hanover Post Oak'!$B41,"")</f>
        <v>1/1</v>
      </c>
      <c r="C241" s="108">
        <f>IF('Hanover Post Oak'!$A41=1,'Hanover Post Oak'!$C41,0)</f>
        <v>1</v>
      </c>
      <c r="D241" s="149">
        <f>IF('Hanover Post Oak'!$A41=1,'Hanover Post Oak'!$D41,0)</f>
        <v>1054</v>
      </c>
      <c r="E241" s="150">
        <f t="shared" si="6"/>
        <v>1054</v>
      </c>
      <c r="F241" s="150">
        <f>IF('Hanover Post Oak'!$A41=1,'Hanover Post Oak'!$K41,0)</f>
        <v>2494.7692307692309</v>
      </c>
      <c r="G241" s="150">
        <f t="shared" si="7"/>
        <v>2494.7692307692309</v>
      </c>
      <c r="H241" s="151">
        <f>IF('Hanover Post Oak'!$A41=1,'Hanover Post Oak'!$M41,0)</f>
        <v>2.3669537293825722</v>
      </c>
    </row>
    <row r="242" spans="1:8" x14ac:dyDescent="0.2">
      <c r="A242" s="96" t="str">
        <f>IF('1900 Yorktown'!A43=1,'1900 Yorktown'!$B$1,"")</f>
        <v/>
      </c>
      <c r="B242" s="108" t="str">
        <f>IF('1900 Yorktown'!$A43=1,'1900 Yorktown'!$A43&amp;"/"&amp;'1900 Yorktown'!$B43,"")</f>
        <v/>
      </c>
      <c r="C242" s="108">
        <f>IF('1900 Yorktown'!$A43=1,'1900 Yorktown'!$C43,0)</f>
        <v>0</v>
      </c>
      <c r="D242" s="149">
        <f>IF('1900 Yorktown'!$A43=1,'1900 Yorktown'!$D43,0)</f>
        <v>0</v>
      </c>
      <c r="E242" s="150">
        <f t="shared" si="6"/>
        <v>0</v>
      </c>
      <c r="F242" s="150">
        <f>IF('1900 Yorktown'!$A43=1,'1900 Yorktown'!$K43,0)</f>
        <v>0</v>
      </c>
      <c r="G242" s="150">
        <f t="shared" si="7"/>
        <v>0</v>
      </c>
      <c r="H242" s="151">
        <f>IF('1900 Yorktown'!$A43=1,'1900 Yorktown'!$M43,0)</f>
        <v>0</v>
      </c>
    </row>
    <row r="243" spans="1:8" x14ac:dyDescent="0.2">
      <c r="A243" s="96" t="str">
        <f>IF('1900 Yorktown'!A44=1,'1900 Yorktown'!$B$1,"")</f>
        <v/>
      </c>
      <c r="B243" s="108" t="str">
        <f>IF('1900 Yorktown'!$A44=1,'1900 Yorktown'!$A44&amp;"/"&amp;'1900 Yorktown'!$B44,"")</f>
        <v/>
      </c>
      <c r="C243" s="108">
        <f>IF('1900 Yorktown'!$A44=1,'1900 Yorktown'!$C44,0)</f>
        <v>0</v>
      </c>
      <c r="D243" s="149">
        <f>IF('1900 Yorktown'!$A44=1,'1900 Yorktown'!$D44,0)</f>
        <v>0</v>
      </c>
      <c r="E243" s="150">
        <f t="shared" si="6"/>
        <v>0</v>
      </c>
      <c r="F243" s="150">
        <f>IF('1900 Yorktown'!$A44=1,'1900 Yorktown'!$K44,0)</f>
        <v>0</v>
      </c>
      <c r="G243" s="150">
        <f t="shared" si="7"/>
        <v>0</v>
      </c>
      <c r="H243" s="151">
        <f>IF('1900 Yorktown'!$A44=1,'1900 Yorktown'!$M44,0)</f>
        <v>0</v>
      </c>
    </row>
    <row r="244" spans="1:8" x14ac:dyDescent="0.2">
      <c r="A244" s="96" t="str">
        <f>IF('Hanover Post Oak'!A42=1,'Hanover Post Oak'!$B$1,"")</f>
        <v/>
      </c>
      <c r="B244" s="108" t="str">
        <f>IF('Hanover Post Oak'!$A42=1,'Hanover Post Oak'!$A42&amp;"/"&amp;'Hanover Post Oak'!$B42,"")</f>
        <v/>
      </c>
      <c r="C244" s="108">
        <f>IF('Hanover Post Oak'!$A42=1,'Hanover Post Oak'!$C42,0)</f>
        <v>0</v>
      </c>
      <c r="D244" s="149">
        <f>IF('Hanover Post Oak'!$A42=1,'Hanover Post Oak'!$D42,0)</f>
        <v>0</v>
      </c>
      <c r="E244" s="150">
        <f t="shared" si="6"/>
        <v>0</v>
      </c>
      <c r="F244" s="150">
        <f>IF('Hanover Post Oak'!$A42=1,'Hanover Post Oak'!$K42,0)</f>
        <v>0</v>
      </c>
      <c r="G244" s="150">
        <f t="shared" si="7"/>
        <v>0</v>
      </c>
      <c r="H244" s="151">
        <f>IF('Hanover Post Oak'!$A42=1,'Hanover Post Oak'!$M42,0)</f>
        <v>0</v>
      </c>
    </row>
    <row r="245" spans="1:8" x14ac:dyDescent="0.2">
      <c r="A245" s="96" t="str">
        <f>IF('Hanover Post Oak'!A43=1,'Hanover Post Oak'!$B$1,"")</f>
        <v/>
      </c>
      <c r="B245" s="108" t="str">
        <f>IF('Hanover Post Oak'!$A43=1,'Hanover Post Oak'!$A43&amp;"/"&amp;'Hanover Post Oak'!$B43,"")</f>
        <v/>
      </c>
      <c r="C245" s="108">
        <f>IF('Hanover Post Oak'!$A43=1,'Hanover Post Oak'!$C43,0)</f>
        <v>0</v>
      </c>
      <c r="D245" s="149">
        <f>IF('Hanover Post Oak'!$A43=1,'Hanover Post Oak'!$D43,0)</f>
        <v>0</v>
      </c>
      <c r="E245" s="150">
        <f t="shared" si="6"/>
        <v>0</v>
      </c>
      <c r="F245" s="150">
        <f>IF('Hanover Post Oak'!$A43=1,'Hanover Post Oak'!$K43,0)</f>
        <v>0</v>
      </c>
      <c r="G245" s="150">
        <f t="shared" si="7"/>
        <v>0</v>
      </c>
      <c r="H245" s="151">
        <f>IF('Hanover Post Oak'!$A43=1,'Hanover Post Oak'!$M43,0)</f>
        <v>0</v>
      </c>
    </row>
    <row r="246" spans="1:8" x14ac:dyDescent="0.2">
      <c r="A246" s="96" t="str">
        <f>IF('Hanover Post Oak'!A44=1,'Hanover Post Oak'!$B$1,"")</f>
        <v/>
      </c>
      <c r="B246" s="108" t="str">
        <f>IF('Hanover Post Oak'!$A44=1,'Hanover Post Oak'!$A44&amp;"/"&amp;'Hanover Post Oak'!$B44,"")</f>
        <v/>
      </c>
      <c r="C246" s="108">
        <f>IF('Hanover Post Oak'!$A44=1,'Hanover Post Oak'!$C44,0)</f>
        <v>0</v>
      </c>
      <c r="D246" s="149">
        <f>IF('Hanover Post Oak'!$A44=1,'Hanover Post Oak'!$D44,0)</f>
        <v>0</v>
      </c>
      <c r="E246" s="150">
        <f t="shared" si="6"/>
        <v>0</v>
      </c>
      <c r="F246" s="150">
        <f>IF('Hanover Post Oak'!$A44=1,'Hanover Post Oak'!$K44,0)</f>
        <v>0</v>
      </c>
      <c r="G246" s="150">
        <f t="shared" si="7"/>
        <v>0</v>
      </c>
      <c r="H246" s="151">
        <f>IF('Hanover Post Oak'!$A44=1,'Hanover Post Oak'!$M44,0)</f>
        <v>0</v>
      </c>
    </row>
    <row r="247" spans="1:8" x14ac:dyDescent="0.2">
      <c r="A247" s="96" t="str">
        <f>IF('The McAdams'!A44=1,'The McAdams'!B$1,"")</f>
        <v>The McAdams Memorial City</v>
      </c>
      <c r="B247" s="108" t="str">
        <f>IF('The McAdams'!$A44=1,'The McAdams'!$A44&amp;"/"&amp;'The McAdams'!$B44,"")</f>
        <v>1/1</v>
      </c>
      <c r="C247" s="108">
        <f>IF('The McAdams'!$A44=1,'The McAdams'!$C44,0)</f>
        <v>1</v>
      </c>
      <c r="D247" s="149">
        <f>IF('The McAdams'!$A44=1,'The McAdams'!$D44,0)</f>
        <v>980</v>
      </c>
      <c r="E247" s="150">
        <f t="shared" si="6"/>
        <v>980</v>
      </c>
      <c r="F247" s="150">
        <f>IF('The McAdams'!$A44=1,'The McAdams'!$K44,0)</f>
        <v>2173.3333333333335</v>
      </c>
      <c r="G247" s="150">
        <f t="shared" si="7"/>
        <v>2173.3333333333335</v>
      </c>
      <c r="H247" s="151">
        <f>IF('The McAdams'!$A44=1,'The McAdams'!$M44,0)</f>
        <v>2.2176870748299322</v>
      </c>
    </row>
    <row r="248" spans="1:8" x14ac:dyDescent="0.2">
      <c r="A248" s="96" t="str">
        <f>IF('Fountains at Memorial City'!A32=1,'Fountains at Memorial City'!$B$1,"")</f>
        <v>Fountains at Memorial City</v>
      </c>
      <c r="B248" s="108" t="str">
        <f>IF('Fountains at Memorial City'!$A32=1,'Fountains at Memorial City'!$A32&amp;"/"&amp;'Fountains at Memorial City'!$B32,"")</f>
        <v>1/1</v>
      </c>
      <c r="C248" s="108">
        <f>IF('Fountains at Memorial City'!$A32=1,'Fountains at Memorial City'!$C32,0)</f>
        <v>7</v>
      </c>
      <c r="D248" s="149">
        <f>IF('Fountains at Memorial City'!$A32=1,'Fountains at Memorial City'!$D32,0)</f>
        <v>1018</v>
      </c>
      <c r="E248" s="150">
        <f t="shared" si="6"/>
        <v>7126</v>
      </c>
      <c r="F248" s="150">
        <f>IF('Fountains at Memorial City'!$A32=1,'Fountains at Memorial City'!$K32,0)</f>
        <v>1963</v>
      </c>
      <c r="G248" s="150">
        <f t="shared" si="7"/>
        <v>13741</v>
      </c>
      <c r="H248" s="151">
        <f>IF('Fountains at Memorial City'!$A32=1,'Fountains at Memorial City'!$M32,0)</f>
        <v>1.9282907662082516</v>
      </c>
    </row>
    <row r="249" spans="1:8" hidden="1" x14ac:dyDescent="0.2">
      <c r="A249" s="96" t="str">
        <f>IF('Fountains at Memorial City'!A40=1,'Fountains at Memorial City'!$B$1,"")</f>
        <v/>
      </c>
      <c r="B249" s="108" t="str">
        <f>IF('Fountains at Memorial City'!$A40=1,'Fountains at Memorial City'!$A40&amp;"/"&amp;'Fountains at Memorial City'!$B40,"")</f>
        <v/>
      </c>
      <c r="C249" s="108">
        <f>IF('Fountains at Memorial City'!$A40=1,'Fountains at Memorial City'!$C40,0)</f>
        <v>0</v>
      </c>
      <c r="D249" s="149">
        <f>IF('Fountains at Memorial City'!$A40=1,'Fountains at Memorial City'!$D40,0)</f>
        <v>0</v>
      </c>
      <c r="E249" s="150">
        <f t="shared" si="6"/>
        <v>0</v>
      </c>
      <c r="F249" s="150">
        <f>IF('Fountains at Memorial City'!$A40=1,'Fountains at Memorial City'!$K40,0)</f>
        <v>0</v>
      </c>
      <c r="G249" s="150">
        <f t="shared" si="7"/>
        <v>0</v>
      </c>
      <c r="H249" s="151">
        <f>IF('Fountains at Memorial City'!$A40=1,'Fountains at Memorial City'!$M40,0)</f>
        <v>0</v>
      </c>
    </row>
    <row r="250" spans="1:8" hidden="1" x14ac:dyDescent="0.2">
      <c r="A250" s="96" t="str">
        <f>IF('Fountains at Memorial City'!A41=1,'Fountains at Memorial City'!$B$1,"")</f>
        <v/>
      </c>
      <c r="B250" s="108" t="str">
        <f>IF('Fountains at Memorial City'!$A41=1,'Fountains at Memorial City'!$A41&amp;"/"&amp;'Fountains at Memorial City'!$B41,"")</f>
        <v/>
      </c>
      <c r="C250" s="108">
        <f>IF('Fountains at Memorial City'!$A41=1,'Fountains at Memorial City'!$C41,0)</f>
        <v>0</v>
      </c>
      <c r="D250" s="149">
        <f>IF('Fountains at Memorial City'!$A41=1,'Fountains at Memorial City'!$D41,0)</f>
        <v>0</v>
      </c>
      <c r="E250" s="150">
        <f t="shared" si="6"/>
        <v>0</v>
      </c>
      <c r="F250" s="150">
        <f>IF('Fountains at Memorial City'!$A41=1,'Fountains at Memorial City'!$K41,0)</f>
        <v>0</v>
      </c>
      <c r="G250" s="150">
        <f t="shared" si="7"/>
        <v>0</v>
      </c>
      <c r="H250" s="151">
        <f>IF('Fountains at Memorial City'!$A41=1,'Fountains at Memorial City'!$M41,0)</f>
        <v>0</v>
      </c>
    </row>
    <row r="251" spans="1:8" hidden="1" x14ac:dyDescent="0.2">
      <c r="A251" s="96" t="str">
        <f>IF('Fountains at Memorial City'!A42=1,'Fountains at Memorial City'!$B$1,"")</f>
        <v/>
      </c>
      <c r="B251" s="108" t="str">
        <f>IF('Fountains at Memorial City'!$A42=1,'Fountains at Memorial City'!$A42&amp;"/"&amp;'Fountains at Memorial City'!$B42,"")</f>
        <v/>
      </c>
      <c r="C251" s="108">
        <f>IF('Fountains at Memorial City'!$A42=1,'Fountains at Memorial City'!$C42,0)</f>
        <v>0</v>
      </c>
      <c r="D251" s="149">
        <f>IF('Fountains at Memorial City'!$A42=1,'Fountains at Memorial City'!$D42,0)</f>
        <v>0</v>
      </c>
      <c r="E251" s="150">
        <f t="shared" si="6"/>
        <v>0</v>
      </c>
      <c r="F251" s="150">
        <f>IF('Fountains at Memorial City'!$A42=1,'Fountains at Memorial City'!$K42,0)</f>
        <v>0</v>
      </c>
      <c r="G251" s="150">
        <f t="shared" si="7"/>
        <v>0</v>
      </c>
      <c r="H251" s="151">
        <f>IF('Fountains at Memorial City'!$A42=1,'Fountains at Memorial City'!$M42,0)</f>
        <v>0</v>
      </c>
    </row>
    <row r="252" spans="1:8" hidden="1" x14ac:dyDescent="0.2">
      <c r="A252" s="96" t="str">
        <f>IF('Fountains at Memorial City'!A43=1,'Fountains at Memorial City'!$B$1,"")</f>
        <v/>
      </c>
      <c r="B252" s="108" t="str">
        <f>IF('Fountains at Memorial City'!$A43=1,'Fountains at Memorial City'!$A43&amp;"/"&amp;'Fountains at Memorial City'!$B43,"")</f>
        <v/>
      </c>
      <c r="C252" s="108">
        <f>IF('Fountains at Memorial City'!$A43=1,'Fountains at Memorial City'!$C43,0)</f>
        <v>0</v>
      </c>
      <c r="D252" s="149">
        <f>IF('Fountains at Memorial City'!$A43=1,'Fountains at Memorial City'!$D43,0)</f>
        <v>0</v>
      </c>
      <c r="E252" s="150">
        <f t="shared" si="6"/>
        <v>0</v>
      </c>
      <c r="F252" s="150">
        <f>IF('Fountains at Memorial City'!$A43=1,'Fountains at Memorial City'!$K43,0)</f>
        <v>0</v>
      </c>
      <c r="G252" s="150">
        <f t="shared" si="7"/>
        <v>0</v>
      </c>
      <c r="H252" s="151">
        <f>IF('Fountains at Memorial City'!$A43=1,'Fountains at Memorial City'!$M43,0)</f>
        <v>0</v>
      </c>
    </row>
    <row r="253" spans="1:8" hidden="1" x14ac:dyDescent="0.2">
      <c r="A253" s="96" t="str">
        <f>IF('Fountains at Memorial City'!A44=1,'Fountains at Memorial City'!$B$1,"")</f>
        <v/>
      </c>
      <c r="B253" s="108" t="str">
        <f>IF('Fountains at Memorial City'!$A44=1,'Fountains at Memorial City'!$A44&amp;"/"&amp;'Fountains at Memorial City'!$B44,"")</f>
        <v/>
      </c>
      <c r="C253" s="108">
        <f>IF('Fountains at Memorial City'!$A44=1,'Fountains at Memorial City'!$C44,0)</f>
        <v>0</v>
      </c>
      <c r="D253" s="149">
        <f>IF('Fountains at Memorial City'!$A44=1,'Fountains at Memorial City'!$D44,0)</f>
        <v>0</v>
      </c>
      <c r="E253" s="150">
        <f t="shared" si="6"/>
        <v>0</v>
      </c>
      <c r="F253" s="150">
        <f>IF('Fountains at Memorial City'!$A44=1,'Fountains at Memorial City'!$K44,0)</f>
        <v>0</v>
      </c>
      <c r="G253" s="150">
        <f t="shared" si="7"/>
        <v>0</v>
      </c>
      <c r="H253" s="151">
        <f>IF('Fountains at Memorial City'!$A44=1,'Fountains at Memorial City'!$M44,0)</f>
        <v>0</v>
      </c>
    </row>
    <row r="254" spans="1:8" hidden="1" x14ac:dyDescent="0.2">
      <c r="A254" s="96" t="str">
        <f>IF('Fountains at Memorial City'!A45=1,'Fountains at Memorial City'!$B$1,"")</f>
        <v/>
      </c>
      <c r="B254" s="108" t="str">
        <f>IF('Fountains at Memorial City'!$A45=1,'Fountains at Memorial City'!$A45&amp;"/"&amp;'Fountains at Memorial City'!$B45,"")</f>
        <v/>
      </c>
      <c r="C254" s="108">
        <f>IF('Fountains at Memorial City'!$A45=1,'Fountains at Memorial City'!$C45,0)</f>
        <v>0</v>
      </c>
      <c r="D254" s="149">
        <f>IF('Fountains at Memorial City'!$A45=1,'Fountains at Memorial City'!$D45,0)</f>
        <v>0</v>
      </c>
      <c r="E254" s="150">
        <f t="shared" si="6"/>
        <v>0</v>
      </c>
      <c r="F254" s="150">
        <f>IF('Fountains at Memorial City'!$A45=1,'Fountains at Memorial City'!$K45,0)</f>
        <v>0</v>
      </c>
      <c r="G254" s="150">
        <f t="shared" si="7"/>
        <v>0</v>
      </c>
      <c r="H254" s="151">
        <f>IF('Fountains at Memorial City'!$A45=1,'Fountains at Memorial City'!$M45,0)</f>
        <v>0</v>
      </c>
    </row>
    <row r="255" spans="1:8" hidden="1" x14ac:dyDescent="0.2">
      <c r="A255" s="96" t="str">
        <f>IF('Fountains at Memorial City'!A46=1,'Fountains at Memorial City'!$B$1,"")</f>
        <v/>
      </c>
      <c r="B255" s="108" t="str">
        <f>IF('Fountains at Memorial City'!$A46=1,'Fountains at Memorial City'!$A46&amp;"/"&amp;'Fountains at Memorial City'!$B46,"")</f>
        <v/>
      </c>
      <c r="C255" s="108">
        <f>IF('Fountains at Memorial City'!$A46=1,'Fountains at Memorial City'!$C46,0)</f>
        <v>0</v>
      </c>
      <c r="D255" s="149">
        <f>IF('Fountains at Memorial City'!$A46=1,'Fountains at Memorial City'!$D46,0)</f>
        <v>0</v>
      </c>
      <c r="E255" s="150">
        <f t="shared" si="6"/>
        <v>0</v>
      </c>
      <c r="F255" s="150">
        <f>IF('Fountains at Memorial City'!$A46=1,'Fountains at Memorial City'!$K46,0)</f>
        <v>0</v>
      </c>
      <c r="G255" s="150">
        <f t="shared" si="7"/>
        <v>0</v>
      </c>
      <c r="H255" s="151">
        <f>IF('Fountains at Memorial City'!$A46=1,'Fountains at Memorial City'!$M46,0)</f>
        <v>0</v>
      </c>
    </row>
    <row r="256" spans="1:8" hidden="1" x14ac:dyDescent="0.2">
      <c r="A256" s="96" t="str">
        <f>IF('Fountains at Memorial City'!A47=1,'Fountains at Memorial City'!$B$1,"")</f>
        <v/>
      </c>
      <c r="B256" s="108" t="str">
        <f>IF('Fountains at Memorial City'!$A47=1,'Fountains at Memorial City'!$A47&amp;"/"&amp;'Fountains at Memorial City'!$B47,"")</f>
        <v/>
      </c>
      <c r="C256" s="108">
        <f>IF('Fountains at Memorial City'!$A47=1,'Fountains at Memorial City'!$C47,0)</f>
        <v>0</v>
      </c>
      <c r="D256" s="149">
        <f>IF('Fountains at Memorial City'!$A47=1,'Fountains at Memorial City'!$D47,0)</f>
        <v>0</v>
      </c>
      <c r="E256" s="150">
        <f t="shared" si="6"/>
        <v>0</v>
      </c>
      <c r="F256" s="150">
        <f>IF('Fountains at Memorial City'!$A47=1,'Fountains at Memorial City'!$K47,0)</f>
        <v>0</v>
      </c>
      <c r="G256" s="150">
        <f t="shared" si="7"/>
        <v>0</v>
      </c>
      <c r="H256" s="151">
        <f>IF('Fountains at Memorial City'!$A47=1,'Fountains at Memorial City'!$M47,0)</f>
        <v>0</v>
      </c>
    </row>
    <row r="257" spans="1:8" hidden="1" x14ac:dyDescent="0.2">
      <c r="A257" s="96" t="str">
        <f>IF('Fountains at Memorial City'!A48=1,'Fountains at Memorial City'!$B$1,"")</f>
        <v/>
      </c>
      <c r="B257" s="108" t="str">
        <f>IF('Fountains at Memorial City'!$A48=1,'Fountains at Memorial City'!$A48&amp;"/"&amp;'Fountains at Memorial City'!$B48,"")</f>
        <v/>
      </c>
      <c r="C257" s="108">
        <f>IF('Fountains at Memorial City'!$A48=1,'Fountains at Memorial City'!$C48,0)</f>
        <v>0</v>
      </c>
      <c r="D257" s="149">
        <f>IF('Fountains at Memorial City'!$A48=1,'Fountains at Memorial City'!$D48,0)</f>
        <v>0</v>
      </c>
      <c r="E257" s="150">
        <f t="shared" si="6"/>
        <v>0</v>
      </c>
      <c r="F257" s="150">
        <f>IF('Fountains at Memorial City'!$A48=1,'Fountains at Memorial City'!$K48,0)</f>
        <v>0</v>
      </c>
      <c r="G257" s="150">
        <f t="shared" si="7"/>
        <v>0</v>
      </c>
      <c r="H257" s="151">
        <f>IF('Fountains at Memorial City'!$A48=1,'Fountains at Memorial City'!$M48,0)</f>
        <v>0</v>
      </c>
    </row>
    <row r="258" spans="1:8" hidden="1" x14ac:dyDescent="0.2">
      <c r="A258" s="96" t="str">
        <f>IF('Fountains at Memorial City'!A49=1,'Fountains at Memorial City'!$B$1,"")</f>
        <v/>
      </c>
      <c r="B258" s="108" t="str">
        <f>IF('Fountains at Memorial City'!$A49=1,'Fountains at Memorial City'!$A49&amp;"/"&amp;'Fountains at Memorial City'!$B49,"")</f>
        <v/>
      </c>
      <c r="C258" s="108">
        <f>IF('Fountains at Memorial City'!$A49=1,'Fountains at Memorial City'!$C49,0)</f>
        <v>0</v>
      </c>
      <c r="D258" s="149">
        <f>IF('Fountains at Memorial City'!$A49=1,'Fountains at Memorial City'!$D49,0)</f>
        <v>0</v>
      </c>
      <c r="E258" s="150">
        <f t="shared" si="6"/>
        <v>0</v>
      </c>
      <c r="F258" s="150">
        <f>IF('Fountains at Memorial City'!$A49=1,'Fountains at Memorial City'!$K49,0)</f>
        <v>0</v>
      </c>
      <c r="G258" s="150">
        <f t="shared" si="7"/>
        <v>0</v>
      </c>
      <c r="H258" s="151">
        <f>IF('Fountains at Memorial City'!$A49=1,'Fountains at Memorial City'!$M49,0)</f>
        <v>0</v>
      </c>
    </row>
    <row r="259" spans="1:8" hidden="1" x14ac:dyDescent="0.2">
      <c r="A259" s="96" t="str">
        <f>IF('Fountains at Memorial City'!A50=1,'Fountains at Memorial City'!$B$1,"")</f>
        <v/>
      </c>
      <c r="B259" s="108" t="str">
        <f>IF('Fountains at Memorial City'!$A50=1,'Fountains at Memorial City'!$A50&amp;"/"&amp;'Fountains at Memorial City'!$B50,"")</f>
        <v/>
      </c>
      <c r="C259" s="108">
        <f>IF('Fountains at Memorial City'!$A50=1,'Fountains at Memorial City'!$C50,0)</f>
        <v>0</v>
      </c>
      <c r="D259" s="149">
        <f>IF('Fountains at Memorial City'!$A50=1,'Fountains at Memorial City'!$D50,0)</f>
        <v>0</v>
      </c>
      <c r="E259" s="150">
        <f t="shared" si="6"/>
        <v>0</v>
      </c>
      <c r="F259" s="150">
        <f>IF('Fountains at Memorial City'!$A50=1,'Fountains at Memorial City'!$K50,0)</f>
        <v>0</v>
      </c>
      <c r="G259" s="150">
        <f t="shared" si="7"/>
        <v>0</v>
      </c>
      <c r="H259" s="151">
        <f>IF('Fountains at Memorial City'!$A50=1,'Fountains at Memorial City'!$M50,0)</f>
        <v>0</v>
      </c>
    </row>
    <row r="260" spans="1:8" hidden="1" x14ac:dyDescent="0.2">
      <c r="A260" s="96" t="str">
        <f>IF('Fountains at Memorial City'!A51=1,'Fountains at Memorial City'!$B$1,"")</f>
        <v/>
      </c>
      <c r="B260" s="108" t="str">
        <f>IF('Fountains at Memorial City'!$A51=1,'Fountains at Memorial City'!$A51&amp;"/"&amp;'Fountains at Memorial City'!$B51,"")</f>
        <v/>
      </c>
      <c r="C260" s="108">
        <f>IF('Fountains at Memorial City'!$A51=1,'Fountains at Memorial City'!$C51,0)</f>
        <v>0</v>
      </c>
      <c r="D260" s="149">
        <f>IF('Fountains at Memorial City'!$A51=1,'Fountains at Memorial City'!$D51,0)</f>
        <v>0</v>
      </c>
      <c r="E260" s="150">
        <f t="shared" si="6"/>
        <v>0</v>
      </c>
      <c r="F260" s="150">
        <f>IF('Fountains at Memorial City'!$A51=1,'Fountains at Memorial City'!$K51,0)</f>
        <v>0</v>
      </c>
      <c r="G260" s="150">
        <f t="shared" si="7"/>
        <v>0</v>
      </c>
      <c r="H260" s="151">
        <f>IF('Fountains at Memorial City'!$A51=1,'Fountains at Memorial City'!$M51,0)</f>
        <v>0</v>
      </c>
    </row>
    <row r="261" spans="1:8" hidden="1" x14ac:dyDescent="0.2">
      <c r="A261" s="96" t="str">
        <f>IF('Fountains at Memorial City'!A52=1,'Fountains at Memorial City'!$B$1,"")</f>
        <v/>
      </c>
      <c r="B261" s="108" t="str">
        <f>IF('Fountains at Memorial City'!$A52=1,'Fountains at Memorial City'!$A52&amp;"/"&amp;'Fountains at Memorial City'!$B52,"")</f>
        <v/>
      </c>
      <c r="C261" s="108">
        <f>IF('Fountains at Memorial City'!$A52=1,'Fountains at Memorial City'!$C52,0)</f>
        <v>0</v>
      </c>
      <c r="D261" s="149">
        <f>IF('Fountains at Memorial City'!$A52=1,'Fountains at Memorial City'!$D52,0)</f>
        <v>0</v>
      </c>
      <c r="E261" s="150">
        <f t="shared" ref="E261:E324" si="8">IF(ISERROR(C261*D261),0,(C261*D261))</f>
        <v>0</v>
      </c>
      <c r="F261" s="150">
        <f>IF('Fountains at Memorial City'!$A52=1,'Fountains at Memorial City'!$K52,0)</f>
        <v>0</v>
      </c>
      <c r="G261" s="150">
        <f t="shared" ref="G261:G324" si="9">C261*F261</f>
        <v>0</v>
      </c>
      <c r="H261" s="151">
        <f>IF('Fountains at Memorial City'!$A52=1,'Fountains at Memorial City'!$M52,0)</f>
        <v>0</v>
      </c>
    </row>
    <row r="262" spans="1:8" hidden="1" x14ac:dyDescent="0.2">
      <c r="A262" s="96" t="str">
        <f>IF('Fountains at Memorial City'!A53=1,'Fountains at Memorial City'!$B$1,"")</f>
        <v/>
      </c>
      <c r="B262" s="108" t="str">
        <f>IF('Fountains at Memorial City'!$A53=1,'Fountains at Memorial City'!$A53&amp;"/"&amp;'Fountains at Memorial City'!$B53,"")</f>
        <v/>
      </c>
      <c r="C262" s="108">
        <f>IF('Fountains at Memorial City'!$A53=1,'Fountains at Memorial City'!$C53,0)</f>
        <v>0</v>
      </c>
      <c r="D262" s="149">
        <f>IF('Fountains at Memorial City'!$A53=1,'Fountains at Memorial City'!$D53,0)</f>
        <v>0</v>
      </c>
      <c r="E262" s="150">
        <f t="shared" si="8"/>
        <v>0</v>
      </c>
      <c r="F262" s="150">
        <f>IF('Fountains at Memorial City'!$A53=1,'Fountains at Memorial City'!$K53,0)</f>
        <v>0</v>
      </c>
      <c r="G262" s="150">
        <f t="shared" si="9"/>
        <v>0</v>
      </c>
      <c r="H262" s="151">
        <f>IF('Fountains at Memorial City'!$A53=1,'Fountains at Memorial City'!$M53,0)</f>
        <v>0</v>
      </c>
    </row>
    <row r="263" spans="1:8" hidden="1" x14ac:dyDescent="0.2">
      <c r="A263" s="96" t="str">
        <f>IF('Fountains at Memorial City'!A54=1,'Fountains at Memorial City'!$B$1,"")</f>
        <v/>
      </c>
      <c r="B263" s="108" t="str">
        <f>IF('Fountains at Memorial City'!$A54=1,'Fountains at Memorial City'!$A54&amp;"/"&amp;'Fountains at Memorial City'!$B54,"")</f>
        <v/>
      </c>
      <c r="C263" s="108">
        <f>IF('Fountains at Memorial City'!$A54=1,'Fountains at Memorial City'!$C54,0)</f>
        <v>0</v>
      </c>
      <c r="D263" s="149">
        <f>IF('Fountains at Memorial City'!$A54=1,'Fountains at Memorial City'!$D54,0)</f>
        <v>0</v>
      </c>
      <c r="E263" s="150">
        <f t="shared" si="8"/>
        <v>0</v>
      </c>
      <c r="F263" s="150">
        <f>IF('Fountains at Memorial City'!$A54=1,'Fountains at Memorial City'!$K54,0)</f>
        <v>0</v>
      </c>
      <c r="G263" s="150">
        <f t="shared" si="9"/>
        <v>0</v>
      </c>
      <c r="H263" s="151">
        <f>IF('Fountains at Memorial City'!$A54=1,'Fountains at Memorial City'!$M54,0)</f>
        <v>0</v>
      </c>
    </row>
    <row r="264" spans="1:8" hidden="1" x14ac:dyDescent="0.2">
      <c r="A264" s="96" t="str">
        <f>IF('Fountains at Memorial City'!A55=1,'Fountains at Memorial City'!$B$1,"")</f>
        <v/>
      </c>
      <c r="B264" s="108" t="str">
        <f>IF('Fountains at Memorial City'!$A55=1,'Fountains at Memorial City'!$A55&amp;"/"&amp;'Fountains at Memorial City'!$B55,"")</f>
        <v/>
      </c>
      <c r="C264" s="108">
        <f>IF('Fountains at Memorial City'!$A55=1,'Fountains at Memorial City'!$C55,0)</f>
        <v>0</v>
      </c>
      <c r="D264" s="149">
        <f>IF('Fountains at Memorial City'!$A55=1,'Fountains at Memorial City'!$D55,0)</f>
        <v>0</v>
      </c>
      <c r="E264" s="150">
        <f t="shared" si="8"/>
        <v>0</v>
      </c>
      <c r="F264" s="150">
        <f>IF('Fountains at Memorial City'!$A55=1,'Fountains at Memorial City'!$K55,0)</f>
        <v>0</v>
      </c>
      <c r="G264" s="150">
        <f t="shared" si="9"/>
        <v>0</v>
      </c>
      <c r="H264" s="151">
        <f>IF('Fountains at Memorial City'!$A55=1,'Fountains at Memorial City'!$M55,0)</f>
        <v>0</v>
      </c>
    </row>
    <row r="265" spans="1:8" hidden="1" x14ac:dyDescent="0.2">
      <c r="A265" s="96" t="str">
        <f>IF('Fountains at Memorial City'!A56=1,'Fountains at Memorial City'!$B$1,"")</f>
        <v/>
      </c>
      <c r="B265" s="108" t="str">
        <f>IF('Fountains at Memorial City'!$A56=1,'Fountains at Memorial City'!$A56&amp;"/"&amp;'Fountains at Memorial City'!$B56,"")</f>
        <v/>
      </c>
      <c r="C265" s="108">
        <f>IF('Fountains at Memorial City'!$A56=1,'Fountains at Memorial City'!$C56,0)</f>
        <v>0</v>
      </c>
      <c r="D265" s="149">
        <f>IF('Fountains at Memorial City'!$A56=1,'Fountains at Memorial City'!$D56,0)</f>
        <v>0</v>
      </c>
      <c r="E265" s="150">
        <f t="shared" si="8"/>
        <v>0</v>
      </c>
      <c r="F265" s="150">
        <f>IF('Fountains at Memorial City'!$A56=1,'Fountains at Memorial City'!$K56,0)</f>
        <v>0</v>
      </c>
      <c r="G265" s="150">
        <f t="shared" si="9"/>
        <v>0</v>
      </c>
      <c r="H265" s="151">
        <f>IF('Fountains at Memorial City'!$A56=1,'Fountains at Memorial City'!$M56,0)</f>
        <v>0</v>
      </c>
    </row>
    <row r="266" spans="1:8" hidden="1" x14ac:dyDescent="0.2">
      <c r="A266" s="96" t="str">
        <f>IF('Fountains at Memorial City'!A57=1,'Fountains at Memorial City'!$B$1,"")</f>
        <v/>
      </c>
      <c r="B266" s="108" t="str">
        <f>IF('Fountains at Memorial City'!$A57=1,'Fountains at Memorial City'!$A57&amp;"/"&amp;'Fountains at Memorial City'!$B57,"")</f>
        <v/>
      </c>
      <c r="C266" s="108">
        <f>IF('Fountains at Memorial City'!$A57=1,'Fountains at Memorial City'!$C57,0)</f>
        <v>0</v>
      </c>
      <c r="D266" s="149">
        <f>IF('Fountains at Memorial City'!$A57=1,'Fountains at Memorial City'!$D57,0)</f>
        <v>0</v>
      </c>
      <c r="E266" s="150">
        <f t="shared" si="8"/>
        <v>0</v>
      </c>
      <c r="F266" s="150">
        <f>IF('Fountains at Memorial City'!$A57=1,'Fountains at Memorial City'!$K57,0)</f>
        <v>0</v>
      </c>
      <c r="G266" s="150">
        <f t="shared" si="9"/>
        <v>0</v>
      </c>
      <c r="H266" s="151">
        <f>IF('Fountains at Memorial City'!$A57=1,'Fountains at Memorial City'!$M57,0)</f>
        <v>0</v>
      </c>
    </row>
    <row r="267" spans="1:8" hidden="1" x14ac:dyDescent="0.2">
      <c r="A267" s="96" t="str">
        <f>IF('Fountains at Memorial City'!A58=1,'Fountains at Memorial City'!$B$1,"")</f>
        <v/>
      </c>
      <c r="B267" s="108" t="str">
        <f>IF('Fountains at Memorial City'!$A58=1,'Fountains at Memorial City'!$A58&amp;"/"&amp;'Fountains at Memorial City'!$B58,"")</f>
        <v/>
      </c>
      <c r="C267" s="108">
        <f>IF('Fountains at Memorial City'!$A58=1,'Fountains at Memorial City'!$C58,0)</f>
        <v>0</v>
      </c>
      <c r="D267" s="149">
        <f>IF('Fountains at Memorial City'!$A58=1,'Fountains at Memorial City'!$D58,0)</f>
        <v>0</v>
      </c>
      <c r="E267" s="150">
        <f t="shared" si="8"/>
        <v>0</v>
      </c>
      <c r="F267" s="150">
        <f>IF('Fountains at Memorial City'!$A58=1,'Fountains at Memorial City'!$K58,0)</f>
        <v>0</v>
      </c>
      <c r="G267" s="150">
        <f t="shared" si="9"/>
        <v>0</v>
      </c>
      <c r="H267" s="151">
        <f>IF('Fountains at Memorial City'!$A58=1,'Fountains at Memorial City'!$M58,0)</f>
        <v>0</v>
      </c>
    </row>
    <row r="268" spans="1:8" hidden="1" x14ac:dyDescent="0.2">
      <c r="A268" s="96" t="str">
        <f>IF('Fountains at Memorial City'!A59=1,'Fountains at Memorial City'!$B$1,"")</f>
        <v/>
      </c>
      <c r="B268" s="108" t="str">
        <f>IF('Fountains at Memorial City'!$A59=1,'Fountains at Memorial City'!$A59&amp;"/"&amp;'Fountains at Memorial City'!$B59,"")</f>
        <v/>
      </c>
      <c r="C268" s="108">
        <f>IF('Fountains at Memorial City'!$A59=1,'Fountains at Memorial City'!$C59,0)</f>
        <v>0</v>
      </c>
      <c r="D268" s="149">
        <f>IF('Fountains at Memorial City'!$A59=1,'Fountains at Memorial City'!$D59,0)</f>
        <v>0</v>
      </c>
      <c r="E268" s="150">
        <f t="shared" si="8"/>
        <v>0</v>
      </c>
      <c r="F268" s="150">
        <f>IF('Fountains at Memorial City'!$A59=1,'Fountains at Memorial City'!$K59,0)</f>
        <v>0</v>
      </c>
      <c r="G268" s="150">
        <f t="shared" si="9"/>
        <v>0</v>
      </c>
      <c r="H268" s="151">
        <f>IF('Fountains at Memorial City'!$A59=1,'Fountains at Memorial City'!$M59,0)</f>
        <v>0</v>
      </c>
    </row>
    <row r="269" spans="1:8" hidden="1" x14ac:dyDescent="0.2">
      <c r="A269" s="96" t="str">
        <f>IF('Fountains at Memorial City'!A60=1,'Fountains at Memorial City'!$B$1,"")</f>
        <v/>
      </c>
      <c r="B269" s="108" t="str">
        <f>IF('Fountains at Memorial City'!$A60=1,'Fountains at Memorial City'!$A60&amp;"/"&amp;'Fountains at Memorial City'!$B60,"")</f>
        <v/>
      </c>
      <c r="C269" s="108">
        <f>IF('Fountains at Memorial City'!$A60=1,'Fountains at Memorial City'!$C60,0)</f>
        <v>0</v>
      </c>
      <c r="D269" s="149">
        <f>IF('Fountains at Memorial City'!$A60=1,'Fountains at Memorial City'!$D60,0)</f>
        <v>0</v>
      </c>
      <c r="E269" s="150">
        <f t="shared" si="8"/>
        <v>0</v>
      </c>
      <c r="F269" s="150">
        <f>IF('Fountains at Memorial City'!$A60=1,'Fountains at Memorial City'!$K60,0)</f>
        <v>0</v>
      </c>
      <c r="G269" s="150">
        <f t="shared" si="9"/>
        <v>0</v>
      </c>
      <c r="H269" s="151">
        <f>IF('Fountains at Memorial City'!$A60=1,'Fountains at Memorial City'!$M60,0)</f>
        <v>0</v>
      </c>
    </row>
    <row r="270" spans="1:8" hidden="1" x14ac:dyDescent="0.2">
      <c r="A270" s="96" t="str">
        <f>IF('Fountains at Memorial City'!A61=1,'Fountains at Memorial City'!$B$1,"")</f>
        <v/>
      </c>
      <c r="B270" s="108" t="str">
        <f>IF('Fountains at Memorial City'!$A61=1,'Fountains at Memorial City'!$A61&amp;"/"&amp;'Fountains at Memorial City'!$B61,"")</f>
        <v/>
      </c>
      <c r="C270" s="108">
        <f>IF('Fountains at Memorial City'!$A61=1,'Fountains at Memorial City'!$C61,0)</f>
        <v>0</v>
      </c>
      <c r="D270" s="149">
        <f>IF('Fountains at Memorial City'!$A61=1,'Fountains at Memorial City'!$D61,0)</f>
        <v>0</v>
      </c>
      <c r="E270" s="150">
        <f t="shared" si="8"/>
        <v>0</v>
      </c>
      <c r="F270" s="150">
        <f>IF('Fountains at Memorial City'!$A61=1,'Fountains at Memorial City'!$K61,0)</f>
        <v>0</v>
      </c>
      <c r="G270" s="150">
        <f t="shared" si="9"/>
        <v>0</v>
      </c>
      <c r="H270" s="151">
        <f>IF('Fountains at Memorial City'!$A61=1,'Fountains at Memorial City'!$M61,0)</f>
        <v>0</v>
      </c>
    </row>
    <row r="271" spans="1:8" hidden="1" x14ac:dyDescent="0.2">
      <c r="A271" s="96" t="str">
        <f>IF('Fountains at Memorial City'!A62=1,'Fountains at Memorial City'!$B$1,"")</f>
        <v/>
      </c>
      <c r="B271" s="108" t="str">
        <f>IF('Fountains at Memorial City'!$A62=1,'Fountains at Memorial City'!$A62&amp;"/"&amp;'Fountains at Memorial City'!$B62,"")</f>
        <v/>
      </c>
      <c r="C271" s="108">
        <f>IF('Fountains at Memorial City'!$A62=1,'Fountains at Memorial City'!$C62,0)</f>
        <v>0</v>
      </c>
      <c r="D271" s="149">
        <f>IF('Fountains at Memorial City'!$A62=1,'Fountains at Memorial City'!$D62,0)</f>
        <v>0</v>
      </c>
      <c r="E271" s="150">
        <f t="shared" si="8"/>
        <v>0</v>
      </c>
      <c r="F271" s="150">
        <f>IF('Fountains at Memorial City'!$A62=1,'Fountains at Memorial City'!$K62,0)</f>
        <v>0</v>
      </c>
      <c r="G271" s="150">
        <f t="shared" si="9"/>
        <v>0</v>
      </c>
      <c r="H271" s="151">
        <f>IF('Fountains at Memorial City'!$A62=1,'Fountains at Memorial City'!$M62,0)</f>
        <v>0</v>
      </c>
    </row>
    <row r="272" spans="1:8" hidden="1" x14ac:dyDescent="0.2">
      <c r="A272" s="96" t="str">
        <f>IF('Fountains at Memorial City'!A63=1,'Fountains at Memorial City'!$B$1,"")</f>
        <v/>
      </c>
      <c r="B272" s="108" t="str">
        <f>IF('Fountains at Memorial City'!$A63=1,'Fountains at Memorial City'!$A63&amp;"/"&amp;'Fountains at Memorial City'!$B63,"")</f>
        <v/>
      </c>
      <c r="C272" s="108">
        <f>IF('Fountains at Memorial City'!$A63=1,'Fountains at Memorial City'!$C63,0)</f>
        <v>0</v>
      </c>
      <c r="D272" s="149">
        <f>IF('Fountains at Memorial City'!$A63=1,'Fountains at Memorial City'!$D63,0)</f>
        <v>0</v>
      </c>
      <c r="E272" s="150">
        <f t="shared" si="8"/>
        <v>0</v>
      </c>
      <c r="F272" s="150">
        <f>IF('Fountains at Memorial City'!$A63=1,'Fountains at Memorial City'!$K63,0)</f>
        <v>0</v>
      </c>
      <c r="G272" s="150">
        <f t="shared" si="9"/>
        <v>0</v>
      </c>
      <c r="H272" s="151">
        <f>IF('Fountains at Memorial City'!$A63=1,'Fountains at Memorial City'!$M63,0)</f>
        <v>0</v>
      </c>
    </row>
    <row r="273" spans="1:8" hidden="1" x14ac:dyDescent="0.2">
      <c r="A273" s="96" t="str">
        <f>IF('Fountains at Memorial City'!A64=1,'Fountains at Memorial City'!$B$1,"")</f>
        <v/>
      </c>
      <c r="B273" s="108" t="str">
        <f>IF('Fountains at Memorial City'!$A64=1,'Fountains at Memorial City'!$A64&amp;"/"&amp;'Fountains at Memorial City'!$B64,"")</f>
        <v/>
      </c>
      <c r="C273" s="108">
        <f>IF('Fountains at Memorial City'!$A64=1,'Fountains at Memorial City'!$C64,0)</f>
        <v>0</v>
      </c>
      <c r="D273" s="149">
        <f>IF('Fountains at Memorial City'!$A64=1,'Fountains at Memorial City'!$D64,0)</f>
        <v>0</v>
      </c>
      <c r="E273" s="150">
        <f t="shared" si="8"/>
        <v>0</v>
      </c>
      <c r="F273" s="150">
        <f>IF('Fountains at Memorial City'!$A64=1,'Fountains at Memorial City'!$K64,0)</f>
        <v>0</v>
      </c>
      <c r="G273" s="150">
        <f t="shared" si="9"/>
        <v>0</v>
      </c>
      <c r="H273" s="151">
        <f>IF('Fountains at Memorial City'!$A64=1,'Fountains at Memorial City'!$M64,0)</f>
        <v>0</v>
      </c>
    </row>
    <row r="274" spans="1:8" hidden="1" x14ac:dyDescent="0.2">
      <c r="A274" s="96" t="str">
        <f>IF('Fountains at Memorial City'!A65=1,'Fountains at Memorial City'!$B$1,"")</f>
        <v/>
      </c>
      <c r="B274" s="108" t="str">
        <f>IF('Fountains at Memorial City'!$A65=1,'Fountains at Memorial City'!$A65&amp;"/"&amp;'Fountains at Memorial City'!$B65,"")</f>
        <v/>
      </c>
      <c r="C274" s="108">
        <f>IF('Fountains at Memorial City'!$A65=1,'Fountains at Memorial City'!$C65,0)</f>
        <v>0</v>
      </c>
      <c r="D274" s="149">
        <f>IF('Fountains at Memorial City'!$A65=1,'Fountains at Memorial City'!$D65,0)</f>
        <v>0</v>
      </c>
      <c r="E274" s="150">
        <f t="shared" si="8"/>
        <v>0</v>
      </c>
      <c r="F274" s="150">
        <f>IF('Fountains at Memorial City'!$A65=1,'Fountains at Memorial City'!$K65,0)</f>
        <v>0</v>
      </c>
      <c r="G274" s="150">
        <f t="shared" si="9"/>
        <v>0</v>
      </c>
      <c r="H274" s="151">
        <f>IF('Fountains at Memorial City'!$A65=1,'Fountains at Memorial City'!$M65,0)</f>
        <v>0</v>
      </c>
    </row>
    <row r="275" spans="1:8" hidden="1" x14ac:dyDescent="0.2">
      <c r="A275" s="96" t="str">
        <f>IF('Fountains at Memorial City'!A66=1,'Fountains at Memorial City'!$B$1,"")</f>
        <v/>
      </c>
      <c r="B275" s="108" t="str">
        <f>IF('Fountains at Memorial City'!$A66=1,'Fountains at Memorial City'!$A66&amp;"/"&amp;'Fountains at Memorial City'!$B66,"")</f>
        <v/>
      </c>
      <c r="C275" s="108">
        <f>IF('Fountains at Memorial City'!$A66=1,'Fountains at Memorial City'!$C66,0)</f>
        <v>0</v>
      </c>
      <c r="D275" s="149">
        <f>IF('Fountains at Memorial City'!$A66=1,'Fountains at Memorial City'!$D66,0)</f>
        <v>0</v>
      </c>
      <c r="E275" s="150">
        <f t="shared" si="8"/>
        <v>0</v>
      </c>
      <c r="F275" s="150">
        <f>IF('Fountains at Memorial City'!$A66=1,'Fountains at Memorial City'!$K66,0)</f>
        <v>0</v>
      </c>
      <c r="G275" s="150">
        <f t="shared" si="9"/>
        <v>0</v>
      </c>
      <c r="H275" s="151">
        <f>IF('Fountains at Memorial City'!$A66=1,'Fountains at Memorial City'!$M66,0)</f>
        <v>0</v>
      </c>
    </row>
    <row r="276" spans="1:8" hidden="1" x14ac:dyDescent="0.2">
      <c r="A276" s="96" t="str">
        <f>IF('Fountains at Memorial City'!A67=1,'Fountains at Memorial City'!$B$1,"")</f>
        <v/>
      </c>
      <c r="B276" s="108" t="str">
        <f>IF('Fountains at Memorial City'!$A67=1,'Fountains at Memorial City'!$A67&amp;"/"&amp;'Fountains at Memorial City'!$B67,"")</f>
        <v/>
      </c>
      <c r="C276" s="108">
        <f>IF('Fountains at Memorial City'!$A67=1,'Fountains at Memorial City'!$C67,0)</f>
        <v>0</v>
      </c>
      <c r="D276" s="149">
        <f>IF('Fountains at Memorial City'!$A67=1,'Fountains at Memorial City'!$D67,0)</f>
        <v>0</v>
      </c>
      <c r="E276" s="150">
        <f t="shared" si="8"/>
        <v>0</v>
      </c>
      <c r="F276" s="150">
        <f>IF('Fountains at Memorial City'!$A67=1,'Fountains at Memorial City'!$K67,0)</f>
        <v>0</v>
      </c>
      <c r="G276" s="150">
        <f t="shared" si="9"/>
        <v>0</v>
      </c>
      <c r="H276" s="151">
        <f>IF('Fountains at Memorial City'!$A67=1,'Fountains at Memorial City'!$M67,0)</f>
        <v>0</v>
      </c>
    </row>
    <row r="277" spans="1:8" hidden="1" x14ac:dyDescent="0.2">
      <c r="A277" s="96" t="str">
        <f>IF('Fountains at Memorial City'!A68=1,'Fountains at Memorial City'!$B$1,"")</f>
        <v/>
      </c>
      <c r="B277" s="108" t="str">
        <f>IF('Fountains at Memorial City'!$A68=1,'Fountains at Memorial City'!$A68&amp;"/"&amp;'Fountains at Memorial City'!$B68,"")</f>
        <v/>
      </c>
      <c r="C277" s="108">
        <f>IF('Fountains at Memorial City'!$A68=1,'Fountains at Memorial City'!$C68,0)</f>
        <v>0</v>
      </c>
      <c r="D277" s="149">
        <f>IF('Fountains at Memorial City'!$A68=1,'Fountains at Memorial City'!$D68,0)</f>
        <v>0</v>
      </c>
      <c r="E277" s="150">
        <f t="shared" si="8"/>
        <v>0</v>
      </c>
      <c r="F277" s="150">
        <f>IF('Fountains at Memorial City'!$A68=1,'Fountains at Memorial City'!$K68,0)</f>
        <v>0</v>
      </c>
      <c r="G277" s="150">
        <f t="shared" si="9"/>
        <v>0</v>
      </c>
      <c r="H277" s="151">
        <f>IF('Fountains at Memorial City'!$A68=1,'Fountains at Memorial City'!$M68,0)</f>
        <v>0</v>
      </c>
    </row>
    <row r="278" spans="1:8" hidden="1" x14ac:dyDescent="0.2">
      <c r="A278" s="96" t="str">
        <f>IF('Fountains at Memorial City'!A69=1,'Fountains at Memorial City'!$B$1,"")</f>
        <v/>
      </c>
      <c r="B278" s="108" t="str">
        <f>IF('Fountains at Memorial City'!$A69=1,'Fountains at Memorial City'!$A69&amp;"/"&amp;'Fountains at Memorial City'!$B69,"")</f>
        <v/>
      </c>
      <c r="C278" s="108">
        <f>IF('Fountains at Memorial City'!$A69=1,'Fountains at Memorial City'!$C69,0)</f>
        <v>0</v>
      </c>
      <c r="D278" s="149">
        <f>IF('Fountains at Memorial City'!$A69=1,'Fountains at Memorial City'!$D69,0)</f>
        <v>0</v>
      </c>
      <c r="E278" s="150">
        <f t="shared" si="8"/>
        <v>0</v>
      </c>
      <c r="F278" s="150">
        <f>IF('Fountains at Memorial City'!$A69=1,'Fountains at Memorial City'!$K69,0)</f>
        <v>0</v>
      </c>
      <c r="G278" s="150">
        <f t="shared" si="9"/>
        <v>0</v>
      </c>
      <c r="H278" s="151">
        <f>IF('Fountains at Memorial City'!$A69=1,'Fountains at Memorial City'!$M69,0)</f>
        <v>0</v>
      </c>
    </row>
    <row r="279" spans="1:8" hidden="1" x14ac:dyDescent="0.2">
      <c r="A279" s="96" t="str">
        <f>IF('Fountains at Memorial City'!A70=1,'Fountains at Memorial City'!$B$1,"")</f>
        <v/>
      </c>
      <c r="B279" s="108" t="str">
        <f>IF('Fountains at Memorial City'!$A70=1,'Fountains at Memorial City'!$A70&amp;"/"&amp;'Fountains at Memorial City'!$B70,"")</f>
        <v/>
      </c>
      <c r="C279" s="108">
        <f>IF('Fountains at Memorial City'!$A70=1,'Fountains at Memorial City'!$C70,0)</f>
        <v>0</v>
      </c>
      <c r="D279" s="149">
        <f>IF('Fountains at Memorial City'!$A70=1,'Fountains at Memorial City'!$D70,0)</f>
        <v>0</v>
      </c>
      <c r="E279" s="150">
        <f t="shared" si="8"/>
        <v>0</v>
      </c>
      <c r="F279" s="150">
        <f>IF('Fountains at Memorial City'!$A70=1,'Fountains at Memorial City'!$K70,0)</f>
        <v>0</v>
      </c>
      <c r="G279" s="150">
        <f t="shared" si="9"/>
        <v>0</v>
      </c>
      <c r="H279" s="151">
        <f>IF('Fountains at Memorial City'!$A70=1,'Fountains at Memorial City'!$M70,0)</f>
        <v>0</v>
      </c>
    </row>
    <row r="280" spans="1:8" hidden="1" x14ac:dyDescent="0.2">
      <c r="A280" s="96" t="str">
        <f>IF('Fountains at Memorial City'!A71=1,'Fountains at Memorial City'!$B$1,"")</f>
        <v/>
      </c>
      <c r="B280" s="108" t="str">
        <f>IF('Fountains at Memorial City'!$A71=1,'Fountains at Memorial City'!$A71&amp;"/"&amp;'Fountains at Memorial City'!$B71,"")</f>
        <v/>
      </c>
      <c r="C280" s="108">
        <f>IF('Fountains at Memorial City'!$A71=1,'Fountains at Memorial City'!$C71,0)</f>
        <v>0</v>
      </c>
      <c r="D280" s="149">
        <f>IF('Fountains at Memorial City'!$A71=1,'Fountains at Memorial City'!$D71,0)</f>
        <v>0</v>
      </c>
      <c r="E280" s="150">
        <f t="shared" si="8"/>
        <v>0</v>
      </c>
      <c r="F280" s="150">
        <f>IF('Fountains at Memorial City'!$A71=1,'Fountains at Memorial City'!$K71,0)</f>
        <v>0</v>
      </c>
      <c r="G280" s="150">
        <f t="shared" si="9"/>
        <v>0</v>
      </c>
      <c r="H280" s="151">
        <f>IF('Fountains at Memorial City'!$A71=1,'Fountains at Memorial City'!$M71,0)</f>
        <v>0</v>
      </c>
    </row>
    <row r="281" spans="1:8" hidden="1" x14ac:dyDescent="0.2">
      <c r="A281" s="96" t="str">
        <f>IF('Fountains at Memorial City'!A72=1,'Fountains at Memorial City'!$B$1,"")</f>
        <v/>
      </c>
      <c r="B281" s="108" t="str">
        <f>IF('Fountains at Memorial City'!$A72=1,'Fountains at Memorial City'!$A72&amp;"/"&amp;'Fountains at Memorial City'!$B72,"")</f>
        <v/>
      </c>
      <c r="C281" s="108">
        <f>IF('Fountains at Memorial City'!$A72=1,'Fountains at Memorial City'!$C72,0)</f>
        <v>0</v>
      </c>
      <c r="D281" s="149">
        <f>IF('Fountains at Memorial City'!$A72=1,'Fountains at Memorial City'!$D72,0)</f>
        <v>0</v>
      </c>
      <c r="E281" s="150">
        <f t="shared" si="8"/>
        <v>0</v>
      </c>
      <c r="F281" s="150">
        <f>IF('Fountains at Memorial City'!$A72=1,'Fountains at Memorial City'!$K72,0)</f>
        <v>0</v>
      </c>
      <c r="G281" s="150">
        <f t="shared" si="9"/>
        <v>0</v>
      </c>
      <c r="H281" s="151">
        <f>IF('Fountains at Memorial City'!$A72=1,'Fountains at Memorial City'!$M72,0)</f>
        <v>0</v>
      </c>
    </row>
    <row r="282" spans="1:8" hidden="1" x14ac:dyDescent="0.2">
      <c r="A282" s="96" t="str">
        <f>IF('Fountains at Memorial City'!A73=1,'Fountains at Memorial City'!$B$1,"")</f>
        <v/>
      </c>
      <c r="B282" s="108" t="str">
        <f>IF('Fountains at Memorial City'!$A73=1,'Fountains at Memorial City'!$A73&amp;"/"&amp;'Fountains at Memorial City'!$B73,"")</f>
        <v/>
      </c>
      <c r="C282" s="108">
        <f>IF('Fountains at Memorial City'!$A73=1,'Fountains at Memorial City'!$C73,0)</f>
        <v>0</v>
      </c>
      <c r="D282" s="149">
        <f>IF('Fountains at Memorial City'!$A73=1,'Fountains at Memorial City'!$D73,0)</f>
        <v>0</v>
      </c>
      <c r="E282" s="150">
        <f t="shared" si="8"/>
        <v>0</v>
      </c>
      <c r="F282" s="150">
        <f>IF('Fountains at Memorial City'!$A73=1,'Fountains at Memorial City'!$K73,0)</f>
        <v>0</v>
      </c>
      <c r="G282" s="150">
        <f t="shared" si="9"/>
        <v>0</v>
      </c>
      <c r="H282" s="151">
        <f>IF('Fountains at Memorial City'!$A73=1,'Fountains at Memorial City'!$M73,0)</f>
        <v>0</v>
      </c>
    </row>
    <row r="283" spans="1:8" hidden="1" x14ac:dyDescent="0.2">
      <c r="A283" s="96" t="str">
        <f>IF('Fountains at Memorial City'!A74=1,'Fountains at Memorial City'!$B$1,"")</f>
        <v/>
      </c>
      <c r="B283" s="108" t="str">
        <f>IF('Fountains at Memorial City'!$A74=1,'Fountains at Memorial City'!$A74&amp;"/"&amp;'Fountains at Memorial City'!$B74,"")</f>
        <v/>
      </c>
      <c r="C283" s="108">
        <f>IF('Fountains at Memorial City'!$A74=1,'Fountains at Memorial City'!$C74,0)</f>
        <v>0</v>
      </c>
      <c r="D283" s="149">
        <f>IF('Fountains at Memorial City'!$A74=1,'Fountains at Memorial City'!$D74,0)</f>
        <v>0</v>
      </c>
      <c r="E283" s="150">
        <f t="shared" si="8"/>
        <v>0</v>
      </c>
      <c r="F283" s="150">
        <f>IF('Fountains at Memorial City'!$A74=1,'Fountains at Memorial City'!$K74,0)</f>
        <v>0</v>
      </c>
      <c r="G283" s="150">
        <f t="shared" si="9"/>
        <v>0</v>
      </c>
      <c r="H283" s="151">
        <f>IF('Fountains at Memorial City'!$A74=1,'Fountains at Memorial City'!$M74,0)</f>
        <v>0</v>
      </c>
    </row>
    <row r="284" spans="1:8" hidden="1" x14ac:dyDescent="0.2">
      <c r="A284" s="96" t="str">
        <f>IF('Fountains at Memorial City'!A75=1,'Fountains at Memorial City'!$B$1,"")</f>
        <v/>
      </c>
      <c r="B284" s="108" t="str">
        <f>IF('Fountains at Memorial City'!$A75=1,'Fountains at Memorial City'!$A75&amp;"/"&amp;'Fountains at Memorial City'!$B75,"")</f>
        <v/>
      </c>
      <c r="C284" s="108">
        <f>IF('Fountains at Memorial City'!$A75=1,'Fountains at Memorial City'!$C75,0)</f>
        <v>0</v>
      </c>
      <c r="D284" s="149">
        <f>IF('Fountains at Memorial City'!$A75=1,'Fountains at Memorial City'!$D75,0)</f>
        <v>0</v>
      </c>
      <c r="E284" s="150">
        <f t="shared" si="8"/>
        <v>0</v>
      </c>
      <c r="F284" s="150">
        <f>IF('Fountains at Memorial City'!$A75=1,'Fountains at Memorial City'!$K75,0)</f>
        <v>0</v>
      </c>
      <c r="G284" s="150">
        <f t="shared" si="9"/>
        <v>0</v>
      </c>
      <c r="H284" s="151">
        <f>IF('Fountains at Memorial City'!$A75=1,'Fountains at Memorial City'!$M75,0)</f>
        <v>0</v>
      </c>
    </row>
    <row r="285" spans="1:8" hidden="1" x14ac:dyDescent="0.2">
      <c r="A285" s="96" t="str">
        <f>IF('Fountains at Memorial City'!A76=1,'Fountains at Memorial City'!$B$1,"")</f>
        <v/>
      </c>
      <c r="B285" s="108" t="str">
        <f>IF('Fountains at Memorial City'!$A76=1,'Fountains at Memorial City'!$A76&amp;"/"&amp;'Fountains at Memorial City'!$B76,"")</f>
        <v/>
      </c>
      <c r="C285" s="108">
        <f>IF('Fountains at Memorial City'!$A76=1,'Fountains at Memorial City'!$C76,0)</f>
        <v>0</v>
      </c>
      <c r="D285" s="149">
        <f>IF('Fountains at Memorial City'!$A76=1,'Fountains at Memorial City'!$D76,0)</f>
        <v>0</v>
      </c>
      <c r="E285" s="150">
        <f t="shared" si="8"/>
        <v>0</v>
      </c>
      <c r="F285" s="150">
        <f>IF('Fountains at Memorial City'!$A76=1,'Fountains at Memorial City'!$K76,0)</f>
        <v>0</v>
      </c>
      <c r="G285" s="150">
        <f t="shared" si="9"/>
        <v>0</v>
      </c>
      <c r="H285" s="151">
        <f>IF('Fountains at Memorial City'!$A76=1,'Fountains at Memorial City'!$M76,0)</f>
        <v>0</v>
      </c>
    </row>
    <row r="286" spans="1:8" hidden="1" x14ac:dyDescent="0.2">
      <c r="A286" s="96" t="str">
        <f>IF('Fountains at Memorial City'!A77=1,'Fountains at Memorial City'!$B$1,"")</f>
        <v/>
      </c>
      <c r="B286" s="108" t="str">
        <f>IF('Fountains at Memorial City'!$A77=1,'Fountains at Memorial City'!$A77&amp;"/"&amp;'Fountains at Memorial City'!$B77,"")</f>
        <v/>
      </c>
      <c r="C286" s="108">
        <f>IF('Fountains at Memorial City'!$A77=1,'Fountains at Memorial City'!$C77,0)</f>
        <v>0</v>
      </c>
      <c r="D286" s="149">
        <f>IF('Fountains at Memorial City'!$A77=1,'Fountains at Memorial City'!$D77,0)</f>
        <v>0</v>
      </c>
      <c r="E286" s="150">
        <f t="shared" si="8"/>
        <v>0</v>
      </c>
      <c r="F286" s="150">
        <f>IF('Fountains at Memorial City'!$A77=1,'Fountains at Memorial City'!$K77,0)</f>
        <v>0</v>
      </c>
      <c r="G286" s="150">
        <f t="shared" si="9"/>
        <v>0</v>
      </c>
      <c r="H286" s="151">
        <f>IF('Fountains at Memorial City'!$A77=1,'Fountains at Memorial City'!$M77,0)</f>
        <v>0</v>
      </c>
    </row>
    <row r="287" spans="1:8" x14ac:dyDescent="0.2">
      <c r="A287" s="96" t="str">
        <f>IF('Hanover Post Oak'!A45=1,'Hanover Post Oak'!$B$1,"")</f>
        <v/>
      </c>
      <c r="B287" s="108" t="str">
        <f>IF('Hanover Post Oak'!$A45=1,'Hanover Post Oak'!$A45&amp;"/"&amp;'Hanover Post Oak'!$B45,"")</f>
        <v/>
      </c>
      <c r="C287" s="108">
        <f>IF('Hanover Post Oak'!$A45=1,'Hanover Post Oak'!$C45,0)</f>
        <v>0</v>
      </c>
      <c r="D287" s="149">
        <f>IF('Hanover Post Oak'!$A45=1,'Hanover Post Oak'!$D45,0)</f>
        <v>0</v>
      </c>
      <c r="E287" s="150">
        <f t="shared" si="8"/>
        <v>0</v>
      </c>
      <c r="F287" s="150">
        <f>IF('Hanover Post Oak'!$A45=1,'Hanover Post Oak'!$K45,0)</f>
        <v>0</v>
      </c>
      <c r="G287" s="150">
        <f t="shared" si="9"/>
        <v>0</v>
      </c>
      <c r="H287" s="151">
        <f>IF('Hanover Post Oak'!$A45=1,'Hanover Post Oak'!$M45,0)</f>
        <v>0</v>
      </c>
    </row>
    <row r="288" spans="1:8" hidden="1" x14ac:dyDescent="0.2">
      <c r="A288" s="96" t="str">
        <f>IF(COMP10!A31=1,COMP10!$B$1,"")</f>
        <v/>
      </c>
      <c r="B288" s="108" t="str">
        <f>IF(COMP10!$A31=1,COMP10!$A31&amp;"/"&amp;COMP10!$B31,"")</f>
        <v/>
      </c>
      <c r="C288" s="108">
        <f>IF(COMP10!$A31=1,COMP10!$C31,0)</f>
        <v>0</v>
      </c>
      <c r="D288" s="149">
        <f>IF(COMP10!$A31=1,COMP10!$D31,0)</f>
        <v>0</v>
      </c>
      <c r="E288" s="150">
        <f t="shared" si="8"/>
        <v>0</v>
      </c>
      <c r="F288" s="150">
        <f>IF(COMP10!$A31=1,COMP10!$K31,0)</f>
        <v>0</v>
      </c>
      <c r="G288" s="150">
        <f t="shared" si="9"/>
        <v>0</v>
      </c>
      <c r="H288" s="151">
        <f>IF(COMP10!$A31=1,COMP10!$M31,0)</f>
        <v>0</v>
      </c>
    </row>
    <row r="289" spans="1:8" x14ac:dyDescent="0.2">
      <c r="A289" s="96" t="str">
        <f>IF('Fountains at Memorial City'!A33=1,'Fountains at Memorial City'!$B$1,"")</f>
        <v>Fountains at Memorial City</v>
      </c>
      <c r="B289" s="108" t="str">
        <f>IF('Fountains at Memorial City'!$A33=1,'Fountains at Memorial City'!$A33&amp;"/"&amp;'Fountains at Memorial City'!$B33,"")</f>
        <v>1/1</v>
      </c>
      <c r="C289" s="108">
        <f>IF('Fountains at Memorial City'!$A33=1,'Fountains at Memorial City'!$C33,0)</f>
        <v>1</v>
      </c>
      <c r="D289" s="149">
        <f>IF('Fountains at Memorial City'!$A33=1,'Fountains at Memorial City'!$D33,0)</f>
        <v>1028</v>
      </c>
      <c r="E289" s="150">
        <f t="shared" si="8"/>
        <v>1028</v>
      </c>
      <c r="F289" s="150">
        <f>IF('Fountains at Memorial City'!$A33=1,'Fountains at Memorial City'!$K33,0)</f>
        <v>1777</v>
      </c>
      <c r="G289" s="150">
        <f t="shared" si="9"/>
        <v>1777</v>
      </c>
      <c r="H289" s="151">
        <f>IF('Fountains at Memorial City'!$A33=1,'Fountains at Memorial City'!$M33,0)</f>
        <v>1.7285992217898833</v>
      </c>
    </row>
    <row r="290" spans="1:8" x14ac:dyDescent="0.2">
      <c r="A290" s="96" t="str">
        <f>IF('1900 Yorktown'!A45=1,'1900 Yorktown'!$B$1,"")</f>
        <v/>
      </c>
      <c r="B290" s="108" t="str">
        <f>IF('1900 Yorktown'!$A45=1,'1900 Yorktown'!$A45&amp;"/"&amp;'1900 Yorktown'!$B45,"")</f>
        <v/>
      </c>
      <c r="C290" s="108">
        <f>IF('1900 Yorktown'!$A45=1,'1900 Yorktown'!$C45,0)</f>
        <v>0</v>
      </c>
      <c r="D290" s="149">
        <f>IF('1900 Yorktown'!$A45=1,'1900 Yorktown'!$D45,0)</f>
        <v>0</v>
      </c>
      <c r="E290" s="150">
        <f t="shared" si="8"/>
        <v>0</v>
      </c>
      <c r="F290" s="150">
        <f>IF('1900 Yorktown'!$A45=1,'1900 Yorktown'!$K45,0)</f>
        <v>0</v>
      </c>
      <c r="G290" s="150">
        <f t="shared" si="9"/>
        <v>0</v>
      </c>
      <c r="H290" s="151">
        <f>IF('1900 Yorktown'!$A45=1,'1900 Yorktown'!$M45,0)</f>
        <v>0</v>
      </c>
    </row>
    <row r="291" spans="1:8" x14ac:dyDescent="0.2">
      <c r="A291" s="96" t="str">
        <f>IF('1900 Yorktown'!A46=1,'1900 Yorktown'!$B$1,"")</f>
        <v/>
      </c>
      <c r="B291" s="108" t="str">
        <f>IF('1900 Yorktown'!$A46=1,'1900 Yorktown'!$A46&amp;"/"&amp;'1900 Yorktown'!$B46,"")</f>
        <v/>
      </c>
      <c r="C291" s="108">
        <f>IF('1900 Yorktown'!$A46=1,'1900 Yorktown'!$C46,0)</f>
        <v>0</v>
      </c>
      <c r="D291" s="149">
        <f>IF('1900 Yorktown'!$A46=1,'1900 Yorktown'!$D46,0)</f>
        <v>0</v>
      </c>
      <c r="E291" s="150">
        <f t="shared" si="8"/>
        <v>0</v>
      </c>
      <c r="F291" s="150">
        <f>IF('1900 Yorktown'!$A46=1,'1900 Yorktown'!$K46,0)</f>
        <v>0</v>
      </c>
      <c r="G291" s="150">
        <f t="shared" si="9"/>
        <v>0</v>
      </c>
      <c r="H291" s="151">
        <f>IF('1900 Yorktown'!$A46=1,'1900 Yorktown'!$M46,0)</f>
        <v>0</v>
      </c>
    </row>
    <row r="292" spans="1:8" hidden="1" x14ac:dyDescent="0.2">
      <c r="A292" s="96" t="str">
        <f>IF(COMP10!A37=1,COMP10!$B$1,"")</f>
        <v/>
      </c>
      <c r="B292" s="108" t="str">
        <f>IF(COMP10!$A37=1,COMP10!$A37&amp;"/"&amp;COMP10!$B37,"")</f>
        <v/>
      </c>
      <c r="C292" s="108">
        <f>IF(COMP10!$A37=1,COMP10!$C37,0)</f>
        <v>0</v>
      </c>
      <c r="D292" s="149">
        <f>IF(COMP10!$A37=1,COMP10!$D37,0)</f>
        <v>0</v>
      </c>
      <c r="E292" s="150">
        <f t="shared" si="8"/>
        <v>0</v>
      </c>
      <c r="F292" s="150">
        <f>IF(COMP10!$A37=1,COMP10!$K37,0)</f>
        <v>0</v>
      </c>
      <c r="G292" s="150">
        <f t="shared" si="9"/>
        <v>0</v>
      </c>
      <c r="H292" s="151">
        <f>IF(COMP10!$A37=1,COMP10!$M37,0)</f>
        <v>0</v>
      </c>
    </row>
    <row r="293" spans="1:8" x14ac:dyDescent="0.2">
      <c r="A293" s="96" t="str">
        <f>IF('Hanover Post Oak'!A46=1,'Hanover Post Oak'!$B$1,"")</f>
        <v/>
      </c>
      <c r="B293" s="108" t="str">
        <f>IF('Hanover Post Oak'!$A46=1,'Hanover Post Oak'!$A46&amp;"/"&amp;'Hanover Post Oak'!$B46,"")</f>
        <v/>
      </c>
      <c r="C293" s="108">
        <f>IF('Hanover Post Oak'!$A46=1,'Hanover Post Oak'!$C46,0)</f>
        <v>0</v>
      </c>
      <c r="D293" s="149">
        <f>IF('Hanover Post Oak'!$A46=1,'Hanover Post Oak'!$D46,0)</f>
        <v>0</v>
      </c>
      <c r="E293" s="150">
        <f t="shared" si="8"/>
        <v>0</v>
      </c>
      <c r="F293" s="150">
        <f>IF('Hanover Post Oak'!$A46=1,'Hanover Post Oak'!$K46,0)</f>
        <v>0</v>
      </c>
      <c r="G293" s="150">
        <f t="shared" si="9"/>
        <v>0</v>
      </c>
      <c r="H293" s="151">
        <f>IF('Hanover Post Oak'!$A46=1,'Hanover Post Oak'!$M46,0)</f>
        <v>0</v>
      </c>
    </row>
    <row r="294" spans="1:8" x14ac:dyDescent="0.2">
      <c r="A294" s="96" t="str">
        <f>IF('The Hayworth'!A32=1,'The Hayworth'!$B$1,"")</f>
        <v>The Hayworth</v>
      </c>
      <c r="B294" s="108" t="str">
        <f>IF('The Hayworth'!$A32=1,'The Hayworth'!$A32&amp;"/"&amp;'The Hayworth'!$B32,"")</f>
        <v>1/1.5</v>
      </c>
      <c r="C294" s="108">
        <f>IF('The Hayworth'!$A32=1,'The Hayworth'!$C32,0)</f>
        <v>27</v>
      </c>
      <c r="D294" s="149">
        <f>IF('The Hayworth'!$A32=1,'The Hayworth'!$D32,0)</f>
        <v>1077</v>
      </c>
      <c r="E294" s="150">
        <f t="shared" si="8"/>
        <v>29079</v>
      </c>
      <c r="F294" s="150">
        <f>IF('The Hayworth'!$A32=1,'The Hayworth'!$K32,0)</f>
        <v>1943</v>
      </c>
      <c r="G294" s="150">
        <f t="shared" si="9"/>
        <v>52461</v>
      </c>
      <c r="H294" s="151">
        <f>IF('The Hayworth'!$A32=1,'The Hayworth'!$M32,0)</f>
        <v>1.8040854224698235</v>
      </c>
    </row>
    <row r="295" spans="1:8" hidden="1" x14ac:dyDescent="0.2">
      <c r="A295" s="96" t="str">
        <f>IF(COMP10!A39=1,COMP10!$B$1,"")</f>
        <v/>
      </c>
      <c r="B295" s="108" t="str">
        <f>IF(COMP10!$A39=1,COMP10!$A39&amp;"/"&amp;COMP10!$B39,"")</f>
        <v/>
      </c>
      <c r="C295" s="108">
        <f>IF(COMP10!$A39=1,COMP10!$C39,0)</f>
        <v>0</v>
      </c>
      <c r="D295" s="149">
        <f>IF(COMP10!$A39=1,COMP10!$D39,0)</f>
        <v>0</v>
      </c>
      <c r="E295" s="150">
        <f t="shared" si="8"/>
        <v>0</v>
      </c>
      <c r="F295" s="150">
        <f>IF(COMP10!$A39=1,COMP10!$K39,0)</f>
        <v>0</v>
      </c>
      <c r="G295" s="150">
        <f t="shared" si="9"/>
        <v>0</v>
      </c>
      <c r="H295" s="151">
        <f>IF(COMP10!$A39=1,COMP10!$M39,0)</f>
        <v>0</v>
      </c>
    </row>
    <row r="296" spans="1:8" hidden="1" x14ac:dyDescent="0.2">
      <c r="A296" s="96" t="str">
        <f>IF(COMP10!A40=1,COMP10!$B$1,"")</f>
        <v/>
      </c>
      <c r="B296" s="108" t="str">
        <f>IF(COMP10!$A40=1,COMP10!$A40&amp;"/"&amp;COMP10!$B40,"")</f>
        <v/>
      </c>
      <c r="C296" s="108">
        <f>IF(COMP10!$A40=1,COMP10!$C40,0)</f>
        <v>0</v>
      </c>
      <c r="D296" s="149">
        <f>IF(COMP10!$A40=1,COMP10!$D40,0)</f>
        <v>0</v>
      </c>
      <c r="E296" s="150">
        <f t="shared" si="8"/>
        <v>0</v>
      </c>
      <c r="F296" s="150">
        <f>IF(COMP10!$A40=1,COMP10!$K40,0)</f>
        <v>0</v>
      </c>
      <c r="G296" s="150">
        <f t="shared" si="9"/>
        <v>0</v>
      </c>
      <c r="H296" s="151">
        <f>IF(COMP10!$A40=1,COMP10!$M40,0)</f>
        <v>0</v>
      </c>
    </row>
    <row r="297" spans="1:8" hidden="1" x14ac:dyDescent="0.2">
      <c r="A297" s="96" t="str">
        <f>IF(COMP10!A41=1,COMP10!$B$1,"")</f>
        <v/>
      </c>
      <c r="B297" s="108" t="str">
        <f>IF(COMP10!$A41=1,COMP10!$A41&amp;"/"&amp;COMP10!$B41,"")</f>
        <v/>
      </c>
      <c r="C297" s="108">
        <f>IF(COMP10!$A41=1,COMP10!$C41,0)</f>
        <v>0</v>
      </c>
      <c r="D297" s="149">
        <f>IF(COMP10!$A41=1,COMP10!$D41,0)</f>
        <v>0</v>
      </c>
      <c r="E297" s="150">
        <f t="shared" si="8"/>
        <v>0</v>
      </c>
      <c r="F297" s="150">
        <f>IF(COMP10!$A41=1,COMP10!$K41,0)</f>
        <v>0</v>
      </c>
      <c r="G297" s="150">
        <f t="shared" si="9"/>
        <v>0</v>
      </c>
      <c r="H297" s="151">
        <f>IF(COMP10!$A41=1,COMP10!$M41,0)</f>
        <v>0</v>
      </c>
    </row>
    <row r="298" spans="1:8" hidden="1" x14ac:dyDescent="0.2">
      <c r="A298" s="96" t="str">
        <f>IF(COMP10!A42=1,COMP10!$B$1,"")</f>
        <v/>
      </c>
      <c r="B298" s="108" t="str">
        <f>IF(COMP10!$A42=1,COMP10!$A42&amp;"/"&amp;COMP10!$B42,"")</f>
        <v/>
      </c>
      <c r="C298" s="108">
        <f>IF(COMP10!$A42=1,COMP10!$C42,0)</f>
        <v>0</v>
      </c>
      <c r="D298" s="149">
        <f>IF(COMP10!$A42=1,COMP10!$D42,0)</f>
        <v>0</v>
      </c>
      <c r="E298" s="150">
        <f t="shared" si="8"/>
        <v>0</v>
      </c>
      <c r="F298" s="150">
        <f>IF(COMP10!$A42=1,COMP10!$K42,0)</f>
        <v>0</v>
      </c>
      <c r="G298" s="150">
        <f t="shared" si="9"/>
        <v>0</v>
      </c>
      <c r="H298" s="151">
        <f>IF(COMP10!$A42=1,COMP10!$M42,0)</f>
        <v>0</v>
      </c>
    </row>
    <row r="299" spans="1:8" hidden="1" x14ac:dyDescent="0.2">
      <c r="A299" s="96" t="str">
        <f>IF(COMP10!A43=1,COMP10!$B$1,"")</f>
        <v/>
      </c>
      <c r="B299" s="108" t="str">
        <f>IF(COMP10!$A43=1,COMP10!$A43&amp;"/"&amp;COMP10!$B43,"")</f>
        <v/>
      </c>
      <c r="C299" s="108">
        <f>IF(COMP10!$A43=1,COMP10!$C43,0)</f>
        <v>0</v>
      </c>
      <c r="D299" s="149">
        <f>IF(COMP10!$A43=1,COMP10!$D43,0)</f>
        <v>0</v>
      </c>
      <c r="E299" s="150">
        <f t="shared" si="8"/>
        <v>0</v>
      </c>
      <c r="F299" s="150">
        <f>IF(COMP10!$A43=1,COMP10!$K43,0)</f>
        <v>0</v>
      </c>
      <c r="G299" s="150">
        <f t="shared" si="9"/>
        <v>0</v>
      </c>
      <c r="H299" s="151">
        <f>IF(COMP10!$A43=1,COMP10!$M43,0)</f>
        <v>0</v>
      </c>
    </row>
    <row r="300" spans="1:8" hidden="1" x14ac:dyDescent="0.2">
      <c r="A300" s="96" t="str">
        <f>IF(COMP10!A44=1,COMP10!$B$1,"")</f>
        <v/>
      </c>
      <c r="B300" s="108" t="str">
        <f>IF(COMP10!$A44=1,COMP10!$A44&amp;"/"&amp;COMP10!$B44,"")</f>
        <v/>
      </c>
      <c r="C300" s="108">
        <f>IF(COMP10!$A44=1,COMP10!$C44,0)</f>
        <v>0</v>
      </c>
      <c r="D300" s="149">
        <f>IF(COMP10!$A44=1,COMP10!$D44,0)</f>
        <v>0</v>
      </c>
      <c r="E300" s="150">
        <f t="shared" si="8"/>
        <v>0</v>
      </c>
      <c r="F300" s="150">
        <f>IF(COMP10!$A44=1,COMP10!$K44,0)</f>
        <v>0</v>
      </c>
      <c r="G300" s="150">
        <f t="shared" si="9"/>
        <v>0</v>
      </c>
      <c r="H300" s="151">
        <f>IF(COMP10!$A44=1,COMP10!$M44,0)</f>
        <v>0</v>
      </c>
    </row>
    <row r="301" spans="1:8" hidden="1" x14ac:dyDescent="0.2">
      <c r="A301" s="96" t="str">
        <f>IF(COMP10!A45=1,COMP10!$B$1,"")</f>
        <v/>
      </c>
      <c r="B301" s="108" t="str">
        <f>IF(COMP10!$A45=1,COMP10!$A45&amp;"/"&amp;COMP10!$B45,"")</f>
        <v/>
      </c>
      <c r="C301" s="108">
        <f>IF(COMP10!$A45=1,COMP10!$C45,0)</f>
        <v>0</v>
      </c>
      <c r="D301" s="149">
        <f>IF(COMP10!$A45=1,COMP10!$D45,0)</f>
        <v>0</v>
      </c>
      <c r="E301" s="150">
        <f t="shared" si="8"/>
        <v>0</v>
      </c>
      <c r="F301" s="150">
        <f>IF(COMP10!$A45=1,COMP10!$K45,0)</f>
        <v>0</v>
      </c>
      <c r="G301" s="150">
        <f t="shared" si="9"/>
        <v>0</v>
      </c>
      <c r="H301" s="151">
        <f>IF(COMP10!$A45=1,COMP10!$M45,0)</f>
        <v>0</v>
      </c>
    </row>
    <row r="302" spans="1:8" hidden="1" x14ac:dyDescent="0.2">
      <c r="A302" s="96" t="str">
        <f>IF(COMP10!A46=1,COMP10!$B$1,"")</f>
        <v/>
      </c>
      <c r="B302" s="108" t="str">
        <f>IF(COMP10!$A46=1,COMP10!$A46&amp;"/"&amp;COMP10!$B46,"")</f>
        <v/>
      </c>
      <c r="C302" s="108">
        <f>IF(COMP10!$A46=1,COMP10!$C46,0)</f>
        <v>0</v>
      </c>
      <c r="D302" s="149">
        <f>IF(COMP10!$A46=1,COMP10!$D46,0)</f>
        <v>0</v>
      </c>
      <c r="E302" s="150">
        <f t="shared" si="8"/>
        <v>0</v>
      </c>
      <c r="F302" s="150">
        <f>IF(COMP10!$A46=1,COMP10!$K46,0)</f>
        <v>0</v>
      </c>
      <c r="G302" s="150">
        <f t="shared" si="9"/>
        <v>0</v>
      </c>
      <c r="H302" s="151">
        <f>IF(COMP10!$A46=1,COMP10!$M46,0)</f>
        <v>0</v>
      </c>
    </row>
    <row r="303" spans="1:8" hidden="1" x14ac:dyDescent="0.2">
      <c r="A303" s="96" t="str">
        <f>IF(COMP10!A47=1,COMP10!$B$1,"")</f>
        <v/>
      </c>
      <c r="B303" s="108" t="str">
        <f>IF(COMP10!$A47=1,COMP10!$A47&amp;"/"&amp;COMP10!$B47,"")</f>
        <v/>
      </c>
      <c r="C303" s="108">
        <f>IF(COMP10!$A47=1,COMP10!$C47,0)</f>
        <v>0</v>
      </c>
      <c r="D303" s="149">
        <f>IF(COMP10!$A47=1,COMP10!$D47,0)</f>
        <v>0</v>
      </c>
      <c r="E303" s="150">
        <f t="shared" si="8"/>
        <v>0</v>
      </c>
      <c r="F303" s="150">
        <f>IF(COMP10!$A47=1,COMP10!$K47,0)</f>
        <v>0</v>
      </c>
      <c r="G303" s="150">
        <f t="shared" si="9"/>
        <v>0</v>
      </c>
      <c r="H303" s="151">
        <f>IF(COMP10!$A47=1,COMP10!$M47,0)</f>
        <v>0</v>
      </c>
    </row>
    <row r="304" spans="1:8" hidden="1" x14ac:dyDescent="0.2">
      <c r="A304" s="96" t="str">
        <f>IF(COMP10!A48=1,COMP10!$B$1,"")</f>
        <v/>
      </c>
      <c r="B304" s="108" t="str">
        <f>IF(COMP10!$A48=1,COMP10!$A48&amp;"/"&amp;COMP10!$B48,"")</f>
        <v/>
      </c>
      <c r="C304" s="108">
        <f>IF(COMP10!$A48=1,COMP10!$C48,0)</f>
        <v>0</v>
      </c>
      <c r="D304" s="149">
        <f>IF(COMP10!$A48=1,COMP10!$D48,0)</f>
        <v>0</v>
      </c>
      <c r="E304" s="150">
        <f t="shared" si="8"/>
        <v>0</v>
      </c>
      <c r="F304" s="150">
        <f>IF(COMP10!$A48=1,COMP10!$K48,0)</f>
        <v>0</v>
      </c>
      <c r="G304" s="150">
        <f t="shared" si="9"/>
        <v>0</v>
      </c>
      <c r="H304" s="151">
        <f>IF(COMP10!$A48=1,COMP10!$M48,0)</f>
        <v>0</v>
      </c>
    </row>
    <row r="305" spans="1:8" hidden="1" x14ac:dyDescent="0.2">
      <c r="A305" s="96" t="str">
        <f>IF(COMP10!A49=1,COMP10!$B$1,"")</f>
        <v/>
      </c>
      <c r="B305" s="108" t="str">
        <f>IF(COMP10!$A49=1,COMP10!$A49&amp;"/"&amp;COMP10!$B49,"")</f>
        <v/>
      </c>
      <c r="C305" s="108">
        <f>IF(COMP10!$A49=1,COMP10!$C49,0)</f>
        <v>0</v>
      </c>
      <c r="D305" s="149">
        <f>IF(COMP10!$A49=1,COMP10!$D49,0)</f>
        <v>0</v>
      </c>
      <c r="E305" s="150">
        <f t="shared" si="8"/>
        <v>0</v>
      </c>
      <c r="F305" s="150">
        <f>IF(COMP10!$A49=1,COMP10!$K49,0)</f>
        <v>0</v>
      </c>
      <c r="G305" s="150">
        <f t="shared" si="9"/>
        <v>0</v>
      </c>
      <c r="H305" s="151">
        <f>IF(COMP10!$A49=1,COMP10!$M49,0)</f>
        <v>0</v>
      </c>
    </row>
    <row r="306" spans="1:8" hidden="1" x14ac:dyDescent="0.2">
      <c r="A306" s="96" t="str">
        <f>IF(COMP10!A50=1,COMP10!$B$1,"")</f>
        <v/>
      </c>
      <c r="B306" s="108" t="str">
        <f>IF(COMP10!$A50=1,COMP10!$A50&amp;"/"&amp;COMP10!$B50,"")</f>
        <v/>
      </c>
      <c r="C306" s="108">
        <f>IF(COMP10!$A50=1,COMP10!$C50,0)</f>
        <v>0</v>
      </c>
      <c r="D306" s="149">
        <f>IF(COMP10!$A50=1,COMP10!$D50,0)</f>
        <v>0</v>
      </c>
      <c r="E306" s="150">
        <f t="shared" si="8"/>
        <v>0</v>
      </c>
      <c r="F306" s="150">
        <f>IF(COMP10!$A50=1,COMP10!$K50,0)</f>
        <v>0</v>
      </c>
      <c r="G306" s="150">
        <f t="shared" si="9"/>
        <v>0</v>
      </c>
      <c r="H306" s="151">
        <f>IF(COMP10!$A50=1,COMP10!$M50,0)</f>
        <v>0</v>
      </c>
    </row>
    <row r="307" spans="1:8" hidden="1" x14ac:dyDescent="0.2">
      <c r="A307" s="96" t="str">
        <f>IF(COMP10!A51=1,COMP10!$B$1,"")</f>
        <v/>
      </c>
      <c r="B307" s="108" t="str">
        <f>IF(COMP10!$A51=1,COMP10!$A51&amp;"/"&amp;COMP10!$B51,"")</f>
        <v/>
      </c>
      <c r="C307" s="108">
        <f>IF(COMP10!$A51=1,COMP10!$C51,0)</f>
        <v>0</v>
      </c>
      <c r="D307" s="149">
        <f>IF(COMP10!$A51=1,COMP10!$D51,0)</f>
        <v>0</v>
      </c>
      <c r="E307" s="150">
        <f t="shared" si="8"/>
        <v>0</v>
      </c>
      <c r="F307" s="150">
        <f>IF(COMP10!$A51=1,COMP10!$K51,0)</f>
        <v>0</v>
      </c>
      <c r="G307" s="150">
        <f t="shared" si="9"/>
        <v>0</v>
      </c>
      <c r="H307" s="151">
        <f>IF(COMP10!$A51=1,COMP10!$M51,0)</f>
        <v>0</v>
      </c>
    </row>
    <row r="308" spans="1:8" hidden="1" x14ac:dyDescent="0.2">
      <c r="A308" s="96" t="str">
        <f>IF(COMP10!A52=1,COMP10!$B$1,"")</f>
        <v/>
      </c>
      <c r="B308" s="108" t="str">
        <f>IF(COMP10!$A52=1,COMP10!$A52&amp;"/"&amp;COMP10!$B52,"")</f>
        <v/>
      </c>
      <c r="C308" s="108">
        <f>IF(COMP10!$A52=1,COMP10!$C52,0)</f>
        <v>0</v>
      </c>
      <c r="D308" s="149">
        <f>IF(COMP10!$A52=1,COMP10!$D52,0)</f>
        <v>0</v>
      </c>
      <c r="E308" s="150">
        <f t="shared" si="8"/>
        <v>0</v>
      </c>
      <c r="F308" s="150">
        <f>IF(COMP10!$A52=1,COMP10!$K52,0)</f>
        <v>0</v>
      </c>
      <c r="G308" s="150">
        <f t="shared" si="9"/>
        <v>0</v>
      </c>
      <c r="H308" s="151">
        <f>IF(COMP10!$A52=1,COMP10!$M52,0)</f>
        <v>0</v>
      </c>
    </row>
    <row r="309" spans="1:8" hidden="1" x14ac:dyDescent="0.2">
      <c r="A309" s="96" t="str">
        <f>IF(COMP10!A53=1,COMP10!$B$1,"")</f>
        <v/>
      </c>
      <c r="B309" s="108" t="str">
        <f>IF(COMP10!$A53=1,COMP10!$A53&amp;"/"&amp;COMP10!$B53,"")</f>
        <v/>
      </c>
      <c r="C309" s="108">
        <f>IF(COMP10!$A53=1,COMP10!$C53,0)</f>
        <v>0</v>
      </c>
      <c r="D309" s="149">
        <f>IF(COMP10!$A53=1,COMP10!$D53,0)</f>
        <v>0</v>
      </c>
      <c r="E309" s="150">
        <f t="shared" si="8"/>
        <v>0</v>
      </c>
      <c r="F309" s="150">
        <f>IF(COMP10!$A53=1,COMP10!$K53,0)</f>
        <v>0</v>
      </c>
      <c r="G309" s="150">
        <f t="shared" si="9"/>
        <v>0</v>
      </c>
      <c r="H309" s="151">
        <f>IF(COMP10!$A53=1,COMP10!$M53,0)</f>
        <v>0</v>
      </c>
    </row>
    <row r="310" spans="1:8" hidden="1" x14ac:dyDescent="0.2">
      <c r="A310" s="96" t="str">
        <f>IF(COMP10!A54=1,COMP10!$B$1,"")</f>
        <v/>
      </c>
      <c r="B310" s="108" t="str">
        <f>IF(COMP10!$A54=1,COMP10!$A54&amp;"/"&amp;COMP10!$B54,"")</f>
        <v/>
      </c>
      <c r="C310" s="108">
        <f>IF(COMP10!$A54=1,COMP10!$C54,0)</f>
        <v>0</v>
      </c>
      <c r="D310" s="149">
        <f>IF(COMP10!$A54=1,COMP10!$D54,0)</f>
        <v>0</v>
      </c>
      <c r="E310" s="150">
        <f t="shared" si="8"/>
        <v>0</v>
      </c>
      <c r="F310" s="150">
        <f>IF(COMP10!$A54=1,COMP10!$K54,0)</f>
        <v>0</v>
      </c>
      <c r="G310" s="150">
        <f t="shared" si="9"/>
        <v>0</v>
      </c>
      <c r="H310" s="151">
        <f>IF(COMP10!$A54=1,COMP10!$M54,0)</f>
        <v>0</v>
      </c>
    </row>
    <row r="311" spans="1:8" hidden="1" x14ac:dyDescent="0.2">
      <c r="A311" s="96" t="str">
        <f>IF(COMP10!A55=1,COMP10!$B$1,"")</f>
        <v/>
      </c>
      <c r="B311" s="108" t="str">
        <f>IF(COMP10!$A55=1,COMP10!$A55&amp;"/"&amp;COMP10!$B55,"")</f>
        <v/>
      </c>
      <c r="C311" s="108">
        <f>IF(COMP10!$A55=1,COMP10!$C55,0)</f>
        <v>0</v>
      </c>
      <c r="D311" s="149">
        <f>IF(COMP10!$A55=1,COMP10!$D55,0)</f>
        <v>0</v>
      </c>
      <c r="E311" s="150">
        <f t="shared" si="8"/>
        <v>0</v>
      </c>
      <c r="F311" s="150">
        <f>IF(COMP10!$A55=1,COMP10!$K55,0)</f>
        <v>0</v>
      </c>
      <c r="G311" s="150">
        <f t="shared" si="9"/>
        <v>0</v>
      </c>
      <c r="H311" s="151">
        <f>IF(COMP10!$A55=1,COMP10!$M55,0)</f>
        <v>0</v>
      </c>
    </row>
    <row r="312" spans="1:8" hidden="1" x14ac:dyDescent="0.2">
      <c r="A312" s="96" t="str">
        <f>IF(COMP10!A56=1,COMP10!$B$1,"")</f>
        <v/>
      </c>
      <c r="B312" s="108" t="str">
        <f>IF(COMP10!$A56=1,COMP10!$A56&amp;"/"&amp;COMP10!$B56,"")</f>
        <v/>
      </c>
      <c r="C312" s="108">
        <f>IF(COMP10!$A56=1,COMP10!$C56,0)</f>
        <v>0</v>
      </c>
      <c r="D312" s="149">
        <f>IF(COMP10!$A56=1,COMP10!$D56,0)</f>
        <v>0</v>
      </c>
      <c r="E312" s="150">
        <f t="shared" si="8"/>
        <v>0</v>
      </c>
      <c r="F312" s="150">
        <f>IF(COMP10!$A56=1,COMP10!$K56,0)</f>
        <v>0</v>
      </c>
      <c r="G312" s="150">
        <f t="shared" si="9"/>
        <v>0</v>
      </c>
      <c r="H312" s="151">
        <f>IF(COMP10!$A56=1,COMP10!$M56,0)</f>
        <v>0</v>
      </c>
    </row>
    <row r="313" spans="1:8" hidden="1" x14ac:dyDescent="0.2">
      <c r="A313" s="96" t="str">
        <f>IF(COMP10!A57=1,COMP10!$B$1,"")</f>
        <v/>
      </c>
      <c r="B313" s="108" t="str">
        <f>IF(COMP10!$A57=1,COMP10!$A57&amp;"/"&amp;COMP10!$B57,"")</f>
        <v/>
      </c>
      <c r="C313" s="108">
        <f>IF(COMP10!$A57=1,COMP10!$C57,0)</f>
        <v>0</v>
      </c>
      <c r="D313" s="149">
        <f>IF(COMP10!$A57=1,COMP10!$D57,0)</f>
        <v>0</v>
      </c>
      <c r="E313" s="150">
        <f t="shared" si="8"/>
        <v>0</v>
      </c>
      <c r="F313" s="150">
        <f>IF(COMP10!$A57=1,COMP10!$K57,0)</f>
        <v>0</v>
      </c>
      <c r="G313" s="150">
        <f t="shared" si="9"/>
        <v>0</v>
      </c>
      <c r="H313" s="151">
        <f>IF(COMP10!$A57=1,COMP10!$M57,0)</f>
        <v>0</v>
      </c>
    </row>
    <row r="314" spans="1:8" hidden="1" x14ac:dyDescent="0.2">
      <c r="A314" s="96" t="str">
        <f>IF(COMP10!A58=1,COMP10!$B$1,"")</f>
        <v/>
      </c>
      <c r="B314" s="108" t="str">
        <f>IF(COMP10!$A58=1,COMP10!$A58&amp;"/"&amp;COMP10!$B58,"")</f>
        <v/>
      </c>
      <c r="C314" s="108">
        <f>IF(COMP10!$A58=1,COMP10!$C58,0)</f>
        <v>0</v>
      </c>
      <c r="D314" s="149">
        <f>IF(COMP10!$A58=1,COMP10!$D58,0)</f>
        <v>0</v>
      </c>
      <c r="E314" s="150">
        <f t="shared" si="8"/>
        <v>0</v>
      </c>
      <c r="F314" s="150">
        <f>IF(COMP10!$A58=1,COMP10!$K58,0)</f>
        <v>0</v>
      </c>
      <c r="G314" s="150">
        <f t="shared" si="9"/>
        <v>0</v>
      </c>
      <c r="H314" s="151">
        <f>IF(COMP10!$A58=1,COMP10!$M58,0)</f>
        <v>0</v>
      </c>
    </row>
    <row r="315" spans="1:8" hidden="1" x14ac:dyDescent="0.2">
      <c r="A315" s="96" t="str">
        <f>IF(COMP10!A59=1,COMP10!$B$1,"")</f>
        <v/>
      </c>
      <c r="B315" s="108" t="str">
        <f>IF(COMP10!$A59=1,COMP10!$A59&amp;"/"&amp;COMP10!$B59,"")</f>
        <v/>
      </c>
      <c r="C315" s="108">
        <f>IF(COMP10!$A59=1,COMP10!$C59,0)</f>
        <v>0</v>
      </c>
      <c r="D315" s="149">
        <f>IF(COMP10!$A59=1,COMP10!$D59,0)</f>
        <v>0</v>
      </c>
      <c r="E315" s="150">
        <f t="shared" si="8"/>
        <v>0</v>
      </c>
      <c r="F315" s="150">
        <f>IF(COMP10!$A59=1,COMP10!$K59,0)</f>
        <v>0</v>
      </c>
      <c r="G315" s="150">
        <f t="shared" si="9"/>
        <v>0</v>
      </c>
      <c r="H315" s="151">
        <f>IF(COMP10!$A59=1,COMP10!$M59,0)</f>
        <v>0</v>
      </c>
    </row>
    <row r="316" spans="1:8" hidden="1" x14ac:dyDescent="0.2">
      <c r="A316" s="96" t="str">
        <f>IF(COMP10!A60=1,COMP10!$B$1,"")</f>
        <v/>
      </c>
      <c r="B316" s="108" t="str">
        <f>IF(COMP10!$A60=1,COMP10!$A60&amp;"/"&amp;COMP10!$B60,"")</f>
        <v/>
      </c>
      <c r="C316" s="108">
        <f>IF(COMP10!$A60=1,COMP10!$C60,0)</f>
        <v>0</v>
      </c>
      <c r="D316" s="149">
        <f>IF(COMP10!$A60=1,COMP10!$D60,0)</f>
        <v>0</v>
      </c>
      <c r="E316" s="150">
        <f t="shared" si="8"/>
        <v>0</v>
      </c>
      <c r="F316" s="150">
        <f>IF(COMP10!$A60=1,COMP10!$K60,0)</f>
        <v>0</v>
      </c>
      <c r="G316" s="150">
        <f t="shared" si="9"/>
        <v>0</v>
      </c>
      <c r="H316" s="151">
        <f>IF(COMP10!$A60=1,COMP10!$M60,0)</f>
        <v>0</v>
      </c>
    </row>
    <row r="317" spans="1:8" hidden="1" x14ac:dyDescent="0.2">
      <c r="A317" s="96" t="str">
        <f>IF(COMP10!A61=1,COMP10!$B$1,"")</f>
        <v/>
      </c>
      <c r="B317" s="108" t="str">
        <f>IF(COMP10!$A61=1,COMP10!$A61&amp;"/"&amp;COMP10!$B61,"")</f>
        <v/>
      </c>
      <c r="C317" s="108">
        <f>IF(COMP10!$A61=1,COMP10!$C61,0)</f>
        <v>0</v>
      </c>
      <c r="D317" s="149">
        <f>IF(COMP10!$A61=1,COMP10!$D61,0)</f>
        <v>0</v>
      </c>
      <c r="E317" s="150">
        <f t="shared" si="8"/>
        <v>0</v>
      </c>
      <c r="F317" s="150">
        <f>IF(COMP10!$A61=1,COMP10!$K61,0)</f>
        <v>0</v>
      </c>
      <c r="G317" s="150">
        <f t="shared" si="9"/>
        <v>0</v>
      </c>
      <c r="H317" s="151">
        <f>IF(COMP10!$A61=1,COMP10!$M61,0)</f>
        <v>0</v>
      </c>
    </row>
    <row r="318" spans="1:8" hidden="1" x14ac:dyDescent="0.2">
      <c r="A318" s="96" t="str">
        <f>IF(COMP10!A62=1,COMP10!$B$1,"")</f>
        <v/>
      </c>
      <c r="B318" s="108" t="str">
        <f>IF(COMP10!$A62=1,COMP10!$A62&amp;"/"&amp;COMP10!$B62,"")</f>
        <v/>
      </c>
      <c r="C318" s="108">
        <f>IF(COMP10!$A62=1,COMP10!$C62,0)</f>
        <v>0</v>
      </c>
      <c r="D318" s="149">
        <f>IF(COMP10!$A62=1,COMP10!$D62,0)</f>
        <v>0</v>
      </c>
      <c r="E318" s="150">
        <f t="shared" si="8"/>
        <v>0</v>
      </c>
      <c r="F318" s="150">
        <f>IF(COMP10!$A62=1,COMP10!$K62,0)</f>
        <v>0</v>
      </c>
      <c r="G318" s="150">
        <f t="shared" si="9"/>
        <v>0</v>
      </c>
      <c r="H318" s="151">
        <f>IF(COMP10!$A62=1,COMP10!$M62,0)</f>
        <v>0</v>
      </c>
    </row>
    <row r="319" spans="1:8" hidden="1" x14ac:dyDescent="0.2">
      <c r="A319" s="96" t="str">
        <f>IF(COMP10!A63=1,COMP10!$B$1,"")</f>
        <v/>
      </c>
      <c r="B319" s="108" t="str">
        <f>IF(COMP10!$A63=1,COMP10!$A63&amp;"/"&amp;COMP10!$B63,"")</f>
        <v/>
      </c>
      <c r="C319" s="108">
        <f>IF(COMP10!$A63=1,COMP10!$C63,0)</f>
        <v>0</v>
      </c>
      <c r="D319" s="149">
        <f>IF(COMP10!$A63=1,COMP10!$D63,0)</f>
        <v>0</v>
      </c>
      <c r="E319" s="150">
        <f t="shared" si="8"/>
        <v>0</v>
      </c>
      <c r="F319" s="150">
        <f>IF(COMP10!$A63=1,COMP10!$K63,0)</f>
        <v>0</v>
      </c>
      <c r="G319" s="150">
        <f t="shared" si="9"/>
        <v>0</v>
      </c>
      <c r="H319" s="151">
        <f>IF(COMP10!$A63=1,COMP10!$M63,0)</f>
        <v>0</v>
      </c>
    </row>
    <row r="320" spans="1:8" hidden="1" x14ac:dyDescent="0.2">
      <c r="A320" s="96" t="str">
        <f>IF(COMP10!A64=1,COMP10!$B$1,"")</f>
        <v/>
      </c>
      <c r="B320" s="108" t="str">
        <f>IF(COMP10!$A64=1,COMP10!$A64&amp;"/"&amp;COMP10!$B64,"")</f>
        <v/>
      </c>
      <c r="C320" s="108">
        <f>IF(COMP10!$A64=1,COMP10!$C64,0)</f>
        <v>0</v>
      </c>
      <c r="D320" s="149">
        <f>IF(COMP10!$A64=1,COMP10!$D64,0)</f>
        <v>0</v>
      </c>
      <c r="E320" s="150">
        <f t="shared" si="8"/>
        <v>0</v>
      </c>
      <c r="F320" s="150">
        <f>IF(COMP10!$A64=1,COMP10!$K64,0)</f>
        <v>0</v>
      </c>
      <c r="G320" s="150">
        <f t="shared" si="9"/>
        <v>0</v>
      </c>
      <c r="H320" s="151">
        <f>IF(COMP10!$A64=1,COMP10!$M64,0)</f>
        <v>0</v>
      </c>
    </row>
    <row r="321" spans="1:8" hidden="1" x14ac:dyDescent="0.2">
      <c r="A321" s="96" t="str">
        <f>IF(COMP10!A65=1,COMP10!$B$1,"")</f>
        <v/>
      </c>
      <c r="B321" s="108" t="str">
        <f>IF(COMP10!$A65=1,COMP10!$A65&amp;"/"&amp;COMP10!$B65,"")</f>
        <v/>
      </c>
      <c r="C321" s="108">
        <f>IF(COMP10!$A65=1,COMP10!$C65,0)</f>
        <v>0</v>
      </c>
      <c r="D321" s="149">
        <f>IF(COMP10!$A65=1,COMP10!$D65,0)</f>
        <v>0</v>
      </c>
      <c r="E321" s="150">
        <f t="shared" si="8"/>
        <v>0</v>
      </c>
      <c r="F321" s="150">
        <f>IF(COMP10!$A65=1,COMP10!$K65,0)</f>
        <v>0</v>
      </c>
      <c r="G321" s="150">
        <f t="shared" si="9"/>
        <v>0</v>
      </c>
      <c r="H321" s="151">
        <f>IF(COMP10!$A65=1,COMP10!$M65,0)</f>
        <v>0</v>
      </c>
    </row>
    <row r="322" spans="1:8" hidden="1" x14ac:dyDescent="0.2">
      <c r="A322" s="96" t="str">
        <f>IF(COMP10!A66=1,COMP10!$B$1,"")</f>
        <v/>
      </c>
      <c r="B322" s="108" t="str">
        <f>IF(COMP10!$A66=1,COMP10!$A66&amp;"/"&amp;COMP10!$B66,"")</f>
        <v/>
      </c>
      <c r="C322" s="108">
        <f>IF(COMP10!$A66=1,COMP10!$C66,0)</f>
        <v>0</v>
      </c>
      <c r="D322" s="149">
        <f>IF(COMP10!$A66=1,COMP10!$D66,0)</f>
        <v>0</v>
      </c>
      <c r="E322" s="150">
        <f t="shared" si="8"/>
        <v>0</v>
      </c>
      <c r="F322" s="150">
        <f>IF(COMP10!$A66=1,COMP10!$K66,0)</f>
        <v>0</v>
      </c>
      <c r="G322" s="150">
        <f t="shared" si="9"/>
        <v>0</v>
      </c>
      <c r="H322" s="151">
        <f>IF(COMP10!$A66=1,COMP10!$M66,0)</f>
        <v>0</v>
      </c>
    </row>
    <row r="323" spans="1:8" hidden="1" x14ac:dyDescent="0.2">
      <c r="A323" s="96" t="str">
        <f>IF(COMP10!A67=1,COMP10!$B$1,"")</f>
        <v/>
      </c>
      <c r="B323" s="108" t="str">
        <f>IF(COMP10!$A67=1,COMP10!$A67&amp;"/"&amp;COMP10!$B67,"")</f>
        <v/>
      </c>
      <c r="C323" s="108">
        <f>IF(COMP10!$A67=1,COMP10!$C67,0)</f>
        <v>0</v>
      </c>
      <c r="D323" s="149">
        <f>IF(COMP10!$A67=1,COMP10!$D67,0)</f>
        <v>0</v>
      </c>
      <c r="E323" s="150">
        <f t="shared" si="8"/>
        <v>0</v>
      </c>
      <c r="F323" s="150">
        <f>IF(COMP10!$A67=1,COMP10!$K67,0)</f>
        <v>0</v>
      </c>
      <c r="G323" s="150">
        <f t="shared" si="9"/>
        <v>0</v>
      </c>
      <c r="H323" s="151">
        <f>IF(COMP10!$A67=1,COMP10!$M67,0)</f>
        <v>0</v>
      </c>
    </row>
    <row r="324" spans="1:8" hidden="1" x14ac:dyDescent="0.2">
      <c r="A324" s="96" t="str">
        <f>IF(COMP10!A68=1,COMP10!$B$1,"")</f>
        <v/>
      </c>
      <c r="B324" s="108" t="str">
        <f>IF(COMP10!$A68=1,COMP10!$A68&amp;"/"&amp;COMP10!$B68,"")</f>
        <v/>
      </c>
      <c r="C324" s="108">
        <f>IF(COMP10!$A68=1,COMP10!$C68,0)</f>
        <v>0</v>
      </c>
      <c r="D324" s="149">
        <f>IF(COMP10!$A68=1,COMP10!$D68,0)</f>
        <v>0</v>
      </c>
      <c r="E324" s="150">
        <f t="shared" si="8"/>
        <v>0</v>
      </c>
      <c r="F324" s="150">
        <f>IF(COMP10!$A68=1,COMP10!$K68,0)</f>
        <v>0</v>
      </c>
      <c r="G324" s="150">
        <f t="shared" si="9"/>
        <v>0</v>
      </c>
      <c r="H324" s="151">
        <f>IF(COMP10!$A68=1,COMP10!$M68,0)</f>
        <v>0</v>
      </c>
    </row>
    <row r="325" spans="1:8" hidden="1" x14ac:dyDescent="0.2">
      <c r="A325" s="96" t="str">
        <f>IF(COMP10!A69=1,COMP10!$B$1,"")</f>
        <v/>
      </c>
      <c r="B325" s="108" t="str">
        <f>IF(COMP10!$A69=1,COMP10!$A69&amp;"/"&amp;COMP10!$B69,"")</f>
        <v/>
      </c>
      <c r="C325" s="108">
        <f>IF(COMP10!$A69=1,COMP10!$C69,0)</f>
        <v>0</v>
      </c>
      <c r="D325" s="149">
        <f>IF(COMP10!$A69=1,COMP10!$D69,0)</f>
        <v>0</v>
      </c>
      <c r="E325" s="150">
        <f t="shared" ref="E325:E388" si="10">IF(ISERROR(C325*D325),0,(C325*D325))</f>
        <v>0</v>
      </c>
      <c r="F325" s="150">
        <f>IF(COMP10!$A69=1,COMP10!$K69,0)</f>
        <v>0</v>
      </c>
      <c r="G325" s="150">
        <f t="shared" ref="G325:G388" si="11">C325*F325</f>
        <v>0</v>
      </c>
      <c r="H325" s="151">
        <f>IF(COMP10!$A69=1,COMP10!$M69,0)</f>
        <v>0</v>
      </c>
    </row>
    <row r="326" spans="1:8" hidden="1" x14ac:dyDescent="0.2">
      <c r="A326" s="96" t="str">
        <f>IF(COMP10!A70=1,COMP10!$B$1,"")</f>
        <v/>
      </c>
      <c r="B326" s="108" t="str">
        <f>IF(COMP10!$A70=1,COMP10!$A70&amp;"/"&amp;COMP10!$B70,"")</f>
        <v/>
      </c>
      <c r="C326" s="108">
        <f>IF(COMP10!$A70=1,COMP10!$C70,0)</f>
        <v>0</v>
      </c>
      <c r="D326" s="149">
        <f>IF(COMP10!$A70=1,COMP10!$D70,0)</f>
        <v>0</v>
      </c>
      <c r="E326" s="150">
        <f t="shared" si="10"/>
        <v>0</v>
      </c>
      <c r="F326" s="150">
        <f>IF(COMP10!$A70=1,COMP10!$K70,0)</f>
        <v>0</v>
      </c>
      <c r="G326" s="150">
        <f t="shared" si="11"/>
        <v>0</v>
      </c>
      <c r="H326" s="151">
        <f>IF(COMP10!$A70=1,COMP10!$M70,0)</f>
        <v>0</v>
      </c>
    </row>
    <row r="327" spans="1:8" hidden="1" x14ac:dyDescent="0.2">
      <c r="A327" s="96" t="str">
        <f>IF(COMP10!A71=1,COMP10!$B$1,"")</f>
        <v/>
      </c>
      <c r="B327" s="108" t="str">
        <f>IF(COMP10!$A71=1,COMP10!$A71&amp;"/"&amp;COMP10!$B71,"")</f>
        <v/>
      </c>
      <c r="C327" s="108">
        <f>IF(COMP10!$A71=1,COMP10!$C71,0)</f>
        <v>0</v>
      </c>
      <c r="D327" s="149">
        <f>IF(COMP10!$A71=1,COMP10!$D71,0)</f>
        <v>0</v>
      </c>
      <c r="E327" s="150">
        <f t="shared" si="10"/>
        <v>0</v>
      </c>
      <c r="F327" s="150">
        <f>IF(COMP10!$A71=1,COMP10!$K71,0)</f>
        <v>0</v>
      </c>
      <c r="G327" s="150">
        <f t="shared" si="11"/>
        <v>0</v>
      </c>
      <c r="H327" s="151">
        <f>IF(COMP10!$A71=1,COMP10!$M71,0)</f>
        <v>0</v>
      </c>
    </row>
    <row r="328" spans="1:8" hidden="1" x14ac:dyDescent="0.2">
      <c r="A328" s="96" t="str">
        <f>IF(COMP10!A72=1,COMP10!$B$1,"")</f>
        <v/>
      </c>
      <c r="B328" s="108" t="str">
        <f>IF(COMP10!$A72=1,COMP10!$A72&amp;"/"&amp;COMP10!$B72,"")</f>
        <v/>
      </c>
      <c r="C328" s="108">
        <f>IF(COMP10!$A72=1,COMP10!$C72,0)</f>
        <v>0</v>
      </c>
      <c r="D328" s="149">
        <f>IF(COMP10!$A72=1,COMP10!$D72,0)</f>
        <v>0</v>
      </c>
      <c r="E328" s="150">
        <f t="shared" si="10"/>
        <v>0</v>
      </c>
      <c r="F328" s="150">
        <f>IF(COMP10!$A72=1,COMP10!$K72,0)</f>
        <v>0</v>
      </c>
      <c r="G328" s="150">
        <f t="shared" si="11"/>
        <v>0</v>
      </c>
      <c r="H328" s="151">
        <f>IF(COMP10!$A72=1,COMP10!$M72,0)</f>
        <v>0</v>
      </c>
    </row>
    <row r="329" spans="1:8" hidden="1" x14ac:dyDescent="0.2">
      <c r="A329" s="96" t="str">
        <f>IF(COMP10!A73=1,COMP10!$B$1,"")</f>
        <v/>
      </c>
      <c r="B329" s="108" t="str">
        <f>IF(COMP10!$A73=1,COMP10!$A73&amp;"/"&amp;COMP10!$B73,"")</f>
        <v/>
      </c>
      <c r="C329" s="108">
        <f>IF(COMP10!$A73=1,COMP10!$C73,0)</f>
        <v>0</v>
      </c>
      <c r="D329" s="149">
        <f>IF(COMP10!$A73=1,COMP10!$D73,0)</f>
        <v>0</v>
      </c>
      <c r="E329" s="150">
        <f t="shared" si="10"/>
        <v>0</v>
      </c>
      <c r="F329" s="150">
        <f>IF(COMP10!$A73=1,COMP10!$K73,0)</f>
        <v>0</v>
      </c>
      <c r="G329" s="150">
        <f t="shared" si="11"/>
        <v>0</v>
      </c>
      <c r="H329" s="151">
        <f>IF(COMP10!$A73=1,COMP10!$M73,0)</f>
        <v>0</v>
      </c>
    </row>
    <row r="330" spans="1:8" hidden="1" x14ac:dyDescent="0.2">
      <c r="A330" s="96" t="str">
        <f>IF(COMP10!A74=1,COMP10!$B$1,"")</f>
        <v/>
      </c>
      <c r="B330" s="108" t="str">
        <f>IF(COMP10!$A74=1,COMP10!$A74&amp;"/"&amp;COMP10!$B74,"")</f>
        <v/>
      </c>
      <c r="C330" s="108">
        <f>IF(COMP10!$A74=1,COMP10!$C74,0)</f>
        <v>0</v>
      </c>
      <c r="D330" s="149">
        <f>IF(COMP10!$A74=1,COMP10!$D74,0)</f>
        <v>0</v>
      </c>
      <c r="E330" s="150">
        <f t="shared" si="10"/>
        <v>0</v>
      </c>
      <c r="F330" s="150">
        <f>IF(COMP10!$A74=1,COMP10!$K74,0)</f>
        <v>0</v>
      </c>
      <c r="G330" s="150">
        <f t="shared" si="11"/>
        <v>0</v>
      </c>
      <c r="H330" s="151">
        <f>IF(COMP10!$A74=1,COMP10!$M74,0)</f>
        <v>0</v>
      </c>
    </row>
    <row r="331" spans="1:8" hidden="1" x14ac:dyDescent="0.2">
      <c r="A331" s="96" t="str">
        <f>IF(COMP10!A75=1,COMP10!$B$1,"")</f>
        <v/>
      </c>
      <c r="B331" s="108" t="str">
        <f>IF(COMP10!$A75=1,COMP10!$A75&amp;"/"&amp;COMP10!$B75,"")</f>
        <v/>
      </c>
      <c r="C331" s="108">
        <f>IF(COMP10!$A75=1,COMP10!$C75,0)</f>
        <v>0</v>
      </c>
      <c r="D331" s="149">
        <f>IF(COMP10!$A75=1,COMP10!$D75,0)</f>
        <v>0</v>
      </c>
      <c r="E331" s="150">
        <f t="shared" si="10"/>
        <v>0</v>
      </c>
      <c r="F331" s="150">
        <f>IF(COMP10!$A75=1,COMP10!$K75,0)</f>
        <v>0</v>
      </c>
      <c r="G331" s="150">
        <f t="shared" si="11"/>
        <v>0</v>
      </c>
      <c r="H331" s="151">
        <f>IF(COMP10!$A75=1,COMP10!$M75,0)</f>
        <v>0</v>
      </c>
    </row>
    <row r="332" spans="1:8" hidden="1" x14ac:dyDescent="0.2">
      <c r="A332" s="96" t="str">
        <f>IF(COMP10!A76=1,COMP10!$B$1,"")</f>
        <v/>
      </c>
      <c r="B332" s="108" t="str">
        <f>IF(COMP10!$A76=1,COMP10!$A76&amp;"/"&amp;COMP10!$B76,"")</f>
        <v/>
      </c>
      <c r="C332" s="108">
        <f>IF(COMP10!$A76=1,COMP10!$C76,0)</f>
        <v>0</v>
      </c>
      <c r="D332" s="149">
        <f>IF(COMP10!$A76=1,COMP10!$D76,0)</f>
        <v>0</v>
      </c>
      <c r="E332" s="150">
        <f t="shared" si="10"/>
        <v>0</v>
      </c>
      <c r="F332" s="150">
        <f>IF(COMP10!$A76=1,COMP10!$K76,0)</f>
        <v>0</v>
      </c>
      <c r="G332" s="150">
        <f t="shared" si="11"/>
        <v>0</v>
      </c>
      <c r="H332" s="151">
        <f>IF(COMP10!$A76=1,COMP10!$M76,0)</f>
        <v>0</v>
      </c>
    </row>
    <row r="333" spans="1:8" hidden="1" x14ac:dyDescent="0.2">
      <c r="A333" s="96" t="str">
        <f>IF(COMP10!A77=1,COMP10!$B$1,"")</f>
        <v/>
      </c>
      <c r="B333" s="108" t="str">
        <f>IF(COMP10!$A77=1,COMP10!$A77&amp;"/"&amp;COMP10!$B77,"")</f>
        <v/>
      </c>
      <c r="C333" s="108">
        <f>IF(COMP10!$A77=1,COMP10!$C77,0)</f>
        <v>0</v>
      </c>
      <c r="D333" s="149">
        <f>IF(COMP10!$A77=1,COMP10!$D77,0)</f>
        <v>0</v>
      </c>
      <c r="E333" s="150">
        <f t="shared" si="10"/>
        <v>0</v>
      </c>
      <c r="F333" s="150">
        <f>IF(COMP10!$A77=1,COMP10!$K77,0)</f>
        <v>0</v>
      </c>
      <c r="G333" s="150">
        <f t="shared" si="11"/>
        <v>0</v>
      </c>
      <c r="H333" s="151">
        <f>IF(COMP10!$A77=1,COMP10!$M77,0)</f>
        <v>0</v>
      </c>
    </row>
    <row r="334" spans="1:8" x14ac:dyDescent="0.2">
      <c r="A334" s="96" t="str">
        <f>IF('1900 Yorktown'!A47=1,'1900 Yorktown'!$B$1,"")</f>
        <v/>
      </c>
      <c r="B334" s="108" t="str">
        <f>IF('1900 Yorktown'!$A47=1,'1900 Yorktown'!$A47&amp;"/"&amp;'1900 Yorktown'!$B47,"")</f>
        <v/>
      </c>
      <c r="C334" s="108">
        <f>IF('1900 Yorktown'!$A47=1,'1900 Yorktown'!$C47,0)</f>
        <v>0</v>
      </c>
      <c r="D334" s="149">
        <f>IF('1900 Yorktown'!$A47=1,'1900 Yorktown'!$D47,0)</f>
        <v>0</v>
      </c>
      <c r="E334" s="150">
        <f t="shared" si="10"/>
        <v>0</v>
      </c>
      <c r="F334" s="150">
        <f>IF('1900 Yorktown'!$A47=1,'1900 Yorktown'!$K47,0)</f>
        <v>0</v>
      </c>
      <c r="G334" s="150">
        <f t="shared" si="11"/>
        <v>0</v>
      </c>
      <c r="H334" s="151">
        <f>IF('1900 Yorktown'!$A47=1,'1900 Yorktown'!$M47,0)</f>
        <v>0</v>
      </c>
    </row>
    <row r="335" spans="1:8" x14ac:dyDescent="0.2">
      <c r="A335" s="96" t="str">
        <f>IF('7 Riverway'!A31=1,'7 Riverway'!B$1,"")</f>
        <v>7 Riverway</v>
      </c>
      <c r="B335" s="108" t="str">
        <f>IF('7 Riverway'!$A31=1,'7 Riverway'!$A31&amp;"/"&amp;'7 Riverway'!$B31,"")</f>
        <v>1/1</v>
      </c>
      <c r="C335" s="108">
        <f>IF('7 Riverway'!$A31=1,'7 Riverway'!$C31,0)</f>
        <v>2</v>
      </c>
      <c r="D335" s="149">
        <f>IF('7 Riverway'!$A31=1,'7 Riverway'!$D31,0)</f>
        <v>1088</v>
      </c>
      <c r="E335" s="150">
        <f t="shared" si="10"/>
        <v>2176</v>
      </c>
      <c r="F335" s="150">
        <f>IF('7 Riverway'!$A31=1,'7 Riverway'!$K31,0)</f>
        <v>2100.9230769230771</v>
      </c>
      <c r="G335" s="150">
        <f t="shared" si="11"/>
        <v>4201.8461538461543</v>
      </c>
      <c r="H335" s="151">
        <f>IF('7 Riverway'!$A31=1,'7 Riverway'!$M31,0)</f>
        <v>1.9309954751131224</v>
      </c>
    </row>
    <row r="336" spans="1:8" x14ac:dyDescent="0.2">
      <c r="A336" s="96" t="str">
        <f>IF('The McAdams'!A47=1,'The McAdams'!B$1,"")</f>
        <v>The McAdams Memorial City</v>
      </c>
      <c r="B336" s="108" t="str">
        <f>IF('The McAdams'!$A47=1,'The McAdams'!$A47&amp;"/"&amp;'The McAdams'!$B47,"")</f>
        <v>1/1D</v>
      </c>
      <c r="C336" s="108">
        <f>IF('The McAdams'!$A47=1,'The McAdams'!$C47,0)</f>
        <v>5</v>
      </c>
      <c r="D336" s="149">
        <f>IF('The McAdams'!$A47=1,'The McAdams'!$D47,0)</f>
        <v>1091</v>
      </c>
      <c r="E336" s="150">
        <f t="shared" si="10"/>
        <v>5455</v>
      </c>
      <c r="F336" s="150">
        <f>IF('The McAdams'!$A47=1,'The McAdams'!$K47,0)</f>
        <v>2260.3333333333335</v>
      </c>
      <c r="G336" s="150">
        <f t="shared" si="11"/>
        <v>11301.666666666668</v>
      </c>
      <c r="H336" s="151">
        <f>IF('The McAdams'!$A47=1,'The McAdams'!$M47,0)</f>
        <v>2.0717995722578677</v>
      </c>
    </row>
    <row r="337" spans="1:8" x14ac:dyDescent="0.2">
      <c r="A337" s="96" t="str">
        <f>IF('The Hayworth'!A33=1,'The Hayworth'!$B$1,"")</f>
        <v>The Hayworth</v>
      </c>
      <c r="B337" s="108" t="str">
        <f>IF('The Hayworth'!$A33=1,'The Hayworth'!$A33&amp;"/"&amp;'The Hayworth'!$B33,"")</f>
        <v>1/1</v>
      </c>
      <c r="C337" s="108">
        <f>IF('The Hayworth'!$A33=1,'The Hayworth'!$C33,0)</f>
        <v>4</v>
      </c>
      <c r="D337" s="149">
        <f>IF('The Hayworth'!$A33=1,'The Hayworth'!$D33,0)</f>
        <v>1097</v>
      </c>
      <c r="E337" s="150">
        <f t="shared" si="10"/>
        <v>4388</v>
      </c>
      <c r="F337" s="150">
        <f>IF('The Hayworth'!$A33=1,'The Hayworth'!$K33,0)</f>
        <v>1943</v>
      </c>
      <c r="G337" s="150">
        <f t="shared" si="11"/>
        <v>7772</v>
      </c>
      <c r="H337" s="151">
        <f>IF('The Hayworth'!$A33=1,'The Hayworth'!$M33,0)</f>
        <v>1.7711941659070192</v>
      </c>
    </row>
    <row r="338" spans="1:8" x14ac:dyDescent="0.2">
      <c r="A338" s="96" t="str">
        <f>IF('The McAdams'!A45=1,'The McAdams'!B$1,"")</f>
        <v>The McAdams Memorial City</v>
      </c>
      <c r="B338" s="108" t="str">
        <f>IF('The McAdams'!$A45=1,'The McAdams'!$A45&amp;"/"&amp;'The McAdams'!$B45,"")</f>
        <v>1/1</v>
      </c>
      <c r="C338" s="108">
        <f>IF('The McAdams'!$A45=1,'The McAdams'!$C45,0)</f>
        <v>7</v>
      </c>
      <c r="D338" s="149">
        <f>IF('The McAdams'!$A45=1,'The McAdams'!$D45,0)</f>
        <v>1102</v>
      </c>
      <c r="E338" s="150">
        <f t="shared" si="10"/>
        <v>7714</v>
      </c>
      <c r="F338" s="150">
        <f>IF('The McAdams'!$A45=1,'The McAdams'!$K45,0)</f>
        <v>2097.3333333333335</v>
      </c>
      <c r="G338" s="150">
        <f t="shared" si="11"/>
        <v>14681.333333333334</v>
      </c>
      <c r="H338" s="151">
        <f>IF('The McAdams'!$A45=1,'The McAdams'!$M45,0)</f>
        <v>1.9032062915910468</v>
      </c>
    </row>
    <row r="339" spans="1:8" hidden="1" x14ac:dyDescent="0.2">
      <c r="A339" s="96" t="str">
        <f>IF('7 Riverway'!A33=1,'7 Riverway'!B$1,"")</f>
        <v>7 Riverway</v>
      </c>
      <c r="B339" s="108" t="str">
        <f>IF('7 Riverway'!$A33=1,'7 Riverway'!$A33&amp;"/"&amp;'7 Riverway'!$B33,"")</f>
        <v>1/1</v>
      </c>
      <c r="C339" s="108">
        <f>IF('7 Riverway'!$A33=1,'7 Riverway'!$C33,0)</f>
        <v>16</v>
      </c>
      <c r="D339" s="149">
        <f>IF('7 Riverway'!$A33=1,'7 Riverway'!$D33,0)</f>
        <v>1135</v>
      </c>
      <c r="E339" s="150">
        <f t="shared" si="10"/>
        <v>18160</v>
      </c>
      <c r="F339" s="150">
        <f>IF('7 Riverway'!$A33=1,'7 Riverway'!$K33,0)</f>
        <v>2108.3076923076924</v>
      </c>
      <c r="G339" s="150">
        <f t="shared" si="11"/>
        <v>33732.923076923078</v>
      </c>
      <c r="H339" s="151">
        <f>IF('7 Riverway'!$A33=1,'7 Riverway'!$M33,0)</f>
        <v>1.8575398170111828</v>
      </c>
    </row>
    <row r="340" spans="1:8" x14ac:dyDescent="0.2">
      <c r="A340" s="96" t="str">
        <f>IF('7 Riverway'!A32=1,'7 Riverway'!B$1,"")</f>
        <v>7 Riverway</v>
      </c>
      <c r="B340" s="108" t="str">
        <f>IF('7 Riverway'!$A32=1,'7 Riverway'!$A32&amp;"/"&amp;'7 Riverway'!$B32,"")</f>
        <v>1/1</v>
      </c>
      <c r="C340" s="108">
        <f>IF('7 Riverway'!$A32=1,'7 Riverway'!$C32,0)</f>
        <v>14</v>
      </c>
      <c r="D340" s="149">
        <f>IF('7 Riverway'!$A32=1,'7 Riverway'!$D32,0)</f>
        <v>1109</v>
      </c>
      <c r="E340" s="150">
        <f t="shared" si="10"/>
        <v>15526</v>
      </c>
      <c r="F340" s="150">
        <f>IF('7 Riverway'!$A32=1,'7 Riverway'!$K32,0)</f>
        <v>2010.4615384615386</v>
      </c>
      <c r="G340" s="150">
        <f t="shared" si="11"/>
        <v>28146.461538461539</v>
      </c>
      <c r="H340" s="151">
        <f>IF('7 Riverway'!$A32=1,'7 Riverway'!$M32,0)</f>
        <v>1.8128598182700979</v>
      </c>
    </row>
    <row r="341" spans="1:8" x14ac:dyDescent="0.2">
      <c r="A341" s="96" t="str">
        <f>IF('The McCarthy'!A49=1,'The McCarthy'!$B$1,"")</f>
        <v>The McCarthy</v>
      </c>
      <c r="B341" s="108" t="str">
        <f>IF('The McCarthy'!$A49=1,'The McCarthy'!$A49&amp;"/"&amp;'The McCarthy'!$B49,"")</f>
        <v>1/1D</v>
      </c>
      <c r="C341" s="108">
        <f>IF('The McCarthy'!$A49=1,'The McCarthy'!$C49,0)</f>
        <v>6</v>
      </c>
      <c r="D341" s="149">
        <f>IF('The McCarthy'!$A49=1,'The McCarthy'!$D49,0)</f>
        <v>1117</v>
      </c>
      <c r="E341" s="150">
        <f t="shared" si="10"/>
        <v>6702</v>
      </c>
      <c r="F341" s="150">
        <f>IF('The McCarthy'!$A49=1,'The McCarthy'!$K49,0)</f>
        <v>2916.6666666666665</v>
      </c>
      <c r="G341" s="150">
        <f t="shared" si="11"/>
        <v>17500</v>
      </c>
      <c r="H341" s="151">
        <f>IF('The McCarthy'!$A49=1,'The McCarthy'!$M49,0)</f>
        <v>2.6111608475082062</v>
      </c>
    </row>
    <row r="342" spans="1:8" hidden="1" x14ac:dyDescent="0.2">
      <c r="A342" s="96" t="str">
        <f>IF(COMP10!A32=1,COMP10!$B$1,"")</f>
        <v/>
      </c>
      <c r="B342" s="108" t="str">
        <f>IF(COMP10!$A32=1,COMP10!$A32&amp;"/"&amp;COMP10!$B32,"")</f>
        <v/>
      </c>
      <c r="C342" s="108">
        <f>IF(COMP10!$A32=1,COMP10!$C32,0)</f>
        <v>0</v>
      </c>
      <c r="D342" s="149">
        <f>IF(COMP10!$A32=1,COMP10!$D32,0)</f>
        <v>0</v>
      </c>
      <c r="E342" s="150">
        <f t="shared" si="10"/>
        <v>0</v>
      </c>
      <c r="F342" s="150">
        <f>IF(COMP10!$A32=1,COMP10!$K32,0)</f>
        <v>0</v>
      </c>
      <c r="G342" s="150">
        <f t="shared" si="11"/>
        <v>0</v>
      </c>
      <c r="H342" s="151">
        <f>IF(COMP10!$A32=1,COMP10!$M32,0)</f>
        <v>0</v>
      </c>
    </row>
    <row r="343" spans="1:8" hidden="1" x14ac:dyDescent="0.2">
      <c r="A343" s="96" t="str">
        <f>IF('7 Riverway'!A40=1,'7 Riverway'!B$1,"")</f>
        <v/>
      </c>
      <c r="B343" s="108" t="str">
        <f>IF('7 Riverway'!$A40=1,'7 Riverway'!$A40&amp;"/"&amp;'7 Riverway'!$B40,"")</f>
        <v/>
      </c>
      <c r="C343" s="108">
        <f>IF('7 Riverway'!$A40=1,'7 Riverway'!$C40,0)</f>
        <v>0</v>
      </c>
      <c r="D343" s="149">
        <f>IF('7 Riverway'!$A40=1,'7 Riverway'!$D40,0)</f>
        <v>0</v>
      </c>
      <c r="E343" s="150">
        <f t="shared" si="10"/>
        <v>0</v>
      </c>
      <c r="F343" s="150">
        <f>IF('7 Riverway'!$A40=1,'7 Riverway'!$K40,0)</f>
        <v>0</v>
      </c>
      <c r="G343" s="150">
        <f t="shared" si="11"/>
        <v>0</v>
      </c>
      <c r="H343" s="151">
        <f>IF('7 Riverway'!$A40=1,'7 Riverway'!$M40,0)</f>
        <v>0</v>
      </c>
    </row>
    <row r="344" spans="1:8" hidden="1" x14ac:dyDescent="0.2">
      <c r="A344" s="96" t="str">
        <f>IF('7 Riverway'!A41=1,'7 Riverway'!B$1,"")</f>
        <v/>
      </c>
      <c r="B344" s="108" t="str">
        <f>IF('7 Riverway'!$A41=1,'7 Riverway'!$A41&amp;"/"&amp;'7 Riverway'!$B41,"")</f>
        <v/>
      </c>
      <c r="C344" s="108">
        <f>IF('7 Riverway'!$A41=1,'7 Riverway'!$C41,0)</f>
        <v>0</v>
      </c>
      <c r="D344" s="149">
        <f>IF('7 Riverway'!$A41=1,'7 Riverway'!$D41,0)</f>
        <v>0</v>
      </c>
      <c r="E344" s="150">
        <f t="shared" si="10"/>
        <v>0</v>
      </c>
      <c r="F344" s="150">
        <f>IF('7 Riverway'!$A41=1,'7 Riverway'!$K41,0)</f>
        <v>0</v>
      </c>
      <c r="G344" s="150">
        <f t="shared" si="11"/>
        <v>0</v>
      </c>
      <c r="H344" s="151">
        <f>IF('7 Riverway'!$A41=1,'7 Riverway'!$M41,0)</f>
        <v>0</v>
      </c>
    </row>
    <row r="345" spans="1:8" hidden="1" x14ac:dyDescent="0.2">
      <c r="A345" s="96" t="str">
        <f>IF('7 Riverway'!A42=1,'7 Riverway'!B$1,"")</f>
        <v/>
      </c>
      <c r="B345" s="108" t="str">
        <f>IF('7 Riverway'!$A42=1,'7 Riverway'!$A42&amp;"/"&amp;'7 Riverway'!$B42,"")</f>
        <v/>
      </c>
      <c r="C345" s="108">
        <f>IF('7 Riverway'!$A42=1,'7 Riverway'!$C42,0)</f>
        <v>0</v>
      </c>
      <c r="D345" s="149">
        <f>IF('7 Riverway'!$A42=1,'7 Riverway'!$D42,0)</f>
        <v>0</v>
      </c>
      <c r="E345" s="150">
        <f t="shared" si="10"/>
        <v>0</v>
      </c>
      <c r="F345" s="150">
        <f>IF('7 Riverway'!$A42=1,'7 Riverway'!$K42,0)</f>
        <v>0</v>
      </c>
      <c r="G345" s="150">
        <f t="shared" si="11"/>
        <v>0</v>
      </c>
      <c r="H345" s="151">
        <f>IF('7 Riverway'!$A42=1,'7 Riverway'!$M42,0)</f>
        <v>0</v>
      </c>
    </row>
    <row r="346" spans="1:8" hidden="1" x14ac:dyDescent="0.2">
      <c r="A346" s="96" t="str">
        <f>IF('7 Riverway'!A43=1,'7 Riverway'!B$1,"")</f>
        <v/>
      </c>
      <c r="B346" s="108" t="str">
        <f>IF('7 Riverway'!$A43=1,'7 Riverway'!$A43&amp;"/"&amp;'7 Riverway'!$B43,"")</f>
        <v/>
      </c>
      <c r="C346" s="108">
        <f>IF('7 Riverway'!$A43=1,'7 Riverway'!$C43,0)</f>
        <v>0</v>
      </c>
      <c r="D346" s="149">
        <f>IF('7 Riverway'!$A43=1,'7 Riverway'!$D43,0)</f>
        <v>0</v>
      </c>
      <c r="E346" s="150">
        <f t="shared" si="10"/>
        <v>0</v>
      </c>
      <c r="F346" s="150">
        <f>IF('7 Riverway'!$A43=1,'7 Riverway'!$K43,0)</f>
        <v>0</v>
      </c>
      <c r="G346" s="150">
        <f t="shared" si="11"/>
        <v>0</v>
      </c>
      <c r="H346" s="151">
        <f>IF('7 Riverway'!$A43=1,'7 Riverway'!$M43,0)</f>
        <v>0</v>
      </c>
    </row>
    <row r="347" spans="1:8" hidden="1" x14ac:dyDescent="0.2">
      <c r="A347" s="96" t="str">
        <f>IF('7 Riverway'!A44=1,'7 Riverway'!B$1,"")</f>
        <v/>
      </c>
      <c r="B347" s="108" t="str">
        <f>IF('7 Riverway'!$A44=1,'7 Riverway'!$A44&amp;"/"&amp;'7 Riverway'!$B44,"")</f>
        <v/>
      </c>
      <c r="C347" s="108">
        <f>IF('7 Riverway'!$A44=1,'7 Riverway'!$C44,0)</f>
        <v>0</v>
      </c>
      <c r="D347" s="149">
        <f>IF('7 Riverway'!$A44=1,'7 Riverway'!$D44,0)</f>
        <v>0</v>
      </c>
      <c r="E347" s="150">
        <f t="shared" si="10"/>
        <v>0</v>
      </c>
      <c r="F347" s="150">
        <f>IF('7 Riverway'!$A44=1,'7 Riverway'!$K44,0)</f>
        <v>0</v>
      </c>
      <c r="G347" s="150">
        <f t="shared" si="11"/>
        <v>0</v>
      </c>
      <c r="H347" s="151">
        <f>IF('7 Riverway'!$A44=1,'7 Riverway'!$M44,0)</f>
        <v>0</v>
      </c>
    </row>
    <row r="348" spans="1:8" hidden="1" x14ac:dyDescent="0.2">
      <c r="A348" s="96" t="str">
        <f>IF('7 Riverway'!A45=1,'7 Riverway'!B$1,"")</f>
        <v/>
      </c>
      <c r="B348" s="108" t="str">
        <f>IF('7 Riverway'!$A45=1,'7 Riverway'!$A45&amp;"/"&amp;'7 Riverway'!$B45,"")</f>
        <v/>
      </c>
      <c r="C348" s="108">
        <f>IF('7 Riverway'!$A45=1,'7 Riverway'!$C45,0)</f>
        <v>0</v>
      </c>
      <c r="D348" s="149">
        <f>IF('7 Riverway'!$A45=1,'7 Riverway'!$D45,0)</f>
        <v>0</v>
      </c>
      <c r="E348" s="150">
        <f t="shared" si="10"/>
        <v>0</v>
      </c>
      <c r="F348" s="150">
        <f>IF('7 Riverway'!$A45=1,'7 Riverway'!$K45,0)</f>
        <v>0</v>
      </c>
      <c r="G348" s="150">
        <f t="shared" si="11"/>
        <v>0</v>
      </c>
      <c r="H348" s="151">
        <f>IF('7 Riverway'!$A45=1,'7 Riverway'!$M45,0)</f>
        <v>0</v>
      </c>
    </row>
    <row r="349" spans="1:8" hidden="1" x14ac:dyDescent="0.2">
      <c r="A349" s="96" t="str">
        <f>IF('7 Riverway'!A46=1,'7 Riverway'!B$1,"")</f>
        <v/>
      </c>
      <c r="B349" s="108" t="str">
        <f>IF('7 Riverway'!$A46=1,'7 Riverway'!$A46&amp;"/"&amp;'7 Riverway'!$B46,"")</f>
        <v/>
      </c>
      <c r="C349" s="108">
        <f>IF('7 Riverway'!$A46=1,'7 Riverway'!$C46,0)</f>
        <v>0</v>
      </c>
      <c r="D349" s="149">
        <f>IF('7 Riverway'!$A46=1,'7 Riverway'!$D46,0)</f>
        <v>0</v>
      </c>
      <c r="E349" s="150">
        <f t="shared" si="10"/>
        <v>0</v>
      </c>
      <c r="F349" s="150">
        <f>IF('7 Riverway'!$A46=1,'7 Riverway'!$K46,0)</f>
        <v>0</v>
      </c>
      <c r="G349" s="150">
        <f t="shared" si="11"/>
        <v>0</v>
      </c>
      <c r="H349" s="151">
        <f>IF('7 Riverway'!$A46=1,'7 Riverway'!$M46,0)</f>
        <v>0</v>
      </c>
    </row>
    <row r="350" spans="1:8" hidden="1" x14ac:dyDescent="0.2">
      <c r="A350" s="96" t="str">
        <f>IF('7 Riverway'!A47=1,'7 Riverway'!B$1,"")</f>
        <v/>
      </c>
      <c r="B350" s="108" t="str">
        <f>IF('7 Riverway'!$A47=1,'7 Riverway'!$A47&amp;"/"&amp;'7 Riverway'!$B47,"")</f>
        <v/>
      </c>
      <c r="C350" s="108">
        <f>IF('7 Riverway'!$A47=1,'7 Riverway'!$C47,0)</f>
        <v>0</v>
      </c>
      <c r="D350" s="149">
        <f>IF('7 Riverway'!$A47=1,'7 Riverway'!$D47,0)</f>
        <v>0</v>
      </c>
      <c r="E350" s="150">
        <f t="shared" si="10"/>
        <v>0</v>
      </c>
      <c r="F350" s="150">
        <f>IF('7 Riverway'!$A47=1,'7 Riverway'!$K47,0)</f>
        <v>0</v>
      </c>
      <c r="G350" s="150">
        <f t="shared" si="11"/>
        <v>0</v>
      </c>
      <c r="H350" s="151">
        <f>IF('7 Riverway'!$A47=1,'7 Riverway'!$M47,0)</f>
        <v>0</v>
      </c>
    </row>
    <row r="351" spans="1:8" hidden="1" x14ac:dyDescent="0.2">
      <c r="A351" s="96" t="str">
        <f>IF('7 Riverway'!A48=1,'7 Riverway'!B$1,"")</f>
        <v/>
      </c>
      <c r="B351" s="108" t="str">
        <f>IF('7 Riverway'!$A48=1,'7 Riverway'!$A48&amp;"/"&amp;'7 Riverway'!$B48,"")</f>
        <v/>
      </c>
      <c r="C351" s="108">
        <f>IF('7 Riverway'!$A48=1,'7 Riverway'!$C48,0)</f>
        <v>0</v>
      </c>
      <c r="D351" s="149">
        <f>IF('7 Riverway'!$A48=1,'7 Riverway'!$D48,0)</f>
        <v>0</v>
      </c>
      <c r="E351" s="150">
        <f t="shared" si="10"/>
        <v>0</v>
      </c>
      <c r="F351" s="150">
        <f>IF('7 Riverway'!$A48=1,'7 Riverway'!$K48,0)</f>
        <v>0</v>
      </c>
      <c r="G351" s="150">
        <f t="shared" si="11"/>
        <v>0</v>
      </c>
      <c r="H351" s="151">
        <f>IF('7 Riverway'!$A48=1,'7 Riverway'!$M48,0)</f>
        <v>0</v>
      </c>
    </row>
    <row r="352" spans="1:8" hidden="1" x14ac:dyDescent="0.2">
      <c r="A352" s="96" t="str">
        <f>IF('7 Riverway'!A49=1,'7 Riverway'!B$1,"")</f>
        <v/>
      </c>
      <c r="B352" s="108" t="str">
        <f>IF('7 Riverway'!$A49=1,'7 Riverway'!$A49&amp;"/"&amp;'7 Riverway'!$B49,"")</f>
        <v/>
      </c>
      <c r="C352" s="108">
        <f>IF('7 Riverway'!$A49=1,'7 Riverway'!$C49,0)</f>
        <v>0</v>
      </c>
      <c r="D352" s="149">
        <f>IF('7 Riverway'!$A49=1,'7 Riverway'!$D49,0)</f>
        <v>0</v>
      </c>
      <c r="E352" s="150">
        <f t="shared" si="10"/>
        <v>0</v>
      </c>
      <c r="F352" s="150">
        <f>IF('7 Riverway'!$A49=1,'7 Riverway'!$K49,0)</f>
        <v>0</v>
      </c>
      <c r="G352" s="150">
        <f t="shared" si="11"/>
        <v>0</v>
      </c>
      <c r="H352" s="151">
        <f>IF('7 Riverway'!$A49=1,'7 Riverway'!$M49,0)</f>
        <v>0</v>
      </c>
    </row>
    <row r="353" spans="1:8" hidden="1" x14ac:dyDescent="0.2">
      <c r="A353" s="96" t="str">
        <f>IF('7 Riverway'!A50=1,'7 Riverway'!B$1,"")</f>
        <v/>
      </c>
      <c r="B353" s="108" t="str">
        <f>IF('7 Riverway'!$A50=1,'7 Riverway'!$A50&amp;"/"&amp;'7 Riverway'!$B50,"")</f>
        <v/>
      </c>
      <c r="C353" s="108">
        <f>IF('7 Riverway'!$A50=1,'7 Riverway'!$C50,0)</f>
        <v>0</v>
      </c>
      <c r="D353" s="149">
        <f>IF('7 Riverway'!$A50=1,'7 Riverway'!$D50,0)</f>
        <v>0</v>
      </c>
      <c r="E353" s="150">
        <f t="shared" si="10"/>
        <v>0</v>
      </c>
      <c r="F353" s="150">
        <f>IF('7 Riverway'!$A50=1,'7 Riverway'!$K50,0)</f>
        <v>0</v>
      </c>
      <c r="G353" s="150">
        <f t="shared" si="11"/>
        <v>0</v>
      </c>
      <c r="H353" s="151">
        <f>IF('7 Riverway'!$A50=1,'7 Riverway'!$M50,0)</f>
        <v>0</v>
      </c>
    </row>
    <row r="354" spans="1:8" hidden="1" x14ac:dyDescent="0.2">
      <c r="A354" s="96" t="str">
        <f>IF('7 Riverway'!A51=1,'7 Riverway'!B$1,"")</f>
        <v/>
      </c>
      <c r="B354" s="108" t="str">
        <f>IF('7 Riverway'!$A51=1,'7 Riverway'!$A51&amp;"/"&amp;'7 Riverway'!$B51,"")</f>
        <v/>
      </c>
      <c r="C354" s="108">
        <f>IF('7 Riverway'!$A51=1,'7 Riverway'!$C51,0)</f>
        <v>0</v>
      </c>
      <c r="D354" s="149">
        <f>IF('7 Riverway'!$A51=1,'7 Riverway'!$D51,0)</f>
        <v>0</v>
      </c>
      <c r="E354" s="150">
        <f t="shared" si="10"/>
        <v>0</v>
      </c>
      <c r="F354" s="150">
        <f>IF('7 Riverway'!$A51=1,'7 Riverway'!$K51,0)</f>
        <v>0</v>
      </c>
      <c r="G354" s="150">
        <f t="shared" si="11"/>
        <v>0</v>
      </c>
      <c r="H354" s="151">
        <f>IF('7 Riverway'!$A51=1,'7 Riverway'!$M51,0)</f>
        <v>0</v>
      </c>
    </row>
    <row r="355" spans="1:8" hidden="1" x14ac:dyDescent="0.2">
      <c r="A355" s="96" t="str">
        <f>IF('7 Riverway'!A52=1,'7 Riverway'!B$1,"")</f>
        <v/>
      </c>
      <c r="B355" s="108" t="str">
        <f>IF('7 Riverway'!$A52=1,'7 Riverway'!$A52&amp;"/"&amp;'7 Riverway'!$B52,"")</f>
        <v/>
      </c>
      <c r="C355" s="108">
        <f>IF('7 Riverway'!$A52=1,'7 Riverway'!$C52,0)</f>
        <v>0</v>
      </c>
      <c r="D355" s="149">
        <f>IF('7 Riverway'!$A52=1,'7 Riverway'!$D52,0)</f>
        <v>0</v>
      </c>
      <c r="E355" s="150">
        <f t="shared" si="10"/>
        <v>0</v>
      </c>
      <c r="F355" s="150">
        <f>IF('7 Riverway'!$A52=1,'7 Riverway'!$K52,0)</f>
        <v>0</v>
      </c>
      <c r="G355" s="150">
        <f t="shared" si="11"/>
        <v>0</v>
      </c>
      <c r="H355" s="151">
        <f>IF('7 Riverway'!$A52=1,'7 Riverway'!$M52,0)</f>
        <v>0</v>
      </c>
    </row>
    <row r="356" spans="1:8" hidden="1" x14ac:dyDescent="0.2">
      <c r="A356" s="96" t="str">
        <f>IF('7 Riverway'!A53=1,'7 Riverway'!B$1,"")</f>
        <v/>
      </c>
      <c r="B356" s="108" t="str">
        <f>IF('7 Riverway'!$A53=1,'7 Riverway'!$A53&amp;"/"&amp;'7 Riverway'!$B53,"")</f>
        <v/>
      </c>
      <c r="C356" s="108">
        <f>IF('7 Riverway'!$A53=1,'7 Riverway'!$C53,0)</f>
        <v>0</v>
      </c>
      <c r="D356" s="149">
        <f>IF('7 Riverway'!$A53=1,'7 Riverway'!$D53,0)</f>
        <v>0</v>
      </c>
      <c r="E356" s="150">
        <f t="shared" si="10"/>
        <v>0</v>
      </c>
      <c r="F356" s="150">
        <f>IF('7 Riverway'!$A53=1,'7 Riverway'!$K53,0)</f>
        <v>0</v>
      </c>
      <c r="G356" s="150">
        <f t="shared" si="11"/>
        <v>0</v>
      </c>
      <c r="H356" s="151">
        <f>IF('7 Riverway'!$A53=1,'7 Riverway'!$M53,0)</f>
        <v>0</v>
      </c>
    </row>
    <row r="357" spans="1:8" hidden="1" x14ac:dyDescent="0.2">
      <c r="A357" s="96" t="str">
        <f>IF('7 Riverway'!A54=1,'7 Riverway'!B$1,"")</f>
        <v/>
      </c>
      <c r="B357" s="108" t="str">
        <f>IF('7 Riverway'!$A54=1,'7 Riverway'!$A54&amp;"/"&amp;'7 Riverway'!$B54,"")</f>
        <v/>
      </c>
      <c r="C357" s="108">
        <f>IF('7 Riverway'!$A54=1,'7 Riverway'!$C54,0)</f>
        <v>0</v>
      </c>
      <c r="D357" s="149">
        <f>IF('7 Riverway'!$A54=1,'7 Riverway'!$D54,0)</f>
        <v>0</v>
      </c>
      <c r="E357" s="150">
        <f t="shared" si="10"/>
        <v>0</v>
      </c>
      <c r="F357" s="150">
        <f>IF('7 Riverway'!$A54=1,'7 Riverway'!$K54,0)</f>
        <v>0</v>
      </c>
      <c r="G357" s="150">
        <f t="shared" si="11"/>
        <v>0</v>
      </c>
      <c r="H357" s="151">
        <f>IF('7 Riverway'!$A54=1,'7 Riverway'!$M54,0)</f>
        <v>0</v>
      </c>
    </row>
    <row r="358" spans="1:8" hidden="1" x14ac:dyDescent="0.2">
      <c r="A358" s="96" t="str">
        <f>IF('7 Riverway'!A55=1,'7 Riverway'!B$1,"")</f>
        <v/>
      </c>
      <c r="B358" s="108" t="str">
        <f>IF('7 Riverway'!$A55=1,'7 Riverway'!$A55&amp;"/"&amp;'7 Riverway'!$B55,"")</f>
        <v/>
      </c>
      <c r="C358" s="108">
        <f>IF('7 Riverway'!$A55=1,'7 Riverway'!$C55,0)</f>
        <v>0</v>
      </c>
      <c r="D358" s="149">
        <f>IF('7 Riverway'!$A55=1,'7 Riverway'!$D55,0)</f>
        <v>0</v>
      </c>
      <c r="E358" s="150">
        <f t="shared" si="10"/>
        <v>0</v>
      </c>
      <c r="F358" s="150">
        <f>IF('7 Riverway'!$A55=1,'7 Riverway'!$K55,0)</f>
        <v>0</v>
      </c>
      <c r="G358" s="150">
        <f t="shared" si="11"/>
        <v>0</v>
      </c>
      <c r="H358" s="151">
        <f>IF('7 Riverway'!$A55=1,'7 Riverway'!$M55,0)</f>
        <v>0</v>
      </c>
    </row>
    <row r="359" spans="1:8" hidden="1" x14ac:dyDescent="0.2">
      <c r="A359" s="96" t="str">
        <f>IF('7 Riverway'!A56=1,'7 Riverway'!B$1,"")</f>
        <v/>
      </c>
      <c r="B359" s="108" t="str">
        <f>IF('7 Riverway'!$A56=1,'7 Riverway'!$A56&amp;"/"&amp;'7 Riverway'!$B56,"")</f>
        <v/>
      </c>
      <c r="C359" s="108">
        <f>IF('7 Riverway'!$A56=1,'7 Riverway'!$C56,0)</f>
        <v>0</v>
      </c>
      <c r="D359" s="149">
        <f>IF('7 Riverway'!$A56=1,'7 Riverway'!$D56,0)</f>
        <v>0</v>
      </c>
      <c r="E359" s="150">
        <f t="shared" si="10"/>
        <v>0</v>
      </c>
      <c r="F359" s="150">
        <f>IF('7 Riverway'!$A56=1,'7 Riverway'!$K56,0)</f>
        <v>0</v>
      </c>
      <c r="G359" s="150">
        <f t="shared" si="11"/>
        <v>0</v>
      </c>
      <c r="H359" s="151">
        <f>IF('7 Riverway'!$A56=1,'7 Riverway'!$M56,0)</f>
        <v>0</v>
      </c>
    </row>
    <row r="360" spans="1:8" hidden="1" x14ac:dyDescent="0.2">
      <c r="A360" s="96" t="str">
        <f>IF('7 Riverway'!A57=1,'7 Riverway'!B$1,"")</f>
        <v/>
      </c>
      <c r="B360" s="108" t="str">
        <f>IF('7 Riverway'!$A57=1,'7 Riverway'!$A57&amp;"/"&amp;'7 Riverway'!$B57,"")</f>
        <v/>
      </c>
      <c r="C360" s="108">
        <f>IF('7 Riverway'!$A57=1,'7 Riverway'!$C57,0)</f>
        <v>0</v>
      </c>
      <c r="D360" s="149">
        <f>IF('7 Riverway'!$A57=1,'7 Riverway'!$D57,0)</f>
        <v>0</v>
      </c>
      <c r="E360" s="150">
        <f t="shared" si="10"/>
        <v>0</v>
      </c>
      <c r="F360" s="150">
        <f>IF('7 Riverway'!$A57=1,'7 Riverway'!$K57,0)</f>
        <v>0</v>
      </c>
      <c r="G360" s="150">
        <f t="shared" si="11"/>
        <v>0</v>
      </c>
      <c r="H360" s="151">
        <f>IF('7 Riverway'!$A57=1,'7 Riverway'!$M57,0)</f>
        <v>0</v>
      </c>
    </row>
    <row r="361" spans="1:8" hidden="1" x14ac:dyDescent="0.2">
      <c r="A361" s="96" t="str">
        <f>IF('7 Riverway'!A58=1,'7 Riverway'!B$1,"")</f>
        <v/>
      </c>
      <c r="B361" s="108" t="str">
        <f>IF('7 Riverway'!$A58=1,'7 Riverway'!$A58&amp;"/"&amp;'7 Riverway'!$B58,"")</f>
        <v/>
      </c>
      <c r="C361" s="108">
        <f>IF('7 Riverway'!$A58=1,'7 Riverway'!$C58,0)</f>
        <v>0</v>
      </c>
      <c r="D361" s="149">
        <f>IF('7 Riverway'!$A58=1,'7 Riverway'!$D58,0)</f>
        <v>0</v>
      </c>
      <c r="E361" s="150">
        <f t="shared" si="10"/>
        <v>0</v>
      </c>
      <c r="F361" s="150">
        <f>IF('7 Riverway'!$A58=1,'7 Riverway'!$K58,0)</f>
        <v>0</v>
      </c>
      <c r="G361" s="150">
        <f t="shared" si="11"/>
        <v>0</v>
      </c>
      <c r="H361" s="151">
        <f>IF('7 Riverway'!$A58=1,'7 Riverway'!$M58,0)</f>
        <v>0</v>
      </c>
    </row>
    <row r="362" spans="1:8" hidden="1" x14ac:dyDescent="0.2">
      <c r="A362" s="96" t="str">
        <f>IF('7 Riverway'!A59=1,'7 Riverway'!B$1,"")</f>
        <v/>
      </c>
      <c r="B362" s="108" t="str">
        <f>IF('7 Riverway'!$A59=1,'7 Riverway'!$A59&amp;"/"&amp;'7 Riverway'!$B59,"")</f>
        <v/>
      </c>
      <c r="C362" s="108">
        <f>IF('7 Riverway'!$A59=1,'7 Riverway'!$C59,0)</f>
        <v>0</v>
      </c>
      <c r="D362" s="149">
        <f>IF('7 Riverway'!$A59=1,'7 Riverway'!$D59,0)</f>
        <v>0</v>
      </c>
      <c r="E362" s="150">
        <f t="shared" si="10"/>
        <v>0</v>
      </c>
      <c r="F362" s="150">
        <f>IF('7 Riverway'!$A59=1,'7 Riverway'!$K59,0)</f>
        <v>0</v>
      </c>
      <c r="G362" s="150">
        <f t="shared" si="11"/>
        <v>0</v>
      </c>
      <c r="H362" s="151">
        <f>IF('7 Riverway'!$A59=1,'7 Riverway'!$M59,0)</f>
        <v>0</v>
      </c>
    </row>
    <row r="363" spans="1:8" hidden="1" x14ac:dyDescent="0.2">
      <c r="A363" s="96" t="str">
        <f>IF('7 Riverway'!A60=1,'7 Riverway'!B$1,"")</f>
        <v/>
      </c>
      <c r="B363" s="108" t="str">
        <f>IF('7 Riverway'!$A60=1,'7 Riverway'!$A60&amp;"/"&amp;'7 Riverway'!$B60,"")</f>
        <v/>
      </c>
      <c r="C363" s="108">
        <f>IF('7 Riverway'!$A60=1,'7 Riverway'!$C60,0)</f>
        <v>0</v>
      </c>
      <c r="D363" s="149">
        <f>IF('7 Riverway'!$A60=1,'7 Riverway'!$D60,0)</f>
        <v>0</v>
      </c>
      <c r="E363" s="150">
        <f t="shared" si="10"/>
        <v>0</v>
      </c>
      <c r="F363" s="150">
        <f>IF('7 Riverway'!$A60=1,'7 Riverway'!$K60,0)</f>
        <v>0</v>
      </c>
      <c r="G363" s="150">
        <f t="shared" si="11"/>
        <v>0</v>
      </c>
      <c r="H363" s="151">
        <f>IF('7 Riverway'!$A60=1,'7 Riverway'!$M60,0)</f>
        <v>0</v>
      </c>
    </row>
    <row r="364" spans="1:8" hidden="1" x14ac:dyDescent="0.2">
      <c r="A364" s="96" t="str">
        <f>IF('7 Riverway'!A61=1,'7 Riverway'!B$1,"")</f>
        <v/>
      </c>
      <c r="B364" s="108" t="str">
        <f>IF('7 Riverway'!$A61=1,'7 Riverway'!$A61&amp;"/"&amp;'7 Riverway'!$B61,"")</f>
        <v/>
      </c>
      <c r="C364" s="108">
        <f>IF('7 Riverway'!$A61=1,'7 Riverway'!$C61,0)</f>
        <v>0</v>
      </c>
      <c r="D364" s="149">
        <f>IF('7 Riverway'!$A61=1,'7 Riverway'!$D61,0)</f>
        <v>0</v>
      </c>
      <c r="E364" s="150">
        <f t="shared" si="10"/>
        <v>0</v>
      </c>
      <c r="F364" s="150">
        <f>IF('7 Riverway'!$A61=1,'7 Riverway'!$K61,0)</f>
        <v>0</v>
      </c>
      <c r="G364" s="150">
        <f t="shared" si="11"/>
        <v>0</v>
      </c>
      <c r="H364" s="151">
        <f>IF('7 Riverway'!$A61=1,'7 Riverway'!$M61,0)</f>
        <v>0</v>
      </c>
    </row>
    <row r="365" spans="1:8" hidden="1" x14ac:dyDescent="0.2">
      <c r="A365" s="96" t="str">
        <f>IF('7 Riverway'!A62=1,'7 Riverway'!B$1,"")</f>
        <v/>
      </c>
      <c r="B365" s="108" t="str">
        <f>IF('7 Riverway'!$A62=1,'7 Riverway'!$A62&amp;"/"&amp;'7 Riverway'!$B62,"")</f>
        <v/>
      </c>
      <c r="C365" s="108">
        <f>IF('7 Riverway'!$A62=1,'7 Riverway'!$C62,0)</f>
        <v>0</v>
      </c>
      <c r="D365" s="149">
        <f>IF('7 Riverway'!$A62=1,'7 Riverway'!$D62,0)</f>
        <v>0</v>
      </c>
      <c r="E365" s="150">
        <f t="shared" si="10"/>
        <v>0</v>
      </c>
      <c r="F365" s="150">
        <f>IF('7 Riverway'!$A62=1,'7 Riverway'!$K62,0)</f>
        <v>0</v>
      </c>
      <c r="G365" s="150">
        <f t="shared" si="11"/>
        <v>0</v>
      </c>
      <c r="H365" s="151">
        <f>IF('7 Riverway'!$A62=1,'7 Riverway'!$M62,0)</f>
        <v>0</v>
      </c>
    </row>
    <row r="366" spans="1:8" hidden="1" x14ac:dyDescent="0.2">
      <c r="A366" s="96" t="str">
        <f>IF('7 Riverway'!A63=1,'7 Riverway'!B$1,"")</f>
        <v/>
      </c>
      <c r="B366" s="108" t="str">
        <f>IF('7 Riverway'!$A63=1,'7 Riverway'!$A63&amp;"/"&amp;'7 Riverway'!$B63,"")</f>
        <v/>
      </c>
      <c r="C366" s="108">
        <f>IF('7 Riverway'!$A63=1,'7 Riverway'!$C63,0)</f>
        <v>0</v>
      </c>
      <c r="D366" s="149">
        <f>IF('7 Riverway'!$A63=1,'7 Riverway'!$D63,0)</f>
        <v>0</v>
      </c>
      <c r="E366" s="150">
        <f t="shared" si="10"/>
        <v>0</v>
      </c>
      <c r="F366" s="150">
        <f>IF('7 Riverway'!$A63=1,'7 Riverway'!$K63,0)</f>
        <v>0</v>
      </c>
      <c r="G366" s="150">
        <f t="shared" si="11"/>
        <v>0</v>
      </c>
      <c r="H366" s="151">
        <f>IF('7 Riverway'!$A63=1,'7 Riverway'!$M63,0)</f>
        <v>0</v>
      </c>
    </row>
    <row r="367" spans="1:8" hidden="1" x14ac:dyDescent="0.2">
      <c r="A367" s="96" t="str">
        <f>IF('7 Riverway'!A64=1,'7 Riverway'!B$1,"")</f>
        <v/>
      </c>
      <c r="B367" s="108" t="str">
        <f>IF('7 Riverway'!$A64=1,'7 Riverway'!$A64&amp;"/"&amp;'7 Riverway'!$B64,"")</f>
        <v/>
      </c>
      <c r="C367" s="108">
        <f>IF('7 Riverway'!$A64=1,'7 Riverway'!$C64,0)</f>
        <v>0</v>
      </c>
      <c r="D367" s="149">
        <f>IF('7 Riverway'!$A64=1,'7 Riverway'!$D64,0)</f>
        <v>0</v>
      </c>
      <c r="E367" s="150">
        <f t="shared" si="10"/>
        <v>0</v>
      </c>
      <c r="F367" s="150">
        <f>IF('7 Riverway'!$A64=1,'7 Riverway'!$K64,0)</f>
        <v>0</v>
      </c>
      <c r="G367" s="150">
        <f t="shared" si="11"/>
        <v>0</v>
      </c>
      <c r="H367" s="151">
        <f>IF('7 Riverway'!$A64=1,'7 Riverway'!$M64,0)</f>
        <v>0</v>
      </c>
    </row>
    <row r="368" spans="1:8" hidden="1" x14ac:dyDescent="0.2">
      <c r="A368" s="96" t="str">
        <f>IF('7 Riverway'!A65=1,'7 Riverway'!B$1,"")</f>
        <v/>
      </c>
      <c r="B368" s="108" t="str">
        <f>IF('7 Riverway'!$A65=1,'7 Riverway'!$A65&amp;"/"&amp;'7 Riverway'!$B65,"")</f>
        <v/>
      </c>
      <c r="C368" s="108">
        <f>IF('7 Riverway'!$A65=1,'7 Riverway'!$C65,0)</f>
        <v>0</v>
      </c>
      <c r="D368" s="149">
        <f>IF('7 Riverway'!$A65=1,'7 Riverway'!$D65,0)</f>
        <v>0</v>
      </c>
      <c r="E368" s="150">
        <f t="shared" si="10"/>
        <v>0</v>
      </c>
      <c r="F368" s="150">
        <f>IF('7 Riverway'!$A65=1,'7 Riverway'!$K65,0)</f>
        <v>0</v>
      </c>
      <c r="G368" s="150">
        <f t="shared" si="11"/>
        <v>0</v>
      </c>
      <c r="H368" s="151">
        <f>IF('7 Riverway'!$A65=1,'7 Riverway'!$M65,0)</f>
        <v>0</v>
      </c>
    </row>
    <row r="369" spans="1:8" hidden="1" x14ac:dyDescent="0.2">
      <c r="A369" s="96" t="str">
        <f>IF('7 Riverway'!A66=1,'7 Riverway'!B$1,"")</f>
        <v/>
      </c>
      <c r="B369" s="108" t="str">
        <f>IF('7 Riverway'!$A66=1,'7 Riverway'!$A66&amp;"/"&amp;'7 Riverway'!$B66,"")</f>
        <v/>
      </c>
      <c r="C369" s="108">
        <f>IF('7 Riverway'!$A66=1,'7 Riverway'!$C66,0)</f>
        <v>0</v>
      </c>
      <c r="D369" s="149">
        <f>IF('7 Riverway'!$A66=1,'7 Riverway'!$D66,0)</f>
        <v>0</v>
      </c>
      <c r="E369" s="150">
        <f t="shared" si="10"/>
        <v>0</v>
      </c>
      <c r="F369" s="150">
        <f>IF('7 Riverway'!$A66=1,'7 Riverway'!$K66,0)</f>
        <v>0</v>
      </c>
      <c r="G369" s="150">
        <f t="shared" si="11"/>
        <v>0</v>
      </c>
      <c r="H369" s="151">
        <f>IF('7 Riverway'!$A66=1,'7 Riverway'!$M66,0)</f>
        <v>0</v>
      </c>
    </row>
    <row r="370" spans="1:8" hidden="1" x14ac:dyDescent="0.2">
      <c r="A370" s="96" t="str">
        <f>IF('7 Riverway'!A67=1,'7 Riverway'!B$1,"")</f>
        <v/>
      </c>
      <c r="B370" s="108" t="str">
        <f>IF('7 Riverway'!$A67=1,'7 Riverway'!$A67&amp;"/"&amp;'7 Riverway'!$B67,"")</f>
        <v/>
      </c>
      <c r="C370" s="108">
        <f>IF('7 Riverway'!$A67=1,'7 Riverway'!$C67,0)</f>
        <v>0</v>
      </c>
      <c r="D370" s="149">
        <f>IF('7 Riverway'!$A67=1,'7 Riverway'!$D67,0)</f>
        <v>0</v>
      </c>
      <c r="E370" s="150">
        <f t="shared" si="10"/>
        <v>0</v>
      </c>
      <c r="F370" s="150">
        <f>IF('7 Riverway'!$A67=1,'7 Riverway'!$K67,0)</f>
        <v>0</v>
      </c>
      <c r="G370" s="150">
        <f t="shared" si="11"/>
        <v>0</v>
      </c>
      <c r="H370" s="151">
        <f>IF('7 Riverway'!$A67=1,'7 Riverway'!$M67,0)</f>
        <v>0</v>
      </c>
    </row>
    <row r="371" spans="1:8" hidden="1" x14ac:dyDescent="0.2">
      <c r="A371" s="96" t="str">
        <f>IF('7 Riverway'!A68=1,'7 Riverway'!B$1,"")</f>
        <v/>
      </c>
      <c r="B371" s="108" t="str">
        <f>IF('7 Riverway'!$A68=1,'7 Riverway'!$A68&amp;"/"&amp;'7 Riverway'!$B68,"")</f>
        <v/>
      </c>
      <c r="C371" s="108">
        <f>IF('7 Riverway'!$A68=1,'7 Riverway'!$C68,0)</f>
        <v>0</v>
      </c>
      <c r="D371" s="149">
        <f>IF('7 Riverway'!$A68=1,'7 Riverway'!$D68,0)</f>
        <v>0</v>
      </c>
      <c r="E371" s="150">
        <f t="shared" si="10"/>
        <v>0</v>
      </c>
      <c r="F371" s="150">
        <f>IF('7 Riverway'!$A68=1,'7 Riverway'!$K68,0)</f>
        <v>0</v>
      </c>
      <c r="G371" s="150">
        <f t="shared" si="11"/>
        <v>0</v>
      </c>
      <c r="H371" s="151">
        <f>IF('7 Riverway'!$A68=1,'7 Riverway'!$M68,0)</f>
        <v>0</v>
      </c>
    </row>
    <row r="372" spans="1:8" hidden="1" x14ac:dyDescent="0.2">
      <c r="A372" s="96" t="str">
        <f>IF('7 Riverway'!A69=1,'7 Riverway'!B$1,"")</f>
        <v/>
      </c>
      <c r="B372" s="108" t="str">
        <f>IF('7 Riverway'!$A69=1,'7 Riverway'!$A69&amp;"/"&amp;'7 Riverway'!$B69,"")</f>
        <v/>
      </c>
      <c r="C372" s="108">
        <f>IF('7 Riverway'!$A69=1,'7 Riverway'!$C69,0)</f>
        <v>0</v>
      </c>
      <c r="D372" s="149">
        <f>IF('7 Riverway'!$A69=1,'7 Riverway'!$D69,0)</f>
        <v>0</v>
      </c>
      <c r="E372" s="150">
        <f t="shared" si="10"/>
        <v>0</v>
      </c>
      <c r="F372" s="150">
        <f>IF('7 Riverway'!$A69=1,'7 Riverway'!$K69,0)</f>
        <v>0</v>
      </c>
      <c r="G372" s="150">
        <f t="shared" si="11"/>
        <v>0</v>
      </c>
      <c r="H372" s="151">
        <f>IF('7 Riverway'!$A69=1,'7 Riverway'!$M69,0)</f>
        <v>0</v>
      </c>
    </row>
    <row r="373" spans="1:8" hidden="1" x14ac:dyDescent="0.2">
      <c r="A373" s="96" t="str">
        <f>IF('7 Riverway'!A70=1,'7 Riverway'!B$1,"")</f>
        <v/>
      </c>
      <c r="B373" s="108" t="str">
        <f>IF('7 Riverway'!$A70=1,'7 Riverway'!$A70&amp;"/"&amp;'7 Riverway'!$B70,"")</f>
        <v/>
      </c>
      <c r="C373" s="108">
        <f>IF('7 Riverway'!$A70=1,'7 Riverway'!$C70,0)</f>
        <v>0</v>
      </c>
      <c r="D373" s="149">
        <f>IF('7 Riverway'!$A70=1,'7 Riverway'!$D70,0)</f>
        <v>0</v>
      </c>
      <c r="E373" s="150">
        <f t="shared" si="10"/>
        <v>0</v>
      </c>
      <c r="F373" s="150">
        <f>IF('7 Riverway'!$A70=1,'7 Riverway'!$K70,0)</f>
        <v>0</v>
      </c>
      <c r="G373" s="150">
        <f t="shared" si="11"/>
        <v>0</v>
      </c>
      <c r="H373" s="151">
        <f>IF('7 Riverway'!$A70=1,'7 Riverway'!$M70,0)</f>
        <v>0</v>
      </c>
    </row>
    <row r="374" spans="1:8" hidden="1" x14ac:dyDescent="0.2">
      <c r="A374" s="96" t="str">
        <f>IF('7 Riverway'!A71=1,'7 Riverway'!B$1,"")</f>
        <v/>
      </c>
      <c r="B374" s="108" t="str">
        <f>IF('7 Riverway'!$A71=1,'7 Riverway'!$A71&amp;"/"&amp;'7 Riverway'!$B71,"")</f>
        <v/>
      </c>
      <c r="C374" s="108">
        <f>IF('7 Riverway'!$A71=1,'7 Riverway'!$C71,0)</f>
        <v>0</v>
      </c>
      <c r="D374" s="149">
        <f>IF('7 Riverway'!$A71=1,'7 Riverway'!$D71,0)</f>
        <v>0</v>
      </c>
      <c r="E374" s="150">
        <f t="shared" si="10"/>
        <v>0</v>
      </c>
      <c r="F374" s="150">
        <f>IF('7 Riverway'!$A71=1,'7 Riverway'!$K71,0)</f>
        <v>0</v>
      </c>
      <c r="G374" s="150">
        <f t="shared" si="11"/>
        <v>0</v>
      </c>
      <c r="H374" s="151">
        <f>IF('7 Riverway'!$A71=1,'7 Riverway'!$M71,0)</f>
        <v>0</v>
      </c>
    </row>
    <row r="375" spans="1:8" hidden="1" x14ac:dyDescent="0.2">
      <c r="A375" s="96" t="str">
        <f>IF('7 Riverway'!A72=1,'7 Riverway'!B$1,"")</f>
        <v/>
      </c>
      <c r="B375" s="108" t="str">
        <f>IF('7 Riverway'!$A72=1,'7 Riverway'!$A72&amp;"/"&amp;'7 Riverway'!$B72,"")</f>
        <v/>
      </c>
      <c r="C375" s="108">
        <f>IF('7 Riverway'!$A72=1,'7 Riverway'!$C72,0)</f>
        <v>0</v>
      </c>
      <c r="D375" s="149">
        <f>IF('7 Riverway'!$A72=1,'7 Riverway'!$D72,0)</f>
        <v>0</v>
      </c>
      <c r="E375" s="150">
        <f t="shared" si="10"/>
        <v>0</v>
      </c>
      <c r="F375" s="150">
        <f>IF('7 Riverway'!$A72=1,'7 Riverway'!$K72,0)</f>
        <v>0</v>
      </c>
      <c r="G375" s="150">
        <f t="shared" si="11"/>
        <v>0</v>
      </c>
      <c r="H375" s="151">
        <f>IF('7 Riverway'!$A72=1,'7 Riverway'!$M72,0)</f>
        <v>0</v>
      </c>
    </row>
    <row r="376" spans="1:8" hidden="1" x14ac:dyDescent="0.2">
      <c r="A376" s="96" t="str">
        <f>IF('7 Riverway'!A73=1,'7 Riverway'!B$1,"")</f>
        <v/>
      </c>
      <c r="B376" s="108" t="str">
        <f>IF('7 Riverway'!$A73=1,'7 Riverway'!$A73&amp;"/"&amp;'7 Riverway'!$B73,"")</f>
        <v/>
      </c>
      <c r="C376" s="108">
        <f>IF('7 Riverway'!$A73=1,'7 Riverway'!$C73,0)</f>
        <v>0</v>
      </c>
      <c r="D376" s="149">
        <f>IF('7 Riverway'!$A73=1,'7 Riverway'!$D73,0)</f>
        <v>0</v>
      </c>
      <c r="E376" s="150">
        <f t="shared" si="10"/>
        <v>0</v>
      </c>
      <c r="F376" s="150">
        <f>IF('7 Riverway'!$A73=1,'7 Riverway'!$K73,0)</f>
        <v>0</v>
      </c>
      <c r="G376" s="150">
        <f t="shared" si="11"/>
        <v>0</v>
      </c>
      <c r="H376" s="151">
        <f>IF('7 Riverway'!$A73=1,'7 Riverway'!$M73,0)</f>
        <v>0</v>
      </c>
    </row>
    <row r="377" spans="1:8" hidden="1" x14ac:dyDescent="0.2">
      <c r="A377" s="96" t="str">
        <f>IF('7 Riverway'!A74=1,'7 Riverway'!B$1,"")</f>
        <v/>
      </c>
      <c r="B377" s="108" t="str">
        <f>IF('7 Riverway'!$A74=1,'7 Riverway'!$A74&amp;"/"&amp;'7 Riverway'!$B74,"")</f>
        <v/>
      </c>
      <c r="C377" s="108">
        <f>IF('7 Riverway'!$A74=1,'7 Riverway'!$C74,0)</f>
        <v>0</v>
      </c>
      <c r="D377" s="149">
        <f>IF('7 Riverway'!$A74=1,'7 Riverway'!$D74,0)</f>
        <v>0</v>
      </c>
      <c r="E377" s="150">
        <f t="shared" si="10"/>
        <v>0</v>
      </c>
      <c r="F377" s="150">
        <f>IF('7 Riverway'!$A74=1,'7 Riverway'!$K74,0)</f>
        <v>0</v>
      </c>
      <c r="G377" s="150">
        <f t="shared" si="11"/>
        <v>0</v>
      </c>
      <c r="H377" s="151">
        <f>IF('7 Riverway'!$A74=1,'7 Riverway'!$M74,0)</f>
        <v>0</v>
      </c>
    </row>
    <row r="378" spans="1:8" hidden="1" x14ac:dyDescent="0.2">
      <c r="A378" s="96" t="str">
        <f>IF('7 Riverway'!A75=1,'7 Riverway'!B$1,"")</f>
        <v/>
      </c>
      <c r="B378" s="108" t="str">
        <f>IF('7 Riverway'!$A75=1,'7 Riverway'!$A75&amp;"/"&amp;'7 Riverway'!$B75,"")</f>
        <v/>
      </c>
      <c r="C378" s="108">
        <f>IF('7 Riverway'!$A75=1,'7 Riverway'!$C75,0)</f>
        <v>0</v>
      </c>
      <c r="D378" s="149">
        <f>IF('7 Riverway'!$A75=1,'7 Riverway'!$D75,0)</f>
        <v>0</v>
      </c>
      <c r="E378" s="150">
        <f t="shared" si="10"/>
        <v>0</v>
      </c>
      <c r="F378" s="150">
        <f>IF('7 Riverway'!$A75=1,'7 Riverway'!$K75,0)</f>
        <v>0</v>
      </c>
      <c r="G378" s="150">
        <f t="shared" si="11"/>
        <v>0</v>
      </c>
      <c r="H378" s="151">
        <f>IF('7 Riverway'!$A75=1,'7 Riverway'!$M75,0)</f>
        <v>0</v>
      </c>
    </row>
    <row r="379" spans="1:8" hidden="1" x14ac:dyDescent="0.2">
      <c r="A379" s="96" t="str">
        <f>IF('7 Riverway'!A76=1,'7 Riverway'!B$1,"")</f>
        <v/>
      </c>
      <c r="B379" s="108" t="str">
        <f>IF('7 Riverway'!$A76=1,'7 Riverway'!$A76&amp;"/"&amp;'7 Riverway'!$B76,"")</f>
        <v/>
      </c>
      <c r="C379" s="108">
        <f>IF('7 Riverway'!$A76=1,'7 Riverway'!$C76,0)</f>
        <v>0</v>
      </c>
      <c r="D379" s="149">
        <f>IF('7 Riverway'!$A76=1,'7 Riverway'!$D76,0)</f>
        <v>0</v>
      </c>
      <c r="E379" s="150">
        <f t="shared" si="10"/>
        <v>0</v>
      </c>
      <c r="F379" s="150">
        <f>IF('7 Riverway'!$A76=1,'7 Riverway'!$K76,0)</f>
        <v>0</v>
      </c>
      <c r="G379" s="150">
        <f t="shared" si="11"/>
        <v>0</v>
      </c>
      <c r="H379" s="151">
        <f>IF('7 Riverway'!$A76=1,'7 Riverway'!$M76,0)</f>
        <v>0</v>
      </c>
    </row>
    <row r="380" spans="1:8" hidden="1" x14ac:dyDescent="0.2">
      <c r="A380" s="96" t="str">
        <f>IF('7 Riverway'!A77=1,'7 Riverway'!B$1,"")</f>
        <v/>
      </c>
      <c r="B380" s="108" t="str">
        <f>IF('7 Riverway'!$A77=1,'7 Riverway'!$A77&amp;"/"&amp;'7 Riverway'!$B77,"")</f>
        <v/>
      </c>
      <c r="C380" s="108">
        <f>IF('7 Riverway'!$A77=1,'7 Riverway'!$C77,0)</f>
        <v>0</v>
      </c>
      <c r="D380" s="149">
        <f>IF('7 Riverway'!$A77=1,'7 Riverway'!$D77,0)</f>
        <v>0</v>
      </c>
      <c r="E380" s="150">
        <f t="shared" si="10"/>
        <v>0</v>
      </c>
      <c r="F380" s="150">
        <f>IF('7 Riverway'!$A77=1,'7 Riverway'!$K77,0)</f>
        <v>0</v>
      </c>
      <c r="G380" s="150">
        <f t="shared" si="11"/>
        <v>0</v>
      </c>
      <c r="H380" s="151">
        <f>IF('7 Riverway'!$A77=1,'7 Riverway'!$M77,0)</f>
        <v>0</v>
      </c>
    </row>
    <row r="381" spans="1:8" x14ac:dyDescent="0.2">
      <c r="A381" s="96" t="str">
        <f>IF('The McAdams'!A46=1,'The McAdams'!B$1,"")</f>
        <v>The McAdams Memorial City</v>
      </c>
      <c r="B381" s="108" t="str">
        <f>IF('The McAdams'!$A46=1,'The McAdams'!$A46&amp;"/"&amp;'The McAdams'!$B46,"")</f>
        <v>1/1</v>
      </c>
      <c r="C381" s="108">
        <f>IF('The McAdams'!$A46=1,'The McAdams'!$C46,0)</f>
        <v>6</v>
      </c>
      <c r="D381" s="149">
        <f>IF('The McAdams'!$A46=1,'The McAdams'!$D46,0)</f>
        <v>1133</v>
      </c>
      <c r="E381" s="150">
        <f t="shared" si="10"/>
        <v>6798</v>
      </c>
      <c r="F381" s="150">
        <f>IF('The McAdams'!$A46=1,'The McAdams'!$K46,0)</f>
        <v>2603.3333333333335</v>
      </c>
      <c r="G381" s="150">
        <f t="shared" si="11"/>
        <v>15620</v>
      </c>
      <c r="H381" s="151">
        <f>IF('The McAdams'!$A46=1,'The McAdams'!$M46,0)</f>
        <v>2.2977346278317152</v>
      </c>
    </row>
    <row r="382" spans="1:8" x14ac:dyDescent="0.2">
      <c r="A382" s="96" t="str">
        <f>IF('7 Riverway'!A34=1,'7 Riverway'!B$1,"")</f>
        <v>7 Riverway</v>
      </c>
      <c r="B382" s="108" t="str">
        <f>IF('7 Riverway'!$A34=1,'7 Riverway'!$A34&amp;"/"&amp;'7 Riverway'!$B34,"")</f>
        <v>1/1</v>
      </c>
      <c r="C382" s="108">
        <f>IF('7 Riverway'!$A34=1,'7 Riverway'!$C34,0)</f>
        <v>16</v>
      </c>
      <c r="D382" s="149">
        <f>IF('7 Riverway'!$A34=1,'7 Riverway'!$D34,0)</f>
        <v>1137</v>
      </c>
      <c r="E382" s="150">
        <f t="shared" si="10"/>
        <v>18192</v>
      </c>
      <c r="F382" s="150">
        <f>IF('7 Riverway'!$A34=1,'7 Riverway'!$K34,0)</f>
        <v>2372.3076923076924</v>
      </c>
      <c r="G382" s="150">
        <f t="shared" si="11"/>
        <v>37956.923076923078</v>
      </c>
      <c r="H382" s="151">
        <f>IF('7 Riverway'!$A34=1,'7 Riverway'!$M34,0)</f>
        <v>2.0864623503145929</v>
      </c>
    </row>
    <row r="383" spans="1:8" x14ac:dyDescent="0.2">
      <c r="A383" s="96" t="str">
        <f>IF('7 Riverway'!A35=1,'7 Riverway'!B$1,"")</f>
        <v>7 Riverway</v>
      </c>
      <c r="B383" s="108" t="str">
        <f>IF('7 Riverway'!$A35=1,'7 Riverway'!$A35&amp;"/"&amp;'7 Riverway'!$B35,"")</f>
        <v>1/1</v>
      </c>
      <c r="C383" s="108">
        <f>IF('7 Riverway'!$A35=1,'7 Riverway'!$C35,0)</f>
        <v>1</v>
      </c>
      <c r="D383" s="149">
        <f>IF('7 Riverway'!$A35=1,'7 Riverway'!$D35,0)</f>
        <v>1401</v>
      </c>
      <c r="E383" s="150">
        <f t="shared" si="10"/>
        <v>1401</v>
      </c>
      <c r="F383" s="150">
        <f>IF('7 Riverway'!$A35=1,'7 Riverway'!$K35,0)</f>
        <v>2654.7692307692309</v>
      </c>
      <c r="G383" s="150">
        <f t="shared" si="11"/>
        <v>2654.7692307692309</v>
      </c>
      <c r="H383" s="151">
        <f>IF('7 Riverway'!$A35=1,'7 Riverway'!$M35,0)</f>
        <v>1.8949102289573383</v>
      </c>
    </row>
    <row r="384" spans="1:8" x14ac:dyDescent="0.2">
      <c r="A384" s="96" t="str">
        <f>IF('Fountains at Memorial City'!A34=1,'Fountains at Memorial City'!$B$1,"")</f>
        <v>Fountains at Memorial City</v>
      </c>
      <c r="B384" s="108" t="str">
        <f>IF('Fountains at Memorial City'!$A34=1,'Fountains at Memorial City'!$A34&amp;"/"&amp;'Fountains at Memorial City'!$B34,"")</f>
        <v>1/1</v>
      </c>
      <c r="C384" s="108">
        <f>IF('Fountains at Memorial City'!$A34=1,'Fountains at Memorial City'!$C34,0)</f>
        <v>7</v>
      </c>
      <c r="D384" s="149">
        <f>IF('Fountains at Memorial City'!$A34=1,'Fountains at Memorial City'!$D34,0)</f>
        <v>1142</v>
      </c>
      <c r="E384" s="150">
        <f t="shared" si="10"/>
        <v>7994</v>
      </c>
      <c r="F384" s="150">
        <f>IF('Fountains at Memorial City'!$A34=1,'Fountains at Memorial City'!$K34,0)</f>
        <v>1800</v>
      </c>
      <c r="G384" s="150">
        <f t="shared" si="11"/>
        <v>12600</v>
      </c>
      <c r="H384" s="151">
        <f>IF('Fountains at Memorial City'!$A34=1,'Fountains at Memorial City'!$M34,0)</f>
        <v>1.5761821366024518</v>
      </c>
    </row>
    <row r="385" spans="1:8" hidden="1" x14ac:dyDescent="0.2">
      <c r="A385" s="96" t="str">
        <f>IF(COMP10!A33=1,COMP10!$B$1,"")</f>
        <v/>
      </c>
      <c r="B385" s="108" t="str">
        <f>IF(COMP10!$A33=1,COMP10!$A33&amp;"/"&amp;COMP10!$B33,"")</f>
        <v/>
      </c>
      <c r="C385" s="108">
        <f>IF(COMP10!$A33=1,COMP10!$C33,0)</f>
        <v>0</v>
      </c>
      <c r="D385" s="149">
        <f>IF(COMP10!$A33=1,COMP10!$D33,0)</f>
        <v>0</v>
      </c>
      <c r="E385" s="150">
        <f t="shared" si="10"/>
        <v>0</v>
      </c>
      <c r="F385" s="150">
        <f>IF(COMP10!$A33=1,COMP10!$K33,0)</f>
        <v>0</v>
      </c>
      <c r="G385" s="150">
        <f t="shared" si="11"/>
        <v>0</v>
      </c>
      <c r="H385" s="151">
        <f>IF(COMP10!$A33=1,COMP10!$M33,0)</f>
        <v>0</v>
      </c>
    </row>
    <row r="386" spans="1:8" hidden="1" x14ac:dyDescent="0.2">
      <c r="A386" s="96" t="str">
        <f>IF('Camden Post Oak'!A36=1,'Camden Post Oak'!B$1,"")</f>
        <v/>
      </c>
      <c r="B386" s="108" t="str">
        <f>IF('Camden Post Oak'!$A36=1,'Camden Post Oak'!$A36&amp;"/"&amp;'Camden Post Oak'!$B36,"")</f>
        <v/>
      </c>
      <c r="C386" s="108">
        <f>IF('Camden Post Oak'!$A36=1,'Camden Post Oak'!$C36,0)</f>
        <v>0</v>
      </c>
      <c r="D386" s="149">
        <f>IF('Camden Post Oak'!$A36=1,'Camden Post Oak'!$D36,0)</f>
        <v>0</v>
      </c>
      <c r="E386" s="150">
        <f t="shared" si="10"/>
        <v>0</v>
      </c>
      <c r="F386" s="150">
        <f>IF('Camden Post Oak'!$A36=1,'Camden Post Oak'!$K36,0)</f>
        <v>0</v>
      </c>
      <c r="G386" s="150">
        <f t="shared" si="11"/>
        <v>0</v>
      </c>
      <c r="H386" s="151">
        <f>IF('Camden Post Oak'!$A36=1,'Camden Post Oak'!$M36,0)</f>
        <v>0</v>
      </c>
    </row>
    <row r="387" spans="1:8" hidden="1" x14ac:dyDescent="0.2">
      <c r="A387" s="96" t="str">
        <f>IF('Camden Post Oak'!A37=1,'Camden Post Oak'!B$1,"")</f>
        <v/>
      </c>
      <c r="B387" s="108" t="str">
        <f>IF('Camden Post Oak'!$A37=1,'Camden Post Oak'!$A37&amp;"/"&amp;'Camden Post Oak'!$B37,"")</f>
        <v/>
      </c>
      <c r="C387" s="108">
        <f>IF('Camden Post Oak'!$A37=1,'Camden Post Oak'!$C37,0)</f>
        <v>0</v>
      </c>
      <c r="D387" s="149">
        <f>IF('Camden Post Oak'!$A37=1,'Camden Post Oak'!$D37,0)</f>
        <v>0</v>
      </c>
      <c r="E387" s="150">
        <f t="shared" si="10"/>
        <v>0</v>
      </c>
      <c r="F387" s="150">
        <f>IF('Camden Post Oak'!$A37=1,'Camden Post Oak'!$K37,0)</f>
        <v>0</v>
      </c>
      <c r="G387" s="150">
        <f t="shared" si="11"/>
        <v>0</v>
      </c>
      <c r="H387" s="151">
        <f>IF('Camden Post Oak'!$A37=1,'Camden Post Oak'!$M37,0)</f>
        <v>0</v>
      </c>
    </row>
    <row r="388" spans="1:8" hidden="1" x14ac:dyDescent="0.2">
      <c r="A388" s="96" t="str">
        <f>IF('Camden Post Oak'!A38=1,'Camden Post Oak'!B$1,"")</f>
        <v/>
      </c>
      <c r="B388" s="108" t="str">
        <f>IF('Camden Post Oak'!$A38=1,'Camden Post Oak'!$A38&amp;"/"&amp;'Camden Post Oak'!$B38,"")</f>
        <v/>
      </c>
      <c r="C388" s="108">
        <f>IF('Camden Post Oak'!$A38=1,'Camden Post Oak'!$C38,0)</f>
        <v>0</v>
      </c>
      <c r="D388" s="149">
        <f>IF('Camden Post Oak'!$A38=1,'Camden Post Oak'!$D38,0)</f>
        <v>0</v>
      </c>
      <c r="E388" s="150">
        <f t="shared" si="10"/>
        <v>0</v>
      </c>
      <c r="F388" s="150">
        <f>IF('Camden Post Oak'!$A38=1,'Camden Post Oak'!$K38,0)</f>
        <v>0</v>
      </c>
      <c r="G388" s="150">
        <f t="shared" si="11"/>
        <v>0</v>
      </c>
      <c r="H388" s="151">
        <f>IF('Camden Post Oak'!$A38=1,'Camden Post Oak'!$M38,0)</f>
        <v>0</v>
      </c>
    </row>
    <row r="389" spans="1:8" hidden="1" x14ac:dyDescent="0.2">
      <c r="A389" s="96" t="str">
        <f>IF('Camden Post Oak'!A39=1,'Camden Post Oak'!B$1,"")</f>
        <v/>
      </c>
      <c r="B389" s="108" t="str">
        <f>IF('Camden Post Oak'!$A39=1,'Camden Post Oak'!$A39&amp;"/"&amp;'Camden Post Oak'!$B39,"")</f>
        <v/>
      </c>
      <c r="C389" s="108">
        <f>IF('Camden Post Oak'!$A39=1,'Camden Post Oak'!$C39,0)</f>
        <v>0</v>
      </c>
      <c r="D389" s="149">
        <f>IF('Camden Post Oak'!$A39=1,'Camden Post Oak'!$D39,0)</f>
        <v>0</v>
      </c>
      <c r="E389" s="150">
        <f t="shared" ref="E389:E452" si="12">IF(ISERROR(C389*D389),0,(C389*D389))</f>
        <v>0</v>
      </c>
      <c r="F389" s="150">
        <f>IF('Camden Post Oak'!$A39=1,'Camden Post Oak'!$K39,0)</f>
        <v>0</v>
      </c>
      <c r="G389" s="150">
        <f t="shared" ref="G389:G452" si="13">C389*F389</f>
        <v>0</v>
      </c>
      <c r="H389" s="151">
        <f>IF('Camden Post Oak'!$A39=1,'Camden Post Oak'!$M39,0)</f>
        <v>0</v>
      </c>
    </row>
    <row r="390" spans="1:8" hidden="1" x14ac:dyDescent="0.2">
      <c r="A390" s="96" t="str">
        <f>IF('Camden Post Oak'!A40=1,'Camden Post Oak'!B$1,"")</f>
        <v/>
      </c>
      <c r="B390" s="108" t="str">
        <f>IF('Camden Post Oak'!$A40=1,'Camden Post Oak'!$A40&amp;"/"&amp;'Camden Post Oak'!$B40,"")</f>
        <v/>
      </c>
      <c r="C390" s="108">
        <f>IF('Camden Post Oak'!$A40=1,'Camden Post Oak'!$C40,0)</f>
        <v>0</v>
      </c>
      <c r="D390" s="149">
        <f>IF('Camden Post Oak'!$A40=1,'Camden Post Oak'!$D40,0)</f>
        <v>0</v>
      </c>
      <c r="E390" s="150">
        <f t="shared" si="12"/>
        <v>0</v>
      </c>
      <c r="F390" s="150">
        <f>IF('Camden Post Oak'!$A40=1,'Camden Post Oak'!$K40,0)</f>
        <v>0</v>
      </c>
      <c r="G390" s="150">
        <f t="shared" si="13"/>
        <v>0</v>
      </c>
      <c r="H390" s="151">
        <f>IF('Camden Post Oak'!$A40=1,'Camden Post Oak'!$M40,0)</f>
        <v>0</v>
      </c>
    </row>
    <row r="391" spans="1:8" hidden="1" x14ac:dyDescent="0.2">
      <c r="A391" s="96" t="str">
        <f>IF('Camden Post Oak'!A41=1,'Camden Post Oak'!B$1,"")</f>
        <v/>
      </c>
      <c r="B391" s="108" t="str">
        <f>IF('Camden Post Oak'!$A41=1,'Camden Post Oak'!$A41&amp;"/"&amp;'Camden Post Oak'!$B41,"")</f>
        <v/>
      </c>
      <c r="C391" s="108">
        <f>IF('Camden Post Oak'!$A41=1,'Camden Post Oak'!$C41,0)</f>
        <v>0</v>
      </c>
      <c r="D391" s="149">
        <f>IF('Camden Post Oak'!$A41=1,'Camden Post Oak'!$D41,0)</f>
        <v>0</v>
      </c>
      <c r="E391" s="150">
        <f t="shared" si="12"/>
        <v>0</v>
      </c>
      <c r="F391" s="150">
        <f>IF('Camden Post Oak'!$A41=1,'Camden Post Oak'!$K41,0)</f>
        <v>0</v>
      </c>
      <c r="G391" s="150">
        <f t="shared" si="13"/>
        <v>0</v>
      </c>
      <c r="H391" s="151">
        <f>IF('Camden Post Oak'!$A41=1,'Camden Post Oak'!$M41,0)</f>
        <v>0</v>
      </c>
    </row>
    <row r="392" spans="1:8" hidden="1" x14ac:dyDescent="0.2">
      <c r="A392" s="96" t="str">
        <f>IF('Camden Post Oak'!A42=1,'Camden Post Oak'!B$1,"")</f>
        <v/>
      </c>
      <c r="B392" s="108" t="str">
        <f>IF('Camden Post Oak'!$A42=1,'Camden Post Oak'!$A42&amp;"/"&amp;'Camden Post Oak'!$B42,"")</f>
        <v/>
      </c>
      <c r="C392" s="108">
        <f>IF('Camden Post Oak'!$A42=1,'Camden Post Oak'!$C42,0)</f>
        <v>0</v>
      </c>
      <c r="D392" s="149">
        <f>IF('Camden Post Oak'!$A42=1,'Camden Post Oak'!$D42,0)</f>
        <v>0</v>
      </c>
      <c r="E392" s="150">
        <f t="shared" si="12"/>
        <v>0</v>
      </c>
      <c r="F392" s="150">
        <f>IF('Camden Post Oak'!$A42=1,'Camden Post Oak'!$K42,0)</f>
        <v>0</v>
      </c>
      <c r="G392" s="150">
        <f t="shared" si="13"/>
        <v>0</v>
      </c>
      <c r="H392" s="151">
        <f>IF('Camden Post Oak'!$A42=1,'Camden Post Oak'!$M42,0)</f>
        <v>0</v>
      </c>
    </row>
    <row r="393" spans="1:8" hidden="1" x14ac:dyDescent="0.2">
      <c r="A393" s="96" t="str">
        <f>IF('Camden Post Oak'!A43=1,'Camden Post Oak'!B$1,"")</f>
        <v/>
      </c>
      <c r="B393" s="108" t="str">
        <f>IF('Camden Post Oak'!$A43=1,'Camden Post Oak'!$A43&amp;"/"&amp;'Camden Post Oak'!$B43,"")</f>
        <v/>
      </c>
      <c r="C393" s="108">
        <f>IF('Camden Post Oak'!$A43=1,'Camden Post Oak'!$C43,0)</f>
        <v>0</v>
      </c>
      <c r="D393" s="149">
        <f>IF('Camden Post Oak'!$A43=1,'Camden Post Oak'!$D43,0)</f>
        <v>0</v>
      </c>
      <c r="E393" s="150">
        <f t="shared" si="12"/>
        <v>0</v>
      </c>
      <c r="F393" s="150">
        <f>IF('Camden Post Oak'!$A43=1,'Camden Post Oak'!$K43,0)</f>
        <v>0</v>
      </c>
      <c r="G393" s="150">
        <f t="shared" si="13"/>
        <v>0</v>
      </c>
      <c r="H393" s="151">
        <f>IF('Camden Post Oak'!$A43=1,'Camden Post Oak'!$M43,0)</f>
        <v>0</v>
      </c>
    </row>
    <row r="394" spans="1:8" hidden="1" x14ac:dyDescent="0.2">
      <c r="A394" s="96" t="str">
        <f>IF('Camden Post Oak'!A44=1,'Camden Post Oak'!B$1,"")</f>
        <v/>
      </c>
      <c r="B394" s="108" t="str">
        <f>IF('Camden Post Oak'!$A44=1,'Camden Post Oak'!$A44&amp;"/"&amp;'Camden Post Oak'!$B44,"")</f>
        <v/>
      </c>
      <c r="C394" s="108">
        <f>IF('Camden Post Oak'!$A44=1,'Camden Post Oak'!$C44,0)</f>
        <v>0</v>
      </c>
      <c r="D394" s="149">
        <f>IF('Camden Post Oak'!$A44=1,'Camden Post Oak'!$D44,0)</f>
        <v>0</v>
      </c>
      <c r="E394" s="150">
        <f t="shared" si="12"/>
        <v>0</v>
      </c>
      <c r="F394" s="150">
        <f>IF('Camden Post Oak'!$A44=1,'Camden Post Oak'!$K44,0)</f>
        <v>0</v>
      </c>
      <c r="G394" s="150">
        <f t="shared" si="13"/>
        <v>0</v>
      </c>
      <c r="H394" s="151">
        <f>IF('Camden Post Oak'!$A44=1,'Camden Post Oak'!$M44,0)</f>
        <v>0</v>
      </c>
    </row>
    <row r="395" spans="1:8" hidden="1" x14ac:dyDescent="0.2">
      <c r="A395" s="96" t="str">
        <f>IF('Camden Post Oak'!A45=1,'Camden Post Oak'!B$1,"")</f>
        <v/>
      </c>
      <c r="B395" s="108" t="str">
        <f>IF('Camden Post Oak'!$A45=1,'Camden Post Oak'!$A45&amp;"/"&amp;'Camden Post Oak'!$B45,"")</f>
        <v/>
      </c>
      <c r="C395" s="108">
        <f>IF('Camden Post Oak'!$A45=1,'Camden Post Oak'!$C45,0)</f>
        <v>0</v>
      </c>
      <c r="D395" s="149">
        <f>IF('Camden Post Oak'!$A45=1,'Camden Post Oak'!$D45,0)</f>
        <v>0</v>
      </c>
      <c r="E395" s="150">
        <f t="shared" si="12"/>
        <v>0</v>
      </c>
      <c r="F395" s="150">
        <f>IF('Camden Post Oak'!$A45=1,'Camden Post Oak'!$K45,0)</f>
        <v>0</v>
      </c>
      <c r="G395" s="150">
        <f t="shared" si="13"/>
        <v>0</v>
      </c>
      <c r="H395" s="151">
        <f>IF('Camden Post Oak'!$A45=1,'Camden Post Oak'!$M45,0)</f>
        <v>0</v>
      </c>
    </row>
    <row r="396" spans="1:8" hidden="1" x14ac:dyDescent="0.2">
      <c r="A396" s="96" t="str">
        <f>IF('Camden Post Oak'!A46=1,'Camden Post Oak'!B$1,"")</f>
        <v/>
      </c>
      <c r="B396" s="108" t="str">
        <f>IF('Camden Post Oak'!$A46=1,'Camden Post Oak'!$A46&amp;"/"&amp;'Camden Post Oak'!$B46,"")</f>
        <v/>
      </c>
      <c r="C396" s="108">
        <f>IF('Camden Post Oak'!$A46=1,'Camden Post Oak'!$C46,0)</f>
        <v>0</v>
      </c>
      <c r="D396" s="149">
        <f>IF('Camden Post Oak'!$A46=1,'Camden Post Oak'!$D46,0)</f>
        <v>0</v>
      </c>
      <c r="E396" s="150">
        <f t="shared" si="12"/>
        <v>0</v>
      </c>
      <c r="F396" s="150">
        <f>IF('Camden Post Oak'!$A46=1,'Camden Post Oak'!$K46,0)</f>
        <v>0</v>
      </c>
      <c r="G396" s="150">
        <f t="shared" si="13"/>
        <v>0</v>
      </c>
      <c r="H396" s="151">
        <f>IF('Camden Post Oak'!$A46=1,'Camden Post Oak'!$M46,0)</f>
        <v>0</v>
      </c>
    </row>
    <row r="397" spans="1:8" hidden="1" x14ac:dyDescent="0.2">
      <c r="A397" s="96" t="str">
        <f>IF('Camden Post Oak'!A47=1,'Camden Post Oak'!B$1,"")</f>
        <v/>
      </c>
      <c r="B397" s="108" t="str">
        <f>IF('Camden Post Oak'!$A47=1,'Camden Post Oak'!$A47&amp;"/"&amp;'Camden Post Oak'!$B47,"")</f>
        <v/>
      </c>
      <c r="C397" s="108">
        <f>IF('Camden Post Oak'!$A47=1,'Camden Post Oak'!$C47,0)</f>
        <v>0</v>
      </c>
      <c r="D397" s="149">
        <f>IF('Camden Post Oak'!$A47=1,'Camden Post Oak'!$D47,0)</f>
        <v>0</v>
      </c>
      <c r="E397" s="150">
        <f t="shared" si="12"/>
        <v>0</v>
      </c>
      <c r="F397" s="150">
        <f>IF('Camden Post Oak'!$A47=1,'Camden Post Oak'!$K47,0)</f>
        <v>0</v>
      </c>
      <c r="G397" s="150">
        <f t="shared" si="13"/>
        <v>0</v>
      </c>
      <c r="H397" s="151">
        <f>IF('Camden Post Oak'!$A47=1,'Camden Post Oak'!$M47,0)</f>
        <v>0</v>
      </c>
    </row>
    <row r="398" spans="1:8" hidden="1" x14ac:dyDescent="0.2">
      <c r="A398" s="96" t="str">
        <f>IF('Camden Post Oak'!A48=1,'Camden Post Oak'!B$1,"")</f>
        <v/>
      </c>
      <c r="B398" s="108" t="str">
        <f>IF('Camden Post Oak'!$A48=1,'Camden Post Oak'!$A48&amp;"/"&amp;'Camden Post Oak'!$B48,"")</f>
        <v/>
      </c>
      <c r="C398" s="108">
        <f>IF('Camden Post Oak'!$A48=1,'Camden Post Oak'!$C48,0)</f>
        <v>0</v>
      </c>
      <c r="D398" s="149">
        <f>IF('Camden Post Oak'!$A48=1,'Camden Post Oak'!$D48,0)</f>
        <v>0</v>
      </c>
      <c r="E398" s="150">
        <f t="shared" si="12"/>
        <v>0</v>
      </c>
      <c r="F398" s="150">
        <f>IF('Camden Post Oak'!$A48=1,'Camden Post Oak'!$K48,0)</f>
        <v>0</v>
      </c>
      <c r="G398" s="150">
        <f t="shared" si="13"/>
        <v>0</v>
      </c>
      <c r="H398" s="151">
        <f>IF('Camden Post Oak'!$A48=1,'Camden Post Oak'!$M48,0)</f>
        <v>0</v>
      </c>
    </row>
    <row r="399" spans="1:8" hidden="1" x14ac:dyDescent="0.2">
      <c r="A399" s="96" t="str">
        <f>IF('Camden Post Oak'!A49=1,'Camden Post Oak'!B$1,"")</f>
        <v/>
      </c>
      <c r="B399" s="108" t="str">
        <f>IF('Camden Post Oak'!$A49=1,'Camden Post Oak'!$A49&amp;"/"&amp;'Camden Post Oak'!$B49,"")</f>
        <v/>
      </c>
      <c r="C399" s="108">
        <f>IF('Camden Post Oak'!$A49=1,'Camden Post Oak'!$C49,0)</f>
        <v>0</v>
      </c>
      <c r="D399" s="149">
        <f>IF('Camden Post Oak'!$A49=1,'Camden Post Oak'!$D49,0)</f>
        <v>0</v>
      </c>
      <c r="E399" s="150">
        <f t="shared" si="12"/>
        <v>0</v>
      </c>
      <c r="F399" s="150">
        <f>IF('Camden Post Oak'!$A49=1,'Camden Post Oak'!$K49,0)</f>
        <v>0</v>
      </c>
      <c r="G399" s="150">
        <f t="shared" si="13"/>
        <v>0</v>
      </c>
      <c r="H399" s="151">
        <f>IF('Camden Post Oak'!$A49=1,'Camden Post Oak'!$M49,0)</f>
        <v>0</v>
      </c>
    </row>
    <row r="400" spans="1:8" hidden="1" x14ac:dyDescent="0.2">
      <c r="A400" s="96" t="str">
        <f>IF('Camden Post Oak'!A50=1,'Camden Post Oak'!B$1,"")</f>
        <v/>
      </c>
      <c r="B400" s="108" t="str">
        <f>IF('Camden Post Oak'!$A50=1,'Camden Post Oak'!$A50&amp;"/"&amp;'Camden Post Oak'!$B50,"")</f>
        <v/>
      </c>
      <c r="C400" s="108">
        <f>IF('Camden Post Oak'!$A50=1,'Camden Post Oak'!$C50,0)</f>
        <v>0</v>
      </c>
      <c r="D400" s="149">
        <f>IF('Camden Post Oak'!$A50=1,'Camden Post Oak'!$D50,0)</f>
        <v>0</v>
      </c>
      <c r="E400" s="150">
        <f t="shared" si="12"/>
        <v>0</v>
      </c>
      <c r="F400" s="150">
        <f>IF('Camden Post Oak'!$A50=1,'Camden Post Oak'!$K50,0)</f>
        <v>0</v>
      </c>
      <c r="G400" s="150">
        <f t="shared" si="13"/>
        <v>0</v>
      </c>
      <c r="H400" s="151">
        <f>IF('Camden Post Oak'!$A50=1,'Camden Post Oak'!$M50,0)</f>
        <v>0</v>
      </c>
    </row>
    <row r="401" spans="1:8" hidden="1" x14ac:dyDescent="0.2">
      <c r="A401" s="96" t="str">
        <f>IF('Camden Post Oak'!A51=1,'Camden Post Oak'!B$1,"")</f>
        <v/>
      </c>
      <c r="B401" s="108" t="str">
        <f>IF('Camden Post Oak'!$A51=1,'Camden Post Oak'!$A51&amp;"/"&amp;'Camden Post Oak'!$B51,"")</f>
        <v/>
      </c>
      <c r="C401" s="108">
        <f>IF('Camden Post Oak'!$A51=1,'Camden Post Oak'!$C51,0)</f>
        <v>0</v>
      </c>
      <c r="D401" s="149">
        <f>IF('Camden Post Oak'!$A51=1,'Camden Post Oak'!$D51,0)</f>
        <v>0</v>
      </c>
      <c r="E401" s="150">
        <f t="shared" si="12"/>
        <v>0</v>
      </c>
      <c r="F401" s="150">
        <f>IF('Camden Post Oak'!$A51=1,'Camden Post Oak'!$K51,0)</f>
        <v>0</v>
      </c>
      <c r="G401" s="150">
        <f t="shared" si="13"/>
        <v>0</v>
      </c>
      <c r="H401" s="151">
        <f>IF('Camden Post Oak'!$A51=1,'Camden Post Oak'!$M51,0)</f>
        <v>0</v>
      </c>
    </row>
    <row r="402" spans="1:8" hidden="1" x14ac:dyDescent="0.2">
      <c r="A402" s="96" t="str">
        <f>IF('Camden Post Oak'!A52=1,'Camden Post Oak'!B$1,"")</f>
        <v/>
      </c>
      <c r="B402" s="108" t="str">
        <f>IF('Camden Post Oak'!$A52=1,'Camden Post Oak'!$A52&amp;"/"&amp;'Camden Post Oak'!$B52,"")</f>
        <v/>
      </c>
      <c r="C402" s="108">
        <f>IF('Camden Post Oak'!$A52=1,'Camden Post Oak'!$C52,0)</f>
        <v>0</v>
      </c>
      <c r="D402" s="149">
        <f>IF('Camden Post Oak'!$A52=1,'Camden Post Oak'!$D52,0)</f>
        <v>0</v>
      </c>
      <c r="E402" s="150">
        <f t="shared" si="12"/>
        <v>0</v>
      </c>
      <c r="F402" s="150">
        <f>IF('Camden Post Oak'!$A52=1,'Camden Post Oak'!$K52,0)</f>
        <v>0</v>
      </c>
      <c r="G402" s="150">
        <f t="shared" si="13"/>
        <v>0</v>
      </c>
      <c r="H402" s="151">
        <f>IF('Camden Post Oak'!$A52=1,'Camden Post Oak'!$M52,0)</f>
        <v>0</v>
      </c>
    </row>
    <row r="403" spans="1:8" hidden="1" x14ac:dyDescent="0.2">
      <c r="A403" s="96" t="str">
        <f>IF('Camden Post Oak'!A53=1,'Camden Post Oak'!B$1,"")</f>
        <v/>
      </c>
      <c r="B403" s="108" t="str">
        <f>IF('Camden Post Oak'!$A53=1,'Camden Post Oak'!$A53&amp;"/"&amp;'Camden Post Oak'!$B53,"")</f>
        <v/>
      </c>
      <c r="C403" s="108">
        <f>IF('Camden Post Oak'!$A53=1,'Camden Post Oak'!$C53,0)</f>
        <v>0</v>
      </c>
      <c r="D403" s="149">
        <f>IF('Camden Post Oak'!$A53=1,'Camden Post Oak'!$D53,0)</f>
        <v>0</v>
      </c>
      <c r="E403" s="150">
        <f t="shared" si="12"/>
        <v>0</v>
      </c>
      <c r="F403" s="150">
        <f>IF('Camden Post Oak'!$A53=1,'Camden Post Oak'!$K53,0)</f>
        <v>0</v>
      </c>
      <c r="G403" s="150">
        <f t="shared" si="13"/>
        <v>0</v>
      </c>
      <c r="H403" s="151">
        <f>IF('Camden Post Oak'!$A53=1,'Camden Post Oak'!$M53,0)</f>
        <v>0</v>
      </c>
    </row>
    <row r="404" spans="1:8" hidden="1" x14ac:dyDescent="0.2">
      <c r="A404" s="96" t="str">
        <f>IF('Camden Post Oak'!A54=1,'Camden Post Oak'!B$1,"")</f>
        <v/>
      </c>
      <c r="B404" s="108" t="str">
        <f>IF('Camden Post Oak'!$A54=1,'Camden Post Oak'!$A54&amp;"/"&amp;'Camden Post Oak'!$B54,"")</f>
        <v/>
      </c>
      <c r="C404" s="108">
        <f>IF('Camden Post Oak'!$A54=1,'Camden Post Oak'!$C54,0)</f>
        <v>0</v>
      </c>
      <c r="D404" s="149">
        <f>IF('Camden Post Oak'!$A54=1,'Camden Post Oak'!$D54,0)</f>
        <v>0</v>
      </c>
      <c r="E404" s="150">
        <f t="shared" si="12"/>
        <v>0</v>
      </c>
      <c r="F404" s="150">
        <f>IF('Camden Post Oak'!$A54=1,'Camden Post Oak'!$K54,0)</f>
        <v>0</v>
      </c>
      <c r="G404" s="150">
        <f t="shared" si="13"/>
        <v>0</v>
      </c>
      <c r="H404" s="151">
        <f>IF('Camden Post Oak'!$A54=1,'Camden Post Oak'!$M54,0)</f>
        <v>0</v>
      </c>
    </row>
    <row r="405" spans="1:8" hidden="1" x14ac:dyDescent="0.2">
      <c r="A405" s="96" t="str">
        <f>IF('Camden Post Oak'!A55=1,'Camden Post Oak'!B$1,"")</f>
        <v/>
      </c>
      <c r="B405" s="108" t="str">
        <f>IF('Camden Post Oak'!$A55=1,'Camden Post Oak'!$A55&amp;"/"&amp;'Camden Post Oak'!$B55,"")</f>
        <v/>
      </c>
      <c r="C405" s="108">
        <f>IF('Camden Post Oak'!$A55=1,'Camden Post Oak'!$C55,0)</f>
        <v>0</v>
      </c>
      <c r="D405" s="149">
        <f>IF('Camden Post Oak'!$A55=1,'Camden Post Oak'!$D55,0)</f>
        <v>0</v>
      </c>
      <c r="E405" s="150">
        <f t="shared" si="12"/>
        <v>0</v>
      </c>
      <c r="F405" s="150">
        <f>IF('Camden Post Oak'!$A55=1,'Camden Post Oak'!$K55,0)</f>
        <v>0</v>
      </c>
      <c r="G405" s="150">
        <f t="shared" si="13"/>
        <v>0</v>
      </c>
      <c r="H405" s="151">
        <f>IF('Camden Post Oak'!$A55=1,'Camden Post Oak'!$M55,0)</f>
        <v>0</v>
      </c>
    </row>
    <row r="406" spans="1:8" hidden="1" x14ac:dyDescent="0.2">
      <c r="A406" s="96" t="str">
        <f>IF('Camden Post Oak'!A56=1,'Camden Post Oak'!B$1,"")</f>
        <v/>
      </c>
      <c r="B406" s="108" t="str">
        <f>IF('Camden Post Oak'!$A56=1,'Camden Post Oak'!$A56&amp;"/"&amp;'Camden Post Oak'!$B56,"")</f>
        <v/>
      </c>
      <c r="C406" s="108">
        <f>IF('Camden Post Oak'!$A56=1,'Camden Post Oak'!$C56,0)</f>
        <v>0</v>
      </c>
      <c r="D406" s="149">
        <f>IF('Camden Post Oak'!$A56=1,'Camden Post Oak'!$D56,0)</f>
        <v>0</v>
      </c>
      <c r="E406" s="150">
        <f t="shared" si="12"/>
        <v>0</v>
      </c>
      <c r="F406" s="150">
        <f>IF('Camden Post Oak'!$A56=1,'Camden Post Oak'!$K56,0)</f>
        <v>0</v>
      </c>
      <c r="G406" s="150">
        <f t="shared" si="13"/>
        <v>0</v>
      </c>
      <c r="H406" s="151">
        <f>IF('Camden Post Oak'!$A56=1,'Camden Post Oak'!$M56,0)</f>
        <v>0</v>
      </c>
    </row>
    <row r="407" spans="1:8" hidden="1" x14ac:dyDescent="0.2">
      <c r="A407" s="96" t="str">
        <f>IF('Camden Post Oak'!A57=1,'Camden Post Oak'!B$1,"")</f>
        <v/>
      </c>
      <c r="B407" s="108" t="str">
        <f>IF('Camden Post Oak'!$A57=1,'Camden Post Oak'!$A57&amp;"/"&amp;'Camden Post Oak'!$B57,"")</f>
        <v/>
      </c>
      <c r="C407" s="108">
        <f>IF('Camden Post Oak'!$A57=1,'Camden Post Oak'!$C57,0)</f>
        <v>0</v>
      </c>
      <c r="D407" s="149">
        <f>IF('Camden Post Oak'!$A57=1,'Camden Post Oak'!$D57,0)</f>
        <v>0</v>
      </c>
      <c r="E407" s="150">
        <f t="shared" si="12"/>
        <v>0</v>
      </c>
      <c r="F407" s="150">
        <f>IF('Camden Post Oak'!$A57=1,'Camden Post Oak'!$K57,0)</f>
        <v>0</v>
      </c>
      <c r="G407" s="150">
        <f t="shared" si="13"/>
        <v>0</v>
      </c>
      <c r="H407" s="151">
        <f>IF('Camden Post Oak'!$A57=1,'Camden Post Oak'!$M57,0)</f>
        <v>0</v>
      </c>
    </row>
    <row r="408" spans="1:8" hidden="1" x14ac:dyDescent="0.2">
      <c r="A408" s="96" t="str">
        <f>IF('Camden Post Oak'!A58=1,'Camden Post Oak'!B$1,"")</f>
        <v/>
      </c>
      <c r="B408" s="108" t="str">
        <f>IF('Camden Post Oak'!$A58=1,'Camden Post Oak'!$A58&amp;"/"&amp;'Camden Post Oak'!$B58,"")</f>
        <v/>
      </c>
      <c r="C408" s="108">
        <f>IF('Camden Post Oak'!$A58=1,'Camden Post Oak'!$C58,0)</f>
        <v>0</v>
      </c>
      <c r="D408" s="149">
        <f>IF('Camden Post Oak'!$A58=1,'Camden Post Oak'!$D58,0)</f>
        <v>0</v>
      </c>
      <c r="E408" s="150">
        <f t="shared" si="12"/>
        <v>0</v>
      </c>
      <c r="F408" s="150">
        <f>IF('Camden Post Oak'!$A58=1,'Camden Post Oak'!$K58,0)</f>
        <v>0</v>
      </c>
      <c r="G408" s="150">
        <f t="shared" si="13"/>
        <v>0</v>
      </c>
      <c r="H408" s="151">
        <f>IF('Camden Post Oak'!$A58=1,'Camden Post Oak'!$M58,0)</f>
        <v>0</v>
      </c>
    </row>
    <row r="409" spans="1:8" hidden="1" x14ac:dyDescent="0.2">
      <c r="A409" s="96" t="str">
        <f>IF('Camden Post Oak'!A59=1,'Camden Post Oak'!B$1,"")</f>
        <v/>
      </c>
      <c r="B409" s="108" t="str">
        <f>IF('Camden Post Oak'!$A59=1,'Camden Post Oak'!$A59&amp;"/"&amp;'Camden Post Oak'!$B59,"")</f>
        <v/>
      </c>
      <c r="C409" s="108">
        <f>IF('Camden Post Oak'!$A59=1,'Camden Post Oak'!$C59,0)</f>
        <v>0</v>
      </c>
      <c r="D409" s="149">
        <f>IF('Camden Post Oak'!$A59=1,'Camden Post Oak'!$D59,0)</f>
        <v>0</v>
      </c>
      <c r="E409" s="150">
        <f t="shared" si="12"/>
        <v>0</v>
      </c>
      <c r="F409" s="150">
        <f>IF('Camden Post Oak'!$A59=1,'Camden Post Oak'!$K59,0)</f>
        <v>0</v>
      </c>
      <c r="G409" s="150">
        <f t="shared" si="13"/>
        <v>0</v>
      </c>
      <c r="H409" s="151">
        <f>IF('Camden Post Oak'!$A59=1,'Camden Post Oak'!$M59,0)</f>
        <v>0</v>
      </c>
    </row>
    <row r="410" spans="1:8" hidden="1" x14ac:dyDescent="0.2">
      <c r="A410" s="96" t="str">
        <f>IF('Camden Post Oak'!A60=1,'Camden Post Oak'!B$1,"")</f>
        <v/>
      </c>
      <c r="B410" s="108" t="str">
        <f>IF('Camden Post Oak'!$A60=1,'Camden Post Oak'!$A60&amp;"/"&amp;'Camden Post Oak'!$B60,"")</f>
        <v/>
      </c>
      <c r="C410" s="108">
        <f>IF('Camden Post Oak'!$A60=1,'Camden Post Oak'!$C60,0)</f>
        <v>0</v>
      </c>
      <c r="D410" s="149">
        <f>IF('Camden Post Oak'!$A60=1,'Camden Post Oak'!$D60,0)</f>
        <v>0</v>
      </c>
      <c r="E410" s="150">
        <f t="shared" si="12"/>
        <v>0</v>
      </c>
      <c r="F410" s="150">
        <f>IF('Camden Post Oak'!$A60=1,'Camden Post Oak'!$K60,0)</f>
        <v>0</v>
      </c>
      <c r="G410" s="150">
        <f t="shared" si="13"/>
        <v>0</v>
      </c>
      <c r="H410" s="151">
        <f>IF('Camden Post Oak'!$A60=1,'Camden Post Oak'!$M60,0)</f>
        <v>0</v>
      </c>
    </row>
    <row r="411" spans="1:8" hidden="1" x14ac:dyDescent="0.2">
      <c r="A411" s="96" t="str">
        <f>IF('Camden Post Oak'!A61=1,'Camden Post Oak'!B$1,"")</f>
        <v/>
      </c>
      <c r="B411" s="108" t="str">
        <f>IF('Camden Post Oak'!$A61=1,'Camden Post Oak'!$A61&amp;"/"&amp;'Camden Post Oak'!$B61,"")</f>
        <v/>
      </c>
      <c r="C411" s="108">
        <f>IF('Camden Post Oak'!$A61=1,'Camden Post Oak'!$C61,0)</f>
        <v>0</v>
      </c>
      <c r="D411" s="149">
        <f>IF('Camden Post Oak'!$A61=1,'Camden Post Oak'!$D61,0)</f>
        <v>0</v>
      </c>
      <c r="E411" s="150">
        <f t="shared" si="12"/>
        <v>0</v>
      </c>
      <c r="F411" s="150">
        <f>IF('Camden Post Oak'!$A61=1,'Camden Post Oak'!$K61,0)</f>
        <v>0</v>
      </c>
      <c r="G411" s="150">
        <f t="shared" si="13"/>
        <v>0</v>
      </c>
      <c r="H411" s="151">
        <f>IF('Camden Post Oak'!$A61=1,'Camden Post Oak'!$M61,0)</f>
        <v>0</v>
      </c>
    </row>
    <row r="412" spans="1:8" hidden="1" x14ac:dyDescent="0.2">
      <c r="A412" s="96" t="str">
        <f>IF('Camden Post Oak'!A62=1,'Camden Post Oak'!B$1,"")</f>
        <v/>
      </c>
      <c r="B412" s="108" t="str">
        <f>IF('Camden Post Oak'!$A62=1,'Camden Post Oak'!$A62&amp;"/"&amp;'Camden Post Oak'!$B62,"")</f>
        <v/>
      </c>
      <c r="C412" s="108">
        <f>IF('Camden Post Oak'!$A62=1,'Camden Post Oak'!$C62,0)</f>
        <v>0</v>
      </c>
      <c r="D412" s="149">
        <f>IF('Camden Post Oak'!$A62=1,'Camden Post Oak'!$D62,0)</f>
        <v>0</v>
      </c>
      <c r="E412" s="150">
        <f t="shared" si="12"/>
        <v>0</v>
      </c>
      <c r="F412" s="150">
        <f>IF('Camden Post Oak'!$A62=1,'Camden Post Oak'!$K62,0)</f>
        <v>0</v>
      </c>
      <c r="G412" s="150">
        <f t="shared" si="13"/>
        <v>0</v>
      </c>
      <c r="H412" s="151">
        <f>IF('Camden Post Oak'!$A62=1,'Camden Post Oak'!$M62,0)</f>
        <v>0</v>
      </c>
    </row>
    <row r="413" spans="1:8" hidden="1" x14ac:dyDescent="0.2">
      <c r="A413" s="96" t="str">
        <f>IF('Camden Post Oak'!A63=1,'Camden Post Oak'!B$1,"")</f>
        <v/>
      </c>
      <c r="B413" s="108" t="str">
        <f>IF('Camden Post Oak'!$A63=1,'Camden Post Oak'!$A63&amp;"/"&amp;'Camden Post Oak'!$B63,"")</f>
        <v/>
      </c>
      <c r="C413" s="108">
        <f>IF('Camden Post Oak'!$A63=1,'Camden Post Oak'!$C63,0)</f>
        <v>0</v>
      </c>
      <c r="D413" s="149">
        <f>IF('Camden Post Oak'!$A63=1,'Camden Post Oak'!$D63,0)</f>
        <v>0</v>
      </c>
      <c r="E413" s="150">
        <f t="shared" si="12"/>
        <v>0</v>
      </c>
      <c r="F413" s="150">
        <f>IF('Camden Post Oak'!$A63=1,'Camden Post Oak'!$K63,0)</f>
        <v>0</v>
      </c>
      <c r="G413" s="150">
        <f t="shared" si="13"/>
        <v>0</v>
      </c>
      <c r="H413" s="151">
        <f>IF('Camden Post Oak'!$A63=1,'Camden Post Oak'!$M63,0)</f>
        <v>0</v>
      </c>
    </row>
    <row r="414" spans="1:8" hidden="1" x14ac:dyDescent="0.2">
      <c r="A414" s="96" t="str">
        <f>IF('Camden Post Oak'!A64=1,'Camden Post Oak'!B$1,"")</f>
        <v/>
      </c>
      <c r="B414" s="108" t="str">
        <f>IF('Camden Post Oak'!$A64=1,'Camden Post Oak'!$A64&amp;"/"&amp;'Camden Post Oak'!$B64,"")</f>
        <v/>
      </c>
      <c r="C414" s="108">
        <f>IF('Camden Post Oak'!$A64=1,'Camden Post Oak'!$C64,0)</f>
        <v>0</v>
      </c>
      <c r="D414" s="149">
        <f>IF('Camden Post Oak'!$A64=1,'Camden Post Oak'!$D64,0)</f>
        <v>0</v>
      </c>
      <c r="E414" s="150">
        <f t="shared" si="12"/>
        <v>0</v>
      </c>
      <c r="F414" s="150">
        <f>IF('Camden Post Oak'!$A64=1,'Camden Post Oak'!$K64,0)</f>
        <v>0</v>
      </c>
      <c r="G414" s="150">
        <f t="shared" si="13"/>
        <v>0</v>
      </c>
      <c r="H414" s="151">
        <f>IF('Camden Post Oak'!$A64=1,'Camden Post Oak'!$M64,0)</f>
        <v>0</v>
      </c>
    </row>
    <row r="415" spans="1:8" hidden="1" x14ac:dyDescent="0.2">
      <c r="A415" s="96" t="str">
        <f>IF('Camden Post Oak'!A65=1,'Camden Post Oak'!B$1,"")</f>
        <v/>
      </c>
      <c r="B415" s="108" t="str">
        <f>IF('Camden Post Oak'!$A65=1,'Camden Post Oak'!$A65&amp;"/"&amp;'Camden Post Oak'!$B65,"")</f>
        <v/>
      </c>
      <c r="C415" s="108">
        <f>IF('Camden Post Oak'!$A65=1,'Camden Post Oak'!$C65,0)</f>
        <v>0</v>
      </c>
      <c r="D415" s="149">
        <f>IF('Camden Post Oak'!$A65=1,'Camden Post Oak'!$D65,0)</f>
        <v>0</v>
      </c>
      <c r="E415" s="150">
        <f t="shared" si="12"/>
        <v>0</v>
      </c>
      <c r="F415" s="150">
        <f>IF('Camden Post Oak'!$A65=1,'Camden Post Oak'!$K65,0)</f>
        <v>0</v>
      </c>
      <c r="G415" s="150">
        <f t="shared" si="13"/>
        <v>0</v>
      </c>
      <c r="H415" s="151">
        <f>IF('Camden Post Oak'!$A65=1,'Camden Post Oak'!$M65,0)</f>
        <v>0</v>
      </c>
    </row>
    <row r="416" spans="1:8" hidden="1" x14ac:dyDescent="0.2">
      <c r="A416" s="96" t="str">
        <f>IF('Camden Post Oak'!A66=1,'Camden Post Oak'!B$1,"")</f>
        <v/>
      </c>
      <c r="B416" s="108" t="str">
        <f>IF('Camden Post Oak'!$A66=1,'Camden Post Oak'!$A66&amp;"/"&amp;'Camden Post Oak'!$B66,"")</f>
        <v/>
      </c>
      <c r="C416" s="108">
        <f>IF('Camden Post Oak'!$A66=1,'Camden Post Oak'!$C66,0)</f>
        <v>0</v>
      </c>
      <c r="D416" s="149">
        <f>IF('Camden Post Oak'!$A66=1,'Camden Post Oak'!$D66,0)</f>
        <v>0</v>
      </c>
      <c r="E416" s="150">
        <f t="shared" si="12"/>
        <v>0</v>
      </c>
      <c r="F416" s="150">
        <f>IF('Camden Post Oak'!$A66=1,'Camden Post Oak'!$K66,0)</f>
        <v>0</v>
      </c>
      <c r="G416" s="150">
        <f t="shared" si="13"/>
        <v>0</v>
      </c>
      <c r="H416" s="151">
        <f>IF('Camden Post Oak'!$A66=1,'Camden Post Oak'!$M66,0)</f>
        <v>0</v>
      </c>
    </row>
    <row r="417" spans="1:8" hidden="1" x14ac:dyDescent="0.2">
      <c r="A417" s="96" t="str">
        <f>IF('Camden Post Oak'!A67=1,'Camden Post Oak'!B$1,"")</f>
        <v/>
      </c>
      <c r="B417" s="108" t="str">
        <f>IF('Camden Post Oak'!$A67=1,'Camden Post Oak'!$A67&amp;"/"&amp;'Camden Post Oak'!$B67,"")</f>
        <v/>
      </c>
      <c r="C417" s="108">
        <f>IF('Camden Post Oak'!$A67=1,'Camden Post Oak'!$C67,0)</f>
        <v>0</v>
      </c>
      <c r="D417" s="149">
        <f>IF('Camden Post Oak'!$A67=1,'Camden Post Oak'!$D67,0)</f>
        <v>0</v>
      </c>
      <c r="E417" s="150">
        <f t="shared" si="12"/>
        <v>0</v>
      </c>
      <c r="F417" s="150">
        <f>IF('Camden Post Oak'!$A67=1,'Camden Post Oak'!$K67,0)</f>
        <v>0</v>
      </c>
      <c r="G417" s="150">
        <f t="shared" si="13"/>
        <v>0</v>
      </c>
      <c r="H417" s="151">
        <f>IF('Camden Post Oak'!$A67=1,'Camden Post Oak'!$M67,0)</f>
        <v>0</v>
      </c>
    </row>
    <row r="418" spans="1:8" hidden="1" x14ac:dyDescent="0.2">
      <c r="A418" s="96" t="str">
        <f>IF('Camden Post Oak'!A68=1,'Camden Post Oak'!B$1,"")</f>
        <v/>
      </c>
      <c r="B418" s="108" t="str">
        <f>IF('Camden Post Oak'!$A68=1,'Camden Post Oak'!$A68&amp;"/"&amp;'Camden Post Oak'!$B68,"")</f>
        <v/>
      </c>
      <c r="C418" s="108">
        <f>IF('Camden Post Oak'!$A68=1,'Camden Post Oak'!$C68,0)</f>
        <v>0</v>
      </c>
      <c r="D418" s="149">
        <f>IF('Camden Post Oak'!$A68=1,'Camden Post Oak'!$D68,0)</f>
        <v>0</v>
      </c>
      <c r="E418" s="150">
        <f t="shared" si="12"/>
        <v>0</v>
      </c>
      <c r="F418" s="150">
        <f>IF('Camden Post Oak'!$A68=1,'Camden Post Oak'!$K68,0)</f>
        <v>0</v>
      </c>
      <c r="G418" s="150">
        <f t="shared" si="13"/>
        <v>0</v>
      </c>
      <c r="H418" s="151">
        <f>IF('Camden Post Oak'!$A68=1,'Camden Post Oak'!$M68,0)</f>
        <v>0</v>
      </c>
    </row>
    <row r="419" spans="1:8" hidden="1" x14ac:dyDescent="0.2">
      <c r="A419" s="96" t="str">
        <f>IF('Camden Post Oak'!A69=1,'Camden Post Oak'!B$1,"")</f>
        <v/>
      </c>
      <c r="B419" s="108" t="str">
        <f>IF('Camden Post Oak'!$A69=1,'Camden Post Oak'!$A69&amp;"/"&amp;'Camden Post Oak'!$B69,"")</f>
        <v/>
      </c>
      <c r="C419" s="108">
        <f>IF('Camden Post Oak'!$A69=1,'Camden Post Oak'!$C69,0)</f>
        <v>0</v>
      </c>
      <c r="D419" s="149">
        <f>IF('Camden Post Oak'!$A69=1,'Camden Post Oak'!$D69,0)</f>
        <v>0</v>
      </c>
      <c r="E419" s="150">
        <f t="shared" si="12"/>
        <v>0</v>
      </c>
      <c r="F419" s="150">
        <f>IF('Camden Post Oak'!$A69=1,'Camden Post Oak'!$K69,0)</f>
        <v>0</v>
      </c>
      <c r="G419" s="150">
        <f t="shared" si="13"/>
        <v>0</v>
      </c>
      <c r="H419" s="151">
        <f>IF('Camden Post Oak'!$A69=1,'Camden Post Oak'!$M69,0)</f>
        <v>0</v>
      </c>
    </row>
    <row r="420" spans="1:8" hidden="1" x14ac:dyDescent="0.2">
      <c r="A420" s="96" t="str">
        <f>IF('Camden Post Oak'!A70=1,'Camden Post Oak'!B$1,"")</f>
        <v/>
      </c>
      <c r="B420" s="108" t="str">
        <f>IF('Camden Post Oak'!$A70=1,'Camden Post Oak'!$A70&amp;"/"&amp;'Camden Post Oak'!$B70,"")</f>
        <v/>
      </c>
      <c r="C420" s="108">
        <f>IF('Camden Post Oak'!$A70=1,'Camden Post Oak'!$C70,0)</f>
        <v>0</v>
      </c>
      <c r="D420" s="149">
        <f>IF('Camden Post Oak'!$A70=1,'Camden Post Oak'!$D70,0)</f>
        <v>0</v>
      </c>
      <c r="E420" s="150">
        <f t="shared" si="12"/>
        <v>0</v>
      </c>
      <c r="F420" s="150">
        <f>IF('Camden Post Oak'!$A70=1,'Camden Post Oak'!$K70,0)</f>
        <v>0</v>
      </c>
      <c r="G420" s="150">
        <f t="shared" si="13"/>
        <v>0</v>
      </c>
      <c r="H420" s="151">
        <f>IF('Camden Post Oak'!$A70=1,'Camden Post Oak'!$M70,0)</f>
        <v>0</v>
      </c>
    </row>
    <row r="421" spans="1:8" hidden="1" x14ac:dyDescent="0.2">
      <c r="A421" s="96" t="str">
        <f>IF('Camden Post Oak'!A71=1,'Camden Post Oak'!B$1,"")</f>
        <v/>
      </c>
      <c r="B421" s="108" t="str">
        <f>IF('Camden Post Oak'!$A71=1,'Camden Post Oak'!$A71&amp;"/"&amp;'Camden Post Oak'!$B71,"")</f>
        <v/>
      </c>
      <c r="C421" s="108">
        <f>IF('Camden Post Oak'!$A71=1,'Camden Post Oak'!$C71,0)</f>
        <v>0</v>
      </c>
      <c r="D421" s="149">
        <f>IF('Camden Post Oak'!$A71=1,'Camden Post Oak'!$D71,0)</f>
        <v>0</v>
      </c>
      <c r="E421" s="150">
        <f t="shared" si="12"/>
        <v>0</v>
      </c>
      <c r="F421" s="150">
        <f>IF('Camden Post Oak'!$A71=1,'Camden Post Oak'!$K71,0)</f>
        <v>0</v>
      </c>
      <c r="G421" s="150">
        <f t="shared" si="13"/>
        <v>0</v>
      </c>
      <c r="H421" s="151">
        <f>IF('Camden Post Oak'!$A71=1,'Camden Post Oak'!$M71,0)</f>
        <v>0</v>
      </c>
    </row>
    <row r="422" spans="1:8" hidden="1" x14ac:dyDescent="0.2">
      <c r="A422" s="96" t="str">
        <f>IF('Camden Post Oak'!A72=1,'Camden Post Oak'!B$1,"")</f>
        <v/>
      </c>
      <c r="B422" s="108" t="str">
        <f>IF('Camden Post Oak'!$A72=1,'Camden Post Oak'!$A72&amp;"/"&amp;'Camden Post Oak'!$B72,"")</f>
        <v/>
      </c>
      <c r="C422" s="108">
        <f>IF('Camden Post Oak'!$A72=1,'Camden Post Oak'!$C72,0)</f>
        <v>0</v>
      </c>
      <c r="D422" s="149">
        <f>IF('Camden Post Oak'!$A72=1,'Camden Post Oak'!$D72,0)</f>
        <v>0</v>
      </c>
      <c r="E422" s="150">
        <f t="shared" si="12"/>
        <v>0</v>
      </c>
      <c r="F422" s="150">
        <f>IF('Camden Post Oak'!$A72=1,'Camden Post Oak'!$K72,0)</f>
        <v>0</v>
      </c>
      <c r="G422" s="150">
        <f t="shared" si="13"/>
        <v>0</v>
      </c>
      <c r="H422" s="151">
        <f>IF('Camden Post Oak'!$A72=1,'Camden Post Oak'!$M72,0)</f>
        <v>0</v>
      </c>
    </row>
    <row r="423" spans="1:8" hidden="1" x14ac:dyDescent="0.2">
      <c r="A423" s="96" t="str">
        <f>IF('Camden Post Oak'!A73=1,'Camden Post Oak'!B$1,"")</f>
        <v/>
      </c>
      <c r="B423" s="108" t="str">
        <f>IF('Camden Post Oak'!$A73=1,'Camden Post Oak'!$A73&amp;"/"&amp;'Camden Post Oak'!$B73,"")</f>
        <v/>
      </c>
      <c r="C423" s="108">
        <f>IF('Camden Post Oak'!$A73=1,'Camden Post Oak'!$C73,0)</f>
        <v>0</v>
      </c>
      <c r="D423" s="149">
        <f>IF('Camden Post Oak'!$A73=1,'Camden Post Oak'!$D73,0)</f>
        <v>0</v>
      </c>
      <c r="E423" s="150">
        <f t="shared" si="12"/>
        <v>0</v>
      </c>
      <c r="F423" s="150">
        <f>IF('Camden Post Oak'!$A73=1,'Camden Post Oak'!$K73,0)</f>
        <v>0</v>
      </c>
      <c r="G423" s="150">
        <f t="shared" si="13"/>
        <v>0</v>
      </c>
      <c r="H423" s="151">
        <f>IF('Camden Post Oak'!$A73=1,'Camden Post Oak'!$M73,0)</f>
        <v>0</v>
      </c>
    </row>
    <row r="424" spans="1:8" hidden="1" x14ac:dyDescent="0.2">
      <c r="A424" s="96" t="str">
        <f>IF('Camden Post Oak'!A74=1,'Camden Post Oak'!B$1,"")</f>
        <v/>
      </c>
      <c r="B424" s="108" t="str">
        <f>IF('Camden Post Oak'!$A74=1,'Camden Post Oak'!$A74&amp;"/"&amp;'Camden Post Oak'!$B74,"")</f>
        <v/>
      </c>
      <c r="C424" s="108">
        <f>IF('Camden Post Oak'!$A74=1,'Camden Post Oak'!$C74,0)</f>
        <v>0</v>
      </c>
      <c r="D424" s="149">
        <f>IF('Camden Post Oak'!$A74=1,'Camden Post Oak'!$D74,0)</f>
        <v>0</v>
      </c>
      <c r="E424" s="150">
        <f t="shared" si="12"/>
        <v>0</v>
      </c>
      <c r="F424" s="150">
        <f>IF('Camden Post Oak'!$A74=1,'Camden Post Oak'!$K74,0)</f>
        <v>0</v>
      </c>
      <c r="G424" s="150">
        <f t="shared" si="13"/>
        <v>0</v>
      </c>
      <c r="H424" s="151">
        <f>IF('Camden Post Oak'!$A74=1,'Camden Post Oak'!$M74,0)</f>
        <v>0</v>
      </c>
    </row>
    <row r="425" spans="1:8" hidden="1" x14ac:dyDescent="0.2">
      <c r="A425" s="96" t="str">
        <f>IF('Camden Post Oak'!A75=1,'Camden Post Oak'!B$1,"")</f>
        <v/>
      </c>
      <c r="B425" s="108" t="str">
        <f>IF('Camden Post Oak'!$A75=1,'Camden Post Oak'!$A75&amp;"/"&amp;'Camden Post Oak'!$B75,"")</f>
        <v/>
      </c>
      <c r="C425" s="108">
        <f>IF('Camden Post Oak'!$A75=1,'Camden Post Oak'!$C75,0)</f>
        <v>0</v>
      </c>
      <c r="D425" s="149">
        <f>IF('Camden Post Oak'!$A75=1,'Camden Post Oak'!$D75,0)</f>
        <v>0</v>
      </c>
      <c r="E425" s="150">
        <f t="shared" si="12"/>
        <v>0</v>
      </c>
      <c r="F425" s="150">
        <f>IF('Camden Post Oak'!$A75=1,'Camden Post Oak'!$K75,0)</f>
        <v>0</v>
      </c>
      <c r="G425" s="150">
        <f t="shared" si="13"/>
        <v>0</v>
      </c>
      <c r="H425" s="151">
        <f>IF('Camden Post Oak'!$A75=1,'Camden Post Oak'!$M75,0)</f>
        <v>0</v>
      </c>
    </row>
    <row r="426" spans="1:8" hidden="1" x14ac:dyDescent="0.2">
      <c r="A426" s="96" t="str">
        <f>IF('Camden Post Oak'!A76=1,'Camden Post Oak'!B$1,"")</f>
        <v/>
      </c>
      <c r="B426" s="108" t="str">
        <f>IF('Camden Post Oak'!$A76=1,'Camden Post Oak'!$A76&amp;"/"&amp;'Camden Post Oak'!$B76,"")</f>
        <v/>
      </c>
      <c r="C426" s="108">
        <f>IF('Camden Post Oak'!$A76=1,'Camden Post Oak'!$C76,0)</f>
        <v>0</v>
      </c>
      <c r="D426" s="149">
        <f>IF('Camden Post Oak'!$A76=1,'Camden Post Oak'!$D76,0)</f>
        <v>0</v>
      </c>
      <c r="E426" s="150">
        <f t="shared" si="12"/>
        <v>0</v>
      </c>
      <c r="F426" s="150">
        <f>IF('Camden Post Oak'!$A76=1,'Camden Post Oak'!$K76,0)</f>
        <v>0</v>
      </c>
      <c r="G426" s="150">
        <f t="shared" si="13"/>
        <v>0</v>
      </c>
      <c r="H426" s="151">
        <f>IF('Camden Post Oak'!$A76=1,'Camden Post Oak'!$M76,0)</f>
        <v>0</v>
      </c>
    </row>
    <row r="427" spans="1:8" hidden="1" x14ac:dyDescent="0.2">
      <c r="A427" s="96" t="str">
        <f>IF('Camden Post Oak'!A77=1,'Camden Post Oak'!B$1,"")</f>
        <v/>
      </c>
      <c r="B427" s="108" t="str">
        <f>IF('Camden Post Oak'!$A77=1,'Camden Post Oak'!$A77&amp;"/"&amp;'Camden Post Oak'!$B77,"")</f>
        <v/>
      </c>
      <c r="C427" s="108">
        <f>IF('Camden Post Oak'!$A77=1,'Camden Post Oak'!$C77,0)</f>
        <v>0</v>
      </c>
      <c r="D427" s="149">
        <f>IF('Camden Post Oak'!$A77=1,'Camden Post Oak'!$D77,0)</f>
        <v>0</v>
      </c>
      <c r="E427" s="150">
        <f t="shared" si="12"/>
        <v>0</v>
      </c>
      <c r="F427" s="150">
        <f>IF('Camden Post Oak'!$A77=1,'Camden Post Oak'!$K77,0)</f>
        <v>0</v>
      </c>
      <c r="G427" s="150">
        <f t="shared" si="13"/>
        <v>0</v>
      </c>
      <c r="H427" s="151">
        <f>IF('Camden Post Oak'!$A77=1,'Camden Post Oak'!$M77,0)</f>
        <v>0</v>
      </c>
    </row>
    <row r="428" spans="1:8" hidden="1" x14ac:dyDescent="0.2">
      <c r="A428" s="96" t="str">
        <f>IF('SkyHouse River Oaks'!A31=1,'SkyHouse River Oaks'!B$1,"")</f>
        <v/>
      </c>
      <c r="B428" s="108" t="str">
        <f>IF('SkyHouse River Oaks'!$A31=1,'SkyHouse River Oaks'!$A31&amp;"/"&amp;'SkyHouse River Oaks'!$B31,"")</f>
        <v/>
      </c>
      <c r="C428" s="108">
        <f>IF('SkyHouse River Oaks'!$A31=1,'SkyHouse River Oaks'!$C31,0)</f>
        <v>0</v>
      </c>
      <c r="D428" s="149">
        <f>IF('SkyHouse River Oaks'!$A31=1,'SkyHouse River Oaks'!$D31,0)</f>
        <v>0</v>
      </c>
      <c r="E428" s="150">
        <f t="shared" si="12"/>
        <v>0</v>
      </c>
      <c r="F428" s="150">
        <f>IF('SkyHouse River Oaks'!$A31=1,'SkyHouse River Oaks'!$K31,0)</f>
        <v>0</v>
      </c>
      <c r="G428" s="150">
        <f t="shared" si="13"/>
        <v>0</v>
      </c>
      <c r="H428" s="151">
        <f>IF('SkyHouse River Oaks'!$A31=1,'SkyHouse River Oaks'!$M31,0)</f>
        <v>0</v>
      </c>
    </row>
    <row r="429" spans="1:8" hidden="1" x14ac:dyDescent="0.2">
      <c r="A429" s="96" t="str">
        <f>IF('SkyHouse River Oaks'!A32=1,'SkyHouse River Oaks'!B$1,"")</f>
        <v/>
      </c>
      <c r="B429" s="108" t="str">
        <f>IF('SkyHouse River Oaks'!$A32=1,'SkyHouse River Oaks'!$A32&amp;"/"&amp;'SkyHouse River Oaks'!$B32,"")</f>
        <v/>
      </c>
      <c r="C429" s="108">
        <f>IF('SkyHouse River Oaks'!$A32=1,'SkyHouse River Oaks'!$C32,0)</f>
        <v>0</v>
      </c>
      <c r="D429" s="149">
        <f>IF('SkyHouse River Oaks'!$A32=1,'SkyHouse River Oaks'!$D32,0)</f>
        <v>0</v>
      </c>
      <c r="E429" s="150">
        <f t="shared" si="12"/>
        <v>0</v>
      </c>
      <c r="F429" s="150">
        <f>IF('SkyHouse River Oaks'!$A32=1,'SkyHouse River Oaks'!$K32,0)</f>
        <v>0</v>
      </c>
      <c r="G429" s="150">
        <f t="shared" si="13"/>
        <v>0</v>
      </c>
      <c r="H429" s="151">
        <f>IF('SkyHouse River Oaks'!$A32=1,'SkyHouse River Oaks'!$M32,0)</f>
        <v>0</v>
      </c>
    </row>
    <row r="430" spans="1:8" hidden="1" x14ac:dyDescent="0.2">
      <c r="A430" s="96" t="str">
        <f>IF('SkyHouse River Oaks'!A33=1,'SkyHouse River Oaks'!B$1,"")</f>
        <v/>
      </c>
      <c r="B430" s="108" t="str">
        <f>IF('SkyHouse River Oaks'!$A33=1,'SkyHouse River Oaks'!$A33&amp;"/"&amp;'SkyHouse River Oaks'!$B33,"")</f>
        <v/>
      </c>
      <c r="C430" s="108">
        <f>IF('SkyHouse River Oaks'!$A33=1,'SkyHouse River Oaks'!$C33,0)</f>
        <v>0</v>
      </c>
      <c r="D430" s="149">
        <f>IF('SkyHouse River Oaks'!$A33=1,'SkyHouse River Oaks'!$D33,0)</f>
        <v>0</v>
      </c>
      <c r="E430" s="150">
        <f t="shared" si="12"/>
        <v>0</v>
      </c>
      <c r="F430" s="150">
        <f>IF('SkyHouse River Oaks'!$A33=1,'SkyHouse River Oaks'!$K33,0)</f>
        <v>0</v>
      </c>
      <c r="G430" s="150">
        <f t="shared" si="13"/>
        <v>0</v>
      </c>
      <c r="H430" s="151">
        <f>IF('SkyHouse River Oaks'!$A33=1,'SkyHouse River Oaks'!$M33,0)</f>
        <v>0</v>
      </c>
    </row>
    <row r="431" spans="1:8" hidden="1" x14ac:dyDescent="0.2">
      <c r="A431" s="96" t="str">
        <f>IF(COMP10!A34=1,COMP10!$B$1,"")</f>
        <v/>
      </c>
      <c r="B431" s="108" t="str">
        <f>IF(COMP10!$A34=1,COMP10!$A34&amp;"/"&amp;COMP10!$B34,"")</f>
        <v/>
      </c>
      <c r="C431" s="108">
        <f>IF(COMP10!$A34=1,COMP10!$C34,0)</f>
        <v>0</v>
      </c>
      <c r="D431" s="149">
        <f>IF(COMP10!$A34=1,COMP10!$D34,0)</f>
        <v>0</v>
      </c>
      <c r="E431" s="150">
        <f t="shared" si="12"/>
        <v>0</v>
      </c>
      <c r="F431" s="150">
        <f>IF(COMP10!$A34=1,COMP10!$K34,0)</f>
        <v>0</v>
      </c>
      <c r="G431" s="150">
        <f t="shared" si="13"/>
        <v>0</v>
      </c>
      <c r="H431" s="151">
        <f>IF(COMP10!$A34=1,COMP10!$M34,0)</f>
        <v>0</v>
      </c>
    </row>
    <row r="432" spans="1:8" hidden="1" x14ac:dyDescent="0.2">
      <c r="A432" s="96" t="str">
        <f>IF(COMP10!A36=1,COMP10!$B$1,"")</f>
        <v/>
      </c>
      <c r="B432" s="108" t="str">
        <f>IF(COMP10!$A36=1,COMP10!$A36&amp;"/"&amp;COMP10!$B36,"")</f>
        <v/>
      </c>
      <c r="C432" s="108">
        <f>IF(COMP10!$A36=1,COMP10!$C36,0)</f>
        <v>0</v>
      </c>
      <c r="D432" s="149">
        <f>IF(COMP10!$A36=1,COMP10!$D36,0)</f>
        <v>0</v>
      </c>
      <c r="E432" s="150">
        <f t="shared" si="12"/>
        <v>0</v>
      </c>
      <c r="F432" s="150">
        <f>IF(COMP10!$A36=1,COMP10!$K36,0)</f>
        <v>0</v>
      </c>
      <c r="G432" s="150">
        <f t="shared" si="13"/>
        <v>0</v>
      </c>
      <c r="H432" s="151">
        <f>IF(COMP10!$A36=1,COMP10!$M36,0)</f>
        <v>0</v>
      </c>
    </row>
    <row r="433" spans="1:8" hidden="1" x14ac:dyDescent="0.2">
      <c r="A433" s="96" t="str">
        <f>IF(COMP10!A35=1,COMP10!$B$1,"")</f>
        <v/>
      </c>
      <c r="B433" s="108" t="str">
        <f>IF(COMP10!$A35=1,COMP10!$A35&amp;"/"&amp;COMP10!$B35,"")</f>
        <v/>
      </c>
      <c r="C433" s="108">
        <f>IF(COMP10!$A35=1,COMP10!$C35,0)</f>
        <v>0</v>
      </c>
      <c r="D433" s="149">
        <f>IF(COMP10!$A35=1,COMP10!$D35,0)</f>
        <v>0</v>
      </c>
      <c r="E433" s="150">
        <f t="shared" si="12"/>
        <v>0</v>
      </c>
      <c r="F433" s="150">
        <f>IF(COMP10!$A35=1,COMP10!$K35,0)</f>
        <v>0</v>
      </c>
      <c r="G433" s="150">
        <f t="shared" si="13"/>
        <v>0</v>
      </c>
      <c r="H433" s="151">
        <f>IF(COMP10!$A35=1,COMP10!$M35,0)</f>
        <v>0</v>
      </c>
    </row>
    <row r="434" spans="1:8" x14ac:dyDescent="0.2">
      <c r="A434" s="96" t="str">
        <f>IF('Pearl Residences'!A32=1,'Pearl Residences'!$B$1,"")</f>
        <v>Pearl Residences</v>
      </c>
      <c r="B434" s="108" t="str">
        <f>IF('Pearl Residences'!$A32=1,'Pearl Residences'!$A32&amp;"/"&amp;'Pearl Residences'!$B32,"")</f>
        <v>1/1D</v>
      </c>
      <c r="C434" s="108">
        <f>IF('Pearl Residences'!$A32=1,'Pearl Residences'!$C32,0)</f>
        <v>35</v>
      </c>
      <c r="D434" s="149">
        <f>IF('Pearl Residences'!$A32=1,'Pearl Residences'!$D32,0)</f>
        <v>1144</v>
      </c>
      <c r="E434" s="150">
        <f t="shared" si="12"/>
        <v>40040</v>
      </c>
      <c r="F434" s="150">
        <f>IF('Pearl Residences'!$A32=1,'Pearl Residences'!$K32,0)</f>
        <v>1684</v>
      </c>
      <c r="G434" s="150">
        <f t="shared" si="13"/>
        <v>58940</v>
      </c>
      <c r="H434" s="151">
        <f>IF('Pearl Residences'!$A32=1,'Pearl Residences'!$M32,0)</f>
        <v>1.4720279720279721</v>
      </c>
    </row>
    <row r="435" spans="1:8" x14ac:dyDescent="0.2">
      <c r="A435" s="96" t="str">
        <f>IF('Pearl Residences'!A33=1,'Pearl Residences'!$B$1,"")</f>
        <v>Pearl Residences</v>
      </c>
      <c r="B435" s="108" t="str">
        <f>IF('Pearl Residences'!$A33=1,'Pearl Residences'!$A33&amp;"/"&amp;'Pearl Residences'!$B33,"")</f>
        <v>1/1D</v>
      </c>
      <c r="C435" s="108">
        <f>IF('Pearl Residences'!$A33=1,'Pearl Residences'!$C33,0)</f>
        <v>1</v>
      </c>
      <c r="D435" s="149">
        <f>IF('Pearl Residences'!$A33=1,'Pearl Residences'!$D33,0)</f>
        <v>1149</v>
      </c>
      <c r="E435" s="150">
        <f t="shared" si="12"/>
        <v>1149</v>
      </c>
      <c r="F435" s="150">
        <f>IF('Pearl Residences'!$A33=1,'Pearl Residences'!$K33,0)</f>
        <v>2167</v>
      </c>
      <c r="G435" s="150">
        <f t="shared" si="13"/>
        <v>2167</v>
      </c>
      <c r="H435" s="151">
        <f>IF('Pearl Residences'!$A33=1,'Pearl Residences'!$M33,0)</f>
        <v>1.885987815491732</v>
      </c>
    </row>
    <row r="436" spans="1:8" hidden="1" x14ac:dyDescent="0.2">
      <c r="A436" s="96" t="str">
        <f>IF(COMP10!A38=1,COMP10!$B$1,"")</f>
        <v/>
      </c>
      <c r="B436" s="108" t="str">
        <f>IF(COMP10!$A38=1,COMP10!$A38&amp;"/"&amp;COMP10!$B38,"")</f>
        <v/>
      </c>
      <c r="C436" s="108">
        <f>IF(COMP10!$A38=1,COMP10!$C38,0)</f>
        <v>0</v>
      </c>
      <c r="D436" s="149">
        <f>IF(COMP10!$A38=1,COMP10!$D38,0)</f>
        <v>0</v>
      </c>
      <c r="E436" s="150">
        <f t="shared" si="12"/>
        <v>0</v>
      </c>
      <c r="F436" s="150">
        <f>IF(COMP10!$A38=1,COMP10!$K38,0)</f>
        <v>0</v>
      </c>
      <c r="G436" s="150">
        <f t="shared" si="13"/>
        <v>0</v>
      </c>
      <c r="H436" s="151">
        <f>IF(COMP10!$A38=1,COMP10!$M38,0)</f>
        <v>0</v>
      </c>
    </row>
    <row r="437" spans="1:8" x14ac:dyDescent="0.2">
      <c r="A437" s="96" t="str">
        <f>IF('Camden Post Oak'!A34=1,'Camden Post Oak'!B$1,"")</f>
        <v>Camden Post Oak</v>
      </c>
      <c r="B437" s="108" t="str">
        <f>IF('Camden Post Oak'!$A34=1,'Camden Post Oak'!$A34&amp;"/"&amp;'Camden Post Oak'!$B34,"")</f>
        <v>1/1</v>
      </c>
      <c r="C437" s="108">
        <f>IF('Camden Post Oak'!$A34=1,'Camden Post Oak'!$C34,0)</f>
        <v>53</v>
      </c>
      <c r="D437" s="149">
        <f>IF('Camden Post Oak'!$A34=1,'Camden Post Oak'!$D34,0)</f>
        <v>1159</v>
      </c>
      <c r="E437" s="150">
        <f t="shared" si="12"/>
        <v>61427</v>
      </c>
      <c r="F437" s="150">
        <f>IF('Camden Post Oak'!$A34=1,'Camden Post Oak'!$K34,0)</f>
        <v>2364.0833333333335</v>
      </c>
      <c r="G437" s="150">
        <f t="shared" si="13"/>
        <v>125296.41666666667</v>
      </c>
      <c r="H437" s="151">
        <f>IF('Camden Post Oak'!$A34=1,'Camden Post Oak'!$M34,0)</f>
        <v>2.0397612884670693</v>
      </c>
    </row>
    <row r="438" spans="1:8" hidden="1" x14ac:dyDescent="0.2">
      <c r="A438" s="96" t="str">
        <f>IF('SkyHouse River Oaks'!A41=1,'SkyHouse River Oaks'!B$1,"")</f>
        <v/>
      </c>
      <c r="B438" s="108" t="str">
        <f>IF('SkyHouse River Oaks'!$A41=1,'SkyHouse River Oaks'!$A41&amp;"/"&amp;'SkyHouse River Oaks'!$B41,"")</f>
        <v/>
      </c>
      <c r="C438" s="108">
        <f>IF('SkyHouse River Oaks'!$A41=1,'SkyHouse River Oaks'!$C41,0)</f>
        <v>0</v>
      </c>
      <c r="D438" s="149">
        <f>IF('SkyHouse River Oaks'!$A41=1,'SkyHouse River Oaks'!$D41,0)</f>
        <v>0</v>
      </c>
      <c r="E438" s="150">
        <f t="shared" si="12"/>
        <v>0</v>
      </c>
      <c r="F438" s="150">
        <f>IF('SkyHouse River Oaks'!$A41=1,'SkyHouse River Oaks'!$K41,0)</f>
        <v>0</v>
      </c>
      <c r="G438" s="150">
        <f t="shared" si="13"/>
        <v>0</v>
      </c>
      <c r="H438" s="151">
        <f>IF('SkyHouse River Oaks'!$A41=1,'SkyHouse River Oaks'!$M41,0)</f>
        <v>0</v>
      </c>
    </row>
    <row r="439" spans="1:8" hidden="1" x14ac:dyDescent="0.2">
      <c r="A439" s="96" t="str">
        <f>IF('SkyHouse River Oaks'!A42=1,'SkyHouse River Oaks'!B$1,"")</f>
        <v/>
      </c>
      <c r="B439" s="108" t="str">
        <f>IF('SkyHouse River Oaks'!$A42=1,'SkyHouse River Oaks'!$A42&amp;"/"&amp;'SkyHouse River Oaks'!$B42,"")</f>
        <v/>
      </c>
      <c r="C439" s="108">
        <f>IF('SkyHouse River Oaks'!$A42=1,'SkyHouse River Oaks'!$C42,0)</f>
        <v>0</v>
      </c>
      <c r="D439" s="149">
        <f>IF('SkyHouse River Oaks'!$A42=1,'SkyHouse River Oaks'!$D42,0)</f>
        <v>0</v>
      </c>
      <c r="E439" s="150">
        <f t="shared" si="12"/>
        <v>0</v>
      </c>
      <c r="F439" s="150">
        <f>IF('SkyHouse River Oaks'!$A42=1,'SkyHouse River Oaks'!$K42,0)</f>
        <v>0</v>
      </c>
      <c r="G439" s="150">
        <f t="shared" si="13"/>
        <v>0</v>
      </c>
      <c r="H439" s="151">
        <f>IF('SkyHouse River Oaks'!$A42=1,'SkyHouse River Oaks'!$M42,0)</f>
        <v>0</v>
      </c>
    </row>
    <row r="440" spans="1:8" hidden="1" x14ac:dyDescent="0.2">
      <c r="A440" s="96" t="str">
        <f>IF('SkyHouse River Oaks'!A43=1,'SkyHouse River Oaks'!B$1,"")</f>
        <v/>
      </c>
      <c r="B440" s="108" t="str">
        <f>IF('SkyHouse River Oaks'!$A43=1,'SkyHouse River Oaks'!$A43&amp;"/"&amp;'SkyHouse River Oaks'!$B43,"")</f>
        <v/>
      </c>
      <c r="C440" s="108">
        <f>IF('SkyHouse River Oaks'!$A43=1,'SkyHouse River Oaks'!$C43,0)</f>
        <v>0</v>
      </c>
      <c r="D440" s="149">
        <f>IF('SkyHouse River Oaks'!$A43=1,'SkyHouse River Oaks'!$D43,0)</f>
        <v>0</v>
      </c>
      <c r="E440" s="150">
        <f t="shared" si="12"/>
        <v>0</v>
      </c>
      <c r="F440" s="150">
        <f>IF('SkyHouse River Oaks'!$A43=1,'SkyHouse River Oaks'!$K43,0)</f>
        <v>0</v>
      </c>
      <c r="G440" s="150">
        <f t="shared" si="13"/>
        <v>0</v>
      </c>
      <c r="H440" s="151">
        <f>IF('SkyHouse River Oaks'!$A43=1,'SkyHouse River Oaks'!$M43,0)</f>
        <v>0</v>
      </c>
    </row>
    <row r="441" spans="1:8" hidden="1" x14ac:dyDescent="0.2">
      <c r="A441" s="96" t="str">
        <f>IF('SkyHouse River Oaks'!A44=1,'SkyHouse River Oaks'!B$1,"")</f>
        <v/>
      </c>
      <c r="B441" s="108" t="str">
        <f>IF('SkyHouse River Oaks'!$A44=1,'SkyHouse River Oaks'!$A44&amp;"/"&amp;'SkyHouse River Oaks'!$B44,"")</f>
        <v/>
      </c>
      <c r="C441" s="108">
        <f>IF('SkyHouse River Oaks'!$A44=1,'SkyHouse River Oaks'!$C44,0)</f>
        <v>0</v>
      </c>
      <c r="D441" s="149">
        <f>IF('SkyHouse River Oaks'!$A44=1,'SkyHouse River Oaks'!$D44,0)</f>
        <v>0</v>
      </c>
      <c r="E441" s="150">
        <f t="shared" si="12"/>
        <v>0</v>
      </c>
      <c r="F441" s="150">
        <f>IF('SkyHouse River Oaks'!$A44=1,'SkyHouse River Oaks'!$K44,0)</f>
        <v>0</v>
      </c>
      <c r="G441" s="150">
        <f t="shared" si="13"/>
        <v>0</v>
      </c>
      <c r="H441" s="151">
        <f>IF('SkyHouse River Oaks'!$A44=1,'SkyHouse River Oaks'!$M44,0)</f>
        <v>0</v>
      </c>
    </row>
    <row r="442" spans="1:8" hidden="1" x14ac:dyDescent="0.2">
      <c r="A442" s="96" t="str">
        <f>IF('SkyHouse River Oaks'!A45=1,'SkyHouse River Oaks'!B$1,"")</f>
        <v/>
      </c>
      <c r="B442" s="108" t="str">
        <f>IF('SkyHouse River Oaks'!$A45=1,'SkyHouse River Oaks'!$A45&amp;"/"&amp;'SkyHouse River Oaks'!$B45,"")</f>
        <v/>
      </c>
      <c r="C442" s="108">
        <f>IF('SkyHouse River Oaks'!$A45=1,'SkyHouse River Oaks'!$C45,0)</f>
        <v>0</v>
      </c>
      <c r="D442" s="149">
        <f>IF('SkyHouse River Oaks'!$A45=1,'SkyHouse River Oaks'!$D45,0)</f>
        <v>0</v>
      </c>
      <c r="E442" s="150">
        <f t="shared" si="12"/>
        <v>0</v>
      </c>
      <c r="F442" s="150">
        <f>IF('SkyHouse River Oaks'!$A45=1,'SkyHouse River Oaks'!$K45,0)</f>
        <v>0</v>
      </c>
      <c r="G442" s="150">
        <f t="shared" si="13"/>
        <v>0</v>
      </c>
      <c r="H442" s="151">
        <f>IF('SkyHouse River Oaks'!$A45=1,'SkyHouse River Oaks'!$M45,0)</f>
        <v>0</v>
      </c>
    </row>
    <row r="443" spans="1:8" hidden="1" x14ac:dyDescent="0.2">
      <c r="A443" s="96" t="str">
        <f>IF('SkyHouse River Oaks'!A46=1,'SkyHouse River Oaks'!B$1,"")</f>
        <v/>
      </c>
      <c r="B443" s="108" t="str">
        <f>IF('SkyHouse River Oaks'!$A46=1,'SkyHouse River Oaks'!$A46&amp;"/"&amp;'SkyHouse River Oaks'!$B46,"")</f>
        <v/>
      </c>
      <c r="C443" s="108">
        <f>IF('SkyHouse River Oaks'!$A46=1,'SkyHouse River Oaks'!$C46,0)</f>
        <v>0</v>
      </c>
      <c r="D443" s="149">
        <f>IF('SkyHouse River Oaks'!$A46=1,'SkyHouse River Oaks'!$D46,0)</f>
        <v>0</v>
      </c>
      <c r="E443" s="150">
        <f t="shared" si="12"/>
        <v>0</v>
      </c>
      <c r="F443" s="150">
        <f>IF('SkyHouse River Oaks'!$A46=1,'SkyHouse River Oaks'!$K46,0)</f>
        <v>0</v>
      </c>
      <c r="G443" s="150">
        <f t="shared" si="13"/>
        <v>0</v>
      </c>
      <c r="H443" s="151">
        <f>IF('SkyHouse River Oaks'!$A46=1,'SkyHouse River Oaks'!$M46,0)</f>
        <v>0</v>
      </c>
    </row>
    <row r="444" spans="1:8" hidden="1" x14ac:dyDescent="0.2">
      <c r="A444" s="96" t="str">
        <f>IF('SkyHouse River Oaks'!A47=1,'SkyHouse River Oaks'!B$1,"")</f>
        <v/>
      </c>
      <c r="B444" s="108" t="str">
        <f>IF('SkyHouse River Oaks'!$A47=1,'SkyHouse River Oaks'!$A47&amp;"/"&amp;'SkyHouse River Oaks'!$B47,"")</f>
        <v/>
      </c>
      <c r="C444" s="108">
        <f>IF('SkyHouse River Oaks'!$A47=1,'SkyHouse River Oaks'!$C47,0)</f>
        <v>0</v>
      </c>
      <c r="D444" s="149">
        <f>IF('SkyHouse River Oaks'!$A47=1,'SkyHouse River Oaks'!$D47,0)</f>
        <v>0</v>
      </c>
      <c r="E444" s="150">
        <f t="shared" si="12"/>
        <v>0</v>
      </c>
      <c r="F444" s="150">
        <f>IF('SkyHouse River Oaks'!$A47=1,'SkyHouse River Oaks'!$K47,0)</f>
        <v>0</v>
      </c>
      <c r="G444" s="150">
        <f t="shared" si="13"/>
        <v>0</v>
      </c>
      <c r="H444" s="151">
        <f>IF('SkyHouse River Oaks'!$A47=1,'SkyHouse River Oaks'!$M47,0)</f>
        <v>0</v>
      </c>
    </row>
    <row r="445" spans="1:8" hidden="1" x14ac:dyDescent="0.2">
      <c r="A445" s="96" t="str">
        <f>IF('SkyHouse River Oaks'!A48=1,'SkyHouse River Oaks'!B$1,"")</f>
        <v/>
      </c>
      <c r="B445" s="108" t="str">
        <f>IF('SkyHouse River Oaks'!$A48=1,'SkyHouse River Oaks'!$A48&amp;"/"&amp;'SkyHouse River Oaks'!$B48,"")</f>
        <v/>
      </c>
      <c r="C445" s="108">
        <f>IF('SkyHouse River Oaks'!$A48=1,'SkyHouse River Oaks'!$C48,0)</f>
        <v>0</v>
      </c>
      <c r="D445" s="149">
        <f>IF('SkyHouse River Oaks'!$A48=1,'SkyHouse River Oaks'!$D48,0)</f>
        <v>0</v>
      </c>
      <c r="E445" s="150">
        <f t="shared" si="12"/>
        <v>0</v>
      </c>
      <c r="F445" s="150">
        <f>IF('SkyHouse River Oaks'!$A48=1,'SkyHouse River Oaks'!$K48,0)</f>
        <v>0</v>
      </c>
      <c r="G445" s="150">
        <f t="shared" si="13"/>
        <v>0</v>
      </c>
      <c r="H445" s="151">
        <f>IF('SkyHouse River Oaks'!$A48=1,'SkyHouse River Oaks'!$M48,0)</f>
        <v>0</v>
      </c>
    </row>
    <row r="446" spans="1:8" hidden="1" x14ac:dyDescent="0.2">
      <c r="A446" s="96" t="str">
        <f>IF('SkyHouse River Oaks'!A49=1,'SkyHouse River Oaks'!B$1,"")</f>
        <v/>
      </c>
      <c r="B446" s="108" t="str">
        <f>IF('SkyHouse River Oaks'!$A49=1,'SkyHouse River Oaks'!$A49&amp;"/"&amp;'SkyHouse River Oaks'!$B49,"")</f>
        <v/>
      </c>
      <c r="C446" s="108">
        <f>IF('SkyHouse River Oaks'!$A49=1,'SkyHouse River Oaks'!$C49,0)</f>
        <v>0</v>
      </c>
      <c r="D446" s="149">
        <f>IF('SkyHouse River Oaks'!$A49=1,'SkyHouse River Oaks'!$D49,0)</f>
        <v>0</v>
      </c>
      <c r="E446" s="150">
        <f t="shared" si="12"/>
        <v>0</v>
      </c>
      <c r="F446" s="150">
        <f>IF('SkyHouse River Oaks'!$A49=1,'SkyHouse River Oaks'!$K49,0)</f>
        <v>0</v>
      </c>
      <c r="G446" s="150">
        <f t="shared" si="13"/>
        <v>0</v>
      </c>
      <c r="H446" s="151">
        <f>IF('SkyHouse River Oaks'!$A49=1,'SkyHouse River Oaks'!$M49,0)</f>
        <v>0</v>
      </c>
    </row>
    <row r="447" spans="1:8" hidden="1" x14ac:dyDescent="0.2">
      <c r="A447" s="96" t="str">
        <f>IF('SkyHouse River Oaks'!A50=1,'SkyHouse River Oaks'!B$1,"")</f>
        <v/>
      </c>
      <c r="B447" s="108" t="str">
        <f>IF('SkyHouse River Oaks'!$A50=1,'SkyHouse River Oaks'!$A50&amp;"/"&amp;'SkyHouse River Oaks'!$B50,"")</f>
        <v/>
      </c>
      <c r="C447" s="108">
        <f>IF('SkyHouse River Oaks'!$A50=1,'SkyHouse River Oaks'!$C50,0)</f>
        <v>0</v>
      </c>
      <c r="D447" s="149">
        <f>IF('SkyHouse River Oaks'!$A50=1,'SkyHouse River Oaks'!$D50,0)</f>
        <v>0</v>
      </c>
      <c r="E447" s="150">
        <f t="shared" si="12"/>
        <v>0</v>
      </c>
      <c r="F447" s="150">
        <f>IF('SkyHouse River Oaks'!$A50=1,'SkyHouse River Oaks'!$K50,0)</f>
        <v>0</v>
      </c>
      <c r="G447" s="150">
        <f t="shared" si="13"/>
        <v>0</v>
      </c>
      <c r="H447" s="151">
        <f>IF('SkyHouse River Oaks'!$A50=1,'SkyHouse River Oaks'!$M50,0)</f>
        <v>0</v>
      </c>
    </row>
    <row r="448" spans="1:8" hidden="1" x14ac:dyDescent="0.2">
      <c r="A448" s="96" t="str">
        <f>IF('SkyHouse River Oaks'!A51=1,'SkyHouse River Oaks'!B$1,"")</f>
        <v/>
      </c>
      <c r="B448" s="108" t="str">
        <f>IF('SkyHouse River Oaks'!$A51=1,'SkyHouse River Oaks'!$A51&amp;"/"&amp;'SkyHouse River Oaks'!$B51,"")</f>
        <v/>
      </c>
      <c r="C448" s="108">
        <f>IF('SkyHouse River Oaks'!$A51=1,'SkyHouse River Oaks'!$C51,0)</f>
        <v>0</v>
      </c>
      <c r="D448" s="149">
        <f>IF('SkyHouse River Oaks'!$A51=1,'SkyHouse River Oaks'!$D51,0)</f>
        <v>0</v>
      </c>
      <c r="E448" s="150">
        <f t="shared" si="12"/>
        <v>0</v>
      </c>
      <c r="F448" s="150">
        <f>IF('SkyHouse River Oaks'!$A51=1,'SkyHouse River Oaks'!$K51,0)</f>
        <v>0</v>
      </c>
      <c r="G448" s="150">
        <f t="shared" si="13"/>
        <v>0</v>
      </c>
      <c r="H448" s="151">
        <f>IF('SkyHouse River Oaks'!$A51=1,'SkyHouse River Oaks'!$M51,0)</f>
        <v>0</v>
      </c>
    </row>
    <row r="449" spans="1:8" hidden="1" x14ac:dyDescent="0.2">
      <c r="A449" s="96" t="str">
        <f>IF('SkyHouse River Oaks'!A52=1,'SkyHouse River Oaks'!B$1,"")</f>
        <v/>
      </c>
      <c r="B449" s="108" t="str">
        <f>IF('SkyHouse River Oaks'!$A52=1,'SkyHouse River Oaks'!$A52&amp;"/"&amp;'SkyHouse River Oaks'!$B52,"")</f>
        <v/>
      </c>
      <c r="C449" s="108">
        <f>IF('SkyHouse River Oaks'!$A52=1,'SkyHouse River Oaks'!$C52,0)</f>
        <v>0</v>
      </c>
      <c r="D449" s="149">
        <f>IF('SkyHouse River Oaks'!$A52=1,'SkyHouse River Oaks'!$D52,0)</f>
        <v>0</v>
      </c>
      <c r="E449" s="150">
        <f t="shared" si="12"/>
        <v>0</v>
      </c>
      <c r="F449" s="150">
        <f>IF('SkyHouse River Oaks'!$A52=1,'SkyHouse River Oaks'!$K52,0)</f>
        <v>0</v>
      </c>
      <c r="G449" s="150">
        <f t="shared" si="13"/>
        <v>0</v>
      </c>
      <c r="H449" s="151">
        <f>IF('SkyHouse River Oaks'!$A52=1,'SkyHouse River Oaks'!$M52,0)</f>
        <v>0</v>
      </c>
    </row>
    <row r="450" spans="1:8" hidden="1" x14ac:dyDescent="0.2">
      <c r="A450" s="96" t="str">
        <f>IF('SkyHouse River Oaks'!A53=1,'SkyHouse River Oaks'!B$1,"")</f>
        <v/>
      </c>
      <c r="B450" s="108" t="str">
        <f>IF('SkyHouse River Oaks'!$A53=1,'SkyHouse River Oaks'!$A53&amp;"/"&amp;'SkyHouse River Oaks'!$B53,"")</f>
        <v/>
      </c>
      <c r="C450" s="108">
        <f>IF('SkyHouse River Oaks'!$A53=1,'SkyHouse River Oaks'!$C53,0)</f>
        <v>0</v>
      </c>
      <c r="D450" s="149">
        <f>IF('SkyHouse River Oaks'!$A53=1,'SkyHouse River Oaks'!$D53,0)</f>
        <v>0</v>
      </c>
      <c r="E450" s="150">
        <f t="shared" si="12"/>
        <v>0</v>
      </c>
      <c r="F450" s="150">
        <f>IF('SkyHouse River Oaks'!$A53=1,'SkyHouse River Oaks'!$K53,0)</f>
        <v>0</v>
      </c>
      <c r="G450" s="150">
        <f t="shared" si="13"/>
        <v>0</v>
      </c>
      <c r="H450" s="151">
        <f>IF('SkyHouse River Oaks'!$A53=1,'SkyHouse River Oaks'!$M53,0)</f>
        <v>0</v>
      </c>
    </row>
    <row r="451" spans="1:8" hidden="1" x14ac:dyDescent="0.2">
      <c r="A451" s="96" t="str">
        <f>IF('SkyHouse River Oaks'!A54=1,'SkyHouse River Oaks'!B$1,"")</f>
        <v/>
      </c>
      <c r="B451" s="108" t="str">
        <f>IF('SkyHouse River Oaks'!$A54=1,'SkyHouse River Oaks'!$A54&amp;"/"&amp;'SkyHouse River Oaks'!$B54,"")</f>
        <v/>
      </c>
      <c r="C451" s="108">
        <f>IF('SkyHouse River Oaks'!$A54=1,'SkyHouse River Oaks'!$C54,0)</f>
        <v>0</v>
      </c>
      <c r="D451" s="149">
        <f>IF('SkyHouse River Oaks'!$A54=1,'SkyHouse River Oaks'!$D54,0)</f>
        <v>0</v>
      </c>
      <c r="E451" s="150">
        <f t="shared" si="12"/>
        <v>0</v>
      </c>
      <c r="F451" s="150">
        <f>IF('SkyHouse River Oaks'!$A54=1,'SkyHouse River Oaks'!$K54,0)</f>
        <v>0</v>
      </c>
      <c r="G451" s="150">
        <f t="shared" si="13"/>
        <v>0</v>
      </c>
      <c r="H451" s="151">
        <f>IF('SkyHouse River Oaks'!$A54=1,'SkyHouse River Oaks'!$M54,0)</f>
        <v>0</v>
      </c>
    </row>
    <row r="452" spans="1:8" hidden="1" x14ac:dyDescent="0.2">
      <c r="A452" s="96" t="str">
        <f>IF('SkyHouse River Oaks'!A55=1,'SkyHouse River Oaks'!B$1,"")</f>
        <v/>
      </c>
      <c r="B452" s="108" t="str">
        <f>IF('SkyHouse River Oaks'!$A55=1,'SkyHouse River Oaks'!$A55&amp;"/"&amp;'SkyHouse River Oaks'!$B55,"")</f>
        <v/>
      </c>
      <c r="C452" s="108">
        <f>IF('SkyHouse River Oaks'!$A55=1,'SkyHouse River Oaks'!$C55,0)</f>
        <v>0</v>
      </c>
      <c r="D452" s="149">
        <f>IF('SkyHouse River Oaks'!$A55=1,'SkyHouse River Oaks'!$D55,0)</f>
        <v>0</v>
      </c>
      <c r="E452" s="150">
        <f t="shared" si="12"/>
        <v>0</v>
      </c>
      <c r="F452" s="150">
        <f>IF('SkyHouse River Oaks'!$A55=1,'SkyHouse River Oaks'!$K55,0)</f>
        <v>0</v>
      </c>
      <c r="G452" s="150">
        <f t="shared" si="13"/>
        <v>0</v>
      </c>
      <c r="H452" s="151">
        <f>IF('SkyHouse River Oaks'!$A55=1,'SkyHouse River Oaks'!$M55,0)</f>
        <v>0</v>
      </c>
    </row>
    <row r="453" spans="1:8" hidden="1" x14ac:dyDescent="0.2">
      <c r="A453" s="96" t="str">
        <f>IF('SkyHouse River Oaks'!A56=1,'SkyHouse River Oaks'!B$1,"")</f>
        <v/>
      </c>
      <c r="B453" s="108" t="str">
        <f>IF('SkyHouse River Oaks'!$A56=1,'SkyHouse River Oaks'!$A56&amp;"/"&amp;'SkyHouse River Oaks'!$B56,"")</f>
        <v/>
      </c>
      <c r="C453" s="108">
        <f>IF('SkyHouse River Oaks'!$A56=1,'SkyHouse River Oaks'!$C56,0)</f>
        <v>0</v>
      </c>
      <c r="D453" s="149">
        <f>IF('SkyHouse River Oaks'!$A56=1,'SkyHouse River Oaks'!$D56,0)</f>
        <v>0</v>
      </c>
      <c r="E453" s="150">
        <f t="shared" ref="E453:E492" si="14">IF(ISERROR(C453*D453),0,(C453*D453))</f>
        <v>0</v>
      </c>
      <c r="F453" s="150">
        <f>IF('SkyHouse River Oaks'!$A56=1,'SkyHouse River Oaks'!$K56,0)</f>
        <v>0</v>
      </c>
      <c r="G453" s="150">
        <f t="shared" ref="G453:G492" si="15">C453*F453</f>
        <v>0</v>
      </c>
      <c r="H453" s="151">
        <f>IF('SkyHouse River Oaks'!$A56=1,'SkyHouse River Oaks'!$M56,0)</f>
        <v>0</v>
      </c>
    </row>
    <row r="454" spans="1:8" hidden="1" x14ac:dyDescent="0.2">
      <c r="A454" s="96" t="str">
        <f>IF('SkyHouse River Oaks'!A57=1,'SkyHouse River Oaks'!B$1,"")</f>
        <v/>
      </c>
      <c r="B454" s="108" t="str">
        <f>IF('SkyHouse River Oaks'!$A57=1,'SkyHouse River Oaks'!$A57&amp;"/"&amp;'SkyHouse River Oaks'!$B57,"")</f>
        <v/>
      </c>
      <c r="C454" s="108">
        <f>IF('SkyHouse River Oaks'!$A57=1,'SkyHouse River Oaks'!$C57,0)</f>
        <v>0</v>
      </c>
      <c r="D454" s="149">
        <f>IF('SkyHouse River Oaks'!$A57=1,'SkyHouse River Oaks'!$D57,0)</f>
        <v>0</v>
      </c>
      <c r="E454" s="150">
        <f t="shared" si="14"/>
        <v>0</v>
      </c>
      <c r="F454" s="150">
        <f>IF('SkyHouse River Oaks'!$A57=1,'SkyHouse River Oaks'!$K57,0)</f>
        <v>0</v>
      </c>
      <c r="G454" s="150">
        <f t="shared" si="15"/>
        <v>0</v>
      </c>
      <c r="H454" s="151">
        <f>IF('SkyHouse River Oaks'!$A57=1,'SkyHouse River Oaks'!$M57,0)</f>
        <v>0</v>
      </c>
    </row>
    <row r="455" spans="1:8" hidden="1" x14ac:dyDescent="0.2">
      <c r="A455" s="96" t="str">
        <f>IF('SkyHouse River Oaks'!A58=1,'SkyHouse River Oaks'!B$1,"")</f>
        <v/>
      </c>
      <c r="B455" s="108" t="str">
        <f>IF('SkyHouse River Oaks'!$A58=1,'SkyHouse River Oaks'!$A58&amp;"/"&amp;'SkyHouse River Oaks'!$B58,"")</f>
        <v/>
      </c>
      <c r="C455" s="108">
        <f>IF('SkyHouse River Oaks'!$A58=1,'SkyHouse River Oaks'!$C58,0)</f>
        <v>0</v>
      </c>
      <c r="D455" s="149">
        <f>IF('SkyHouse River Oaks'!$A58=1,'SkyHouse River Oaks'!$D58,0)</f>
        <v>0</v>
      </c>
      <c r="E455" s="150">
        <f t="shared" si="14"/>
        <v>0</v>
      </c>
      <c r="F455" s="150">
        <f>IF('SkyHouse River Oaks'!$A58=1,'SkyHouse River Oaks'!$K58,0)</f>
        <v>0</v>
      </c>
      <c r="G455" s="150">
        <f t="shared" si="15"/>
        <v>0</v>
      </c>
      <c r="H455" s="151">
        <f>IF('SkyHouse River Oaks'!$A58=1,'SkyHouse River Oaks'!$M58,0)</f>
        <v>0</v>
      </c>
    </row>
    <row r="456" spans="1:8" hidden="1" x14ac:dyDescent="0.2">
      <c r="A456" s="96" t="str">
        <f>IF('SkyHouse River Oaks'!A59=1,'SkyHouse River Oaks'!B$1,"")</f>
        <v/>
      </c>
      <c r="B456" s="108" t="str">
        <f>IF('SkyHouse River Oaks'!$A59=1,'SkyHouse River Oaks'!$A59&amp;"/"&amp;'SkyHouse River Oaks'!$B59,"")</f>
        <v/>
      </c>
      <c r="C456" s="108">
        <f>IF('SkyHouse River Oaks'!$A59=1,'SkyHouse River Oaks'!$C59,0)</f>
        <v>0</v>
      </c>
      <c r="D456" s="149">
        <f>IF('SkyHouse River Oaks'!$A59=1,'SkyHouse River Oaks'!$D59,0)</f>
        <v>0</v>
      </c>
      <c r="E456" s="150">
        <f t="shared" si="14"/>
        <v>0</v>
      </c>
      <c r="F456" s="150">
        <f>IF('SkyHouse River Oaks'!$A59=1,'SkyHouse River Oaks'!$K59,0)</f>
        <v>0</v>
      </c>
      <c r="G456" s="150">
        <f t="shared" si="15"/>
        <v>0</v>
      </c>
      <c r="H456" s="151">
        <f>IF('SkyHouse River Oaks'!$A59=1,'SkyHouse River Oaks'!$M59,0)</f>
        <v>0</v>
      </c>
    </row>
    <row r="457" spans="1:8" hidden="1" x14ac:dyDescent="0.2">
      <c r="A457" s="96" t="str">
        <f>IF('SkyHouse River Oaks'!A60=1,'SkyHouse River Oaks'!B$1,"")</f>
        <v/>
      </c>
      <c r="B457" s="108" t="str">
        <f>IF('SkyHouse River Oaks'!$A60=1,'SkyHouse River Oaks'!$A60&amp;"/"&amp;'SkyHouse River Oaks'!$B60,"")</f>
        <v/>
      </c>
      <c r="C457" s="108">
        <f>IF('SkyHouse River Oaks'!$A60=1,'SkyHouse River Oaks'!$C60,0)</f>
        <v>0</v>
      </c>
      <c r="D457" s="149">
        <f>IF('SkyHouse River Oaks'!$A60=1,'SkyHouse River Oaks'!$D60,0)</f>
        <v>0</v>
      </c>
      <c r="E457" s="150">
        <f t="shared" si="14"/>
        <v>0</v>
      </c>
      <c r="F457" s="150">
        <f>IF('SkyHouse River Oaks'!$A60=1,'SkyHouse River Oaks'!$K60,0)</f>
        <v>0</v>
      </c>
      <c r="G457" s="150">
        <f t="shared" si="15"/>
        <v>0</v>
      </c>
      <c r="H457" s="151">
        <f>IF('SkyHouse River Oaks'!$A60=1,'SkyHouse River Oaks'!$M60,0)</f>
        <v>0</v>
      </c>
    </row>
    <row r="458" spans="1:8" hidden="1" x14ac:dyDescent="0.2">
      <c r="A458" s="96" t="str">
        <f>IF('SkyHouse River Oaks'!A61=1,'SkyHouse River Oaks'!B$1,"")</f>
        <v/>
      </c>
      <c r="B458" s="108" t="str">
        <f>IF('SkyHouse River Oaks'!$A61=1,'SkyHouse River Oaks'!$A61&amp;"/"&amp;'SkyHouse River Oaks'!$B61,"")</f>
        <v/>
      </c>
      <c r="C458" s="108">
        <f>IF('SkyHouse River Oaks'!$A61=1,'SkyHouse River Oaks'!$C61,0)</f>
        <v>0</v>
      </c>
      <c r="D458" s="149">
        <f>IF('SkyHouse River Oaks'!$A61=1,'SkyHouse River Oaks'!$D61,0)</f>
        <v>0</v>
      </c>
      <c r="E458" s="150">
        <f t="shared" si="14"/>
        <v>0</v>
      </c>
      <c r="F458" s="150">
        <f>IF('SkyHouse River Oaks'!$A61=1,'SkyHouse River Oaks'!$K61,0)</f>
        <v>0</v>
      </c>
      <c r="G458" s="150">
        <f t="shared" si="15"/>
        <v>0</v>
      </c>
      <c r="H458" s="151">
        <f>IF('SkyHouse River Oaks'!$A61=1,'SkyHouse River Oaks'!$M61,0)</f>
        <v>0</v>
      </c>
    </row>
    <row r="459" spans="1:8" hidden="1" x14ac:dyDescent="0.2">
      <c r="A459" s="96" t="str">
        <f>IF('SkyHouse River Oaks'!A62=1,'SkyHouse River Oaks'!B$1,"")</f>
        <v/>
      </c>
      <c r="B459" s="108" t="str">
        <f>IF('SkyHouse River Oaks'!$A62=1,'SkyHouse River Oaks'!$A62&amp;"/"&amp;'SkyHouse River Oaks'!$B62,"")</f>
        <v/>
      </c>
      <c r="C459" s="108">
        <f>IF('SkyHouse River Oaks'!$A62=1,'SkyHouse River Oaks'!$C62,0)</f>
        <v>0</v>
      </c>
      <c r="D459" s="149">
        <f>IF('SkyHouse River Oaks'!$A62=1,'SkyHouse River Oaks'!$D62,0)</f>
        <v>0</v>
      </c>
      <c r="E459" s="150">
        <f t="shared" si="14"/>
        <v>0</v>
      </c>
      <c r="F459" s="150">
        <f>IF('SkyHouse River Oaks'!$A62=1,'SkyHouse River Oaks'!$K62,0)</f>
        <v>0</v>
      </c>
      <c r="G459" s="150">
        <f t="shared" si="15"/>
        <v>0</v>
      </c>
      <c r="H459" s="151">
        <f>IF('SkyHouse River Oaks'!$A62=1,'SkyHouse River Oaks'!$M62,0)</f>
        <v>0</v>
      </c>
    </row>
    <row r="460" spans="1:8" hidden="1" x14ac:dyDescent="0.2">
      <c r="A460" s="96" t="str">
        <f>IF('SkyHouse River Oaks'!A63=1,'SkyHouse River Oaks'!B$1,"")</f>
        <v/>
      </c>
      <c r="B460" s="108" t="str">
        <f>IF('SkyHouse River Oaks'!$A63=1,'SkyHouse River Oaks'!$A63&amp;"/"&amp;'SkyHouse River Oaks'!$B63,"")</f>
        <v/>
      </c>
      <c r="C460" s="108">
        <f>IF('SkyHouse River Oaks'!$A63=1,'SkyHouse River Oaks'!$C63,0)</f>
        <v>0</v>
      </c>
      <c r="D460" s="149">
        <f>IF('SkyHouse River Oaks'!$A63=1,'SkyHouse River Oaks'!$D63,0)</f>
        <v>0</v>
      </c>
      <c r="E460" s="150">
        <f t="shared" si="14"/>
        <v>0</v>
      </c>
      <c r="F460" s="150">
        <f>IF('SkyHouse River Oaks'!$A63=1,'SkyHouse River Oaks'!$K63,0)</f>
        <v>0</v>
      </c>
      <c r="G460" s="150">
        <f t="shared" si="15"/>
        <v>0</v>
      </c>
      <c r="H460" s="151">
        <f>IF('SkyHouse River Oaks'!$A63=1,'SkyHouse River Oaks'!$M63,0)</f>
        <v>0</v>
      </c>
    </row>
    <row r="461" spans="1:8" hidden="1" x14ac:dyDescent="0.2">
      <c r="A461" s="96" t="str">
        <f>IF('SkyHouse River Oaks'!A64=1,'SkyHouse River Oaks'!B$1,"")</f>
        <v/>
      </c>
      <c r="B461" s="108" t="str">
        <f>IF('SkyHouse River Oaks'!$A64=1,'SkyHouse River Oaks'!$A64&amp;"/"&amp;'SkyHouse River Oaks'!$B64,"")</f>
        <v/>
      </c>
      <c r="C461" s="108">
        <f>IF('SkyHouse River Oaks'!$A64=1,'SkyHouse River Oaks'!$C64,0)</f>
        <v>0</v>
      </c>
      <c r="D461" s="149">
        <f>IF('SkyHouse River Oaks'!$A64=1,'SkyHouse River Oaks'!$D64,0)</f>
        <v>0</v>
      </c>
      <c r="E461" s="150">
        <f t="shared" si="14"/>
        <v>0</v>
      </c>
      <c r="F461" s="150">
        <f>IF('SkyHouse River Oaks'!$A64=1,'SkyHouse River Oaks'!$K64,0)</f>
        <v>0</v>
      </c>
      <c r="G461" s="150">
        <f t="shared" si="15"/>
        <v>0</v>
      </c>
      <c r="H461" s="151">
        <f>IF('SkyHouse River Oaks'!$A64=1,'SkyHouse River Oaks'!$M64,0)</f>
        <v>0</v>
      </c>
    </row>
    <row r="462" spans="1:8" hidden="1" x14ac:dyDescent="0.2">
      <c r="A462" s="96" t="str">
        <f>IF('SkyHouse River Oaks'!A65=1,'SkyHouse River Oaks'!B$1,"")</f>
        <v/>
      </c>
      <c r="B462" s="108" t="str">
        <f>IF('SkyHouse River Oaks'!$A65=1,'SkyHouse River Oaks'!$A65&amp;"/"&amp;'SkyHouse River Oaks'!$B65,"")</f>
        <v/>
      </c>
      <c r="C462" s="108">
        <f>IF('SkyHouse River Oaks'!$A65=1,'SkyHouse River Oaks'!$C65,0)</f>
        <v>0</v>
      </c>
      <c r="D462" s="149">
        <f>IF('SkyHouse River Oaks'!$A65=1,'SkyHouse River Oaks'!$D65,0)</f>
        <v>0</v>
      </c>
      <c r="E462" s="150">
        <f t="shared" si="14"/>
        <v>0</v>
      </c>
      <c r="F462" s="150">
        <f>IF('SkyHouse River Oaks'!$A65=1,'SkyHouse River Oaks'!$K65,0)</f>
        <v>0</v>
      </c>
      <c r="G462" s="150">
        <f t="shared" si="15"/>
        <v>0</v>
      </c>
      <c r="H462" s="151">
        <f>IF('SkyHouse River Oaks'!$A65=1,'SkyHouse River Oaks'!$M65,0)</f>
        <v>0</v>
      </c>
    </row>
    <row r="463" spans="1:8" hidden="1" x14ac:dyDescent="0.2">
      <c r="A463" s="96" t="str">
        <f>IF('SkyHouse River Oaks'!A66=1,'SkyHouse River Oaks'!B$1,"")</f>
        <v/>
      </c>
      <c r="B463" s="108" t="str">
        <f>IF('SkyHouse River Oaks'!$A66=1,'SkyHouse River Oaks'!$A66&amp;"/"&amp;'SkyHouse River Oaks'!$B66,"")</f>
        <v/>
      </c>
      <c r="C463" s="108">
        <f>IF('SkyHouse River Oaks'!$A66=1,'SkyHouse River Oaks'!$C66,0)</f>
        <v>0</v>
      </c>
      <c r="D463" s="149">
        <f>IF('SkyHouse River Oaks'!$A66=1,'SkyHouse River Oaks'!$D66,0)</f>
        <v>0</v>
      </c>
      <c r="E463" s="150">
        <f t="shared" si="14"/>
        <v>0</v>
      </c>
      <c r="F463" s="150">
        <f>IF('SkyHouse River Oaks'!$A66=1,'SkyHouse River Oaks'!$K66,0)</f>
        <v>0</v>
      </c>
      <c r="G463" s="150">
        <f t="shared" si="15"/>
        <v>0</v>
      </c>
      <c r="H463" s="151">
        <f>IF('SkyHouse River Oaks'!$A66=1,'SkyHouse River Oaks'!$M66,0)</f>
        <v>0</v>
      </c>
    </row>
    <row r="464" spans="1:8" hidden="1" x14ac:dyDescent="0.2">
      <c r="A464" s="96" t="str">
        <f>IF('SkyHouse River Oaks'!A67=1,'SkyHouse River Oaks'!B$1,"")</f>
        <v/>
      </c>
      <c r="B464" s="108" t="str">
        <f>IF('SkyHouse River Oaks'!$A67=1,'SkyHouse River Oaks'!$A67&amp;"/"&amp;'SkyHouse River Oaks'!$B67,"")</f>
        <v/>
      </c>
      <c r="C464" s="108">
        <f>IF('SkyHouse River Oaks'!$A67=1,'SkyHouse River Oaks'!$C67,0)</f>
        <v>0</v>
      </c>
      <c r="D464" s="149">
        <f>IF('SkyHouse River Oaks'!$A67=1,'SkyHouse River Oaks'!$D67,0)</f>
        <v>0</v>
      </c>
      <c r="E464" s="150">
        <f t="shared" si="14"/>
        <v>0</v>
      </c>
      <c r="F464" s="150">
        <f>IF('SkyHouse River Oaks'!$A67=1,'SkyHouse River Oaks'!$K67,0)</f>
        <v>0</v>
      </c>
      <c r="G464" s="150">
        <f t="shared" si="15"/>
        <v>0</v>
      </c>
      <c r="H464" s="151">
        <f>IF('SkyHouse River Oaks'!$A67=1,'SkyHouse River Oaks'!$M67,0)</f>
        <v>0</v>
      </c>
    </row>
    <row r="465" spans="1:8" hidden="1" x14ac:dyDescent="0.2">
      <c r="A465" s="96" t="str">
        <f>IF('SkyHouse River Oaks'!A68=1,'SkyHouse River Oaks'!B$1,"")</f>
        <v/>
      </c>
      <c r="B465" s="108" t="str">
        <f>IF('SkyHouse River Oaks'!$A68=1,'SkyHouse River Oaks'!$A68&amp;"/"&amp;'SkyHouse River Oaks'!$B68,"")</f>
        <v/>
      </c>
      <c r="C465" s="108">
        <f>IF('SkyHouse River Oaks'!$A68=1,'SkyHouse River Oaks'!$C68,0)</f>
        <v>0</v>
      </c>
      <c r="D465" s="149">
        <f>IF('SkyHouse River Oaks'!$A68=1,'SkyHouse River Oaks'!$D68,0)</f>
        <v>0</v>
      </c>
      <c r="E465" s="150">
        <f t="shared" si="14"/>
        <v>0</v>
      </c>
      <c r="F465" s="150">
        <f>IF('SkyHouse River Oaks'!$A68=1,'SkyHouse River Oaks'!$K68,0)</f>
        <v>0</v>
      </c>
      <c r="G465" s="150">
        <f t="shared" si="15"/>
        <v>0</v>
      </c>
      <c r="H465" s="151">
        <f>IF('SkyHouse River Oaks'!$A68=1,'SkyHouse River Oaks'!$M68,0)</f>
        <v>0</v>
      </c>
    </row>
    <row r="466" spans="1:8" hidden="1" x14ac:dyDescent="0.2">
      <c r="A466" s="96" t="str">
        <f>IF('SkyHouse River Oaks'!A69=1,'SkyHouse River Oaks'!B$1,"")</f>
        <v/>
      </c>
      <c r="B466" s="108" t="str">
        <f>IF('SkyHouse River Oaks'!$A69=1,'SkyHouse River Oaks'!$A69&amp;"/"&amp;'SkyHouse River Oaks'!$B69,"")</f>
        <v/>
      </c>
      <c r="C466" s="108">
        <f>IF('SkyHouse River Oaks'!$A69=1,'SkyHouse River Oaks'!$C69,0)</f>
        <v>0</v>
      </c>
      <c r="D466" s="149">
        <f>IF('SkyHouse River Oaks'!$A69=1,'SkyHouse River Oaks'!$D69,0)</f>
        <v>0</v>
      </c>
      <c r="E466" s="150">
        <f t="shared" si="14"/>
        <v>0</v>
      </c>
      <c r="F466" s="150">
        <f>IF('SkyHouse River Oaks'!$A69=1,'SkyHouse River Oaks'!$K69,0)</f>
        <v>0</v>
      </c>
      <c r="G466" s="150">
        <f t="shared" si="15"/>
        <v>0</v>
      </c>
      <c r="H466" s="151">
        <f>IF('SkyHouse River Oaks'!$A69=1,'SkyHouse River Oaks'!$M69,0)</f>
        <v>0</v>
      </c>
    </row>
    <row r="467" spans="1:8" hidden="1" x14ac:dyDescent="0.2">
      <c r="A467" s="96" t="str">
        <f>IF('SkyHouse River Oaks'!A70=1,'SkyHouse River Oaks'!B$1,"")</f>
        <v/>
      </c>
      <c r="B467" s="108" t="str">
        <f>IF('SkyHouse River Oaks'!$A70=1,'SkyHouse River Oaks'!$A70&amp;"/"&amp;'SkyHouse River Oaks'!$B70,"")</f>
        <v/>
      </c>
      <c r="C467" s="108">
        <f>IF('SkyHouse River Oaks'!$A70=1,'SkyHouse River Oaks'!$C70,0)</f>
        <v>0</v>
      </c>
      <c r="D467" s="149">
        <f>IF('SkyHouse River Oaks'!$A70=1,'SkyHouse River Oaks'!$D70,0)</f>
        <v>0</v>
      </c>
      <c r="E467" s="150">
        <f t="shared" si="14"/>
        <v>0</v>
      </c>
      <c r="F467" s="150">
        <f>IF('SkyHouse River Oaks'!$A70=1,'SkyHouse River Oaks'!$K70,0)</f>
        <v>0</v>
      </c>
      <c r="G467" s="150">
        <f t="shared" si="15"/>
        <v>0</v>
      </c>
      <c r="H467" s="151">
        <f>IF('SkyHouse River Oaks'!$A70=1,'SkyHouse River Oaks'!$M70,0)</f>
        <v>0</v>
      </c>
    </row>
    <row r="468" spans="1:8" hidden="1" x14ac:dyDescent="0.2">
      <c r="A468" s="96" t="str">
        <f>IF('SkyHouse River Oaks'!A71=1,'SkyHouse River Oaks'!B$1,"")</f>
        <v/>
      </c>
      <c r="B468" s="108" t="str">
        <f>IF('SkyHouse River Oaks'!$A71=1,'SkyHouse River Oaks'!$A71&amp;"/"&amp;'SkyHouse River Oaks'!$B71,"")</f>
        <v/>
      </c>
      <c r="C468" s="108">
        <f>IF('SkyHouse River Oaks'!$A71=1,'SkyHouse River Oaks'!$C71,0)</f>
        <v>0</v>
      </c>
      <c r="D468" s="149">
        <f>IF('SkyHouse River Oaks'!$A71=1,'SkyHouse River Oaks'!$D71,0)</f>
        <v>0</v>
      </c>
      <c r="E468" s="150">
        <f t="shared" si="14"/>
        <v>0</v>
      </c>
      <c r="F468" s="150">
        <f>IF('SkyHouse River Oaks'!$A71=1,'SkyHouse River Oaks'!$K71,0)</f>
        <v>0</v>
      </c>
      <c r="G468" s="150">
        <f t="shared" si="15"/>
        <v>0</v>
      </c>
      <c r="H468" s="151">
        <f>IF('SkyHouse River Oaks'!$A71=1,'SkyHouse River Oaks'!$M71,0)</f>
        <v>0</v>
      </c>
    </row>
    <row r="469" spans="1:8" hidden="1" x14ac:dyDescent="0.2">
      <c r="A469" s="96" t="str">
        <f>IF('SkyHouse River Oaks'!A72=1,'SkyHouse River Oaks'!B$1,"")</f>
        <v/>
      </c>
      <c r="B469" s="108" t="str">
        <f>IF('SkyHouse River Oaks'!$A72=1,'SkyHouse River Oaks'!$A72&amp;"/"&amp;'SkyHouse River Oaks'!$B72,"")</f>
        <v/>
      </c>
      <c r="C469" s="108">
        <f>IF('SkyHouse River Oaks'!$A72=1,'SkyHouse River Oaks'!$C72,0)</f>
        <v>0</v>
      </c>
      <c r="D469" s="149">
        <f>IF('SkyHouse River Oaks'!$A72=1,'SkyHouse River Oaks'!$D72,0)</f>
        <v>0</v>
      </c>
      <c r="E469" s="150">
        <f t="shared" si="14"/>
        <v>0</v>
      </c>
      <c r="F469" s="150">
        <f>IF('SkyHouse River Oaks'!$A72=1,'SkyHouse River Oaks'!$K72,0)</f>
        <v>0</v>
      </c>
      <c r="G469" s="150">
        <f t="shared" si="15"/>
        <v>0</v>
      </c>
      <c r="H469" s="151">
        <f>IF('SkyHouse River Oaks'!$A72=1,'SkyHouse River Oaks'!$M72,0)</f>
        <v>0</v>
      </c>
    </row>
    <row r="470" spans="1:8" hidden="1" x14ac:dyDescent="0.2">
      <c r="A470" s="96" t="str">
        <f>IF('SkyHouse River Oaks'!A73=1,'SkyHouse River Oaks'!B$1,"")</f>
        <v/>
      </c>
      <c r="B470" s="108" t="str">
        <f>IF('SkyHouse River Oaks'!$A73=1,'SkyHouse River Oaks'!$A73&amp;"/"&amp;'SkyHouse River Oaks'!$B73,"")</f>
        <v/>
      </c>
      <c r="C470" s="108">
        <f>IF('SkyHouse River Oaks'!$A73=1,'SkyHouse River Oaks'!$C73,0)</f>
        <v>0</v>
      </c>
      <c r="D470" s="149">
        <f>IF('SkyHouse River Oaks'!$A73=1,'SkyHouse River Oaks'!$D73,0)</f>
        <v>0</v>
      </c>
      <c r="E470" s="150">
        <f t="shared" si="14"/>
        <v>0</v>
      </c>
      <c r="F470" s="150">
        <f>IF('SkyHouse River Oaks'!$A73=1,'SkyHouse River Oaks'!$K73,0)</f>
        <v>0</v>
      </c>
      <c r="G470" s="150">
        <f t="shared" si="15"/>
        <v>0</v>
      </c>
      <c r="H470" s="151">
        <f>IF('SkyHouse River Oaks'!$A73=1,'SkyHouse River Oaks'!$M73,0)</f>
        <v>0</v>
      </c>
    </row>
    <row r="471" spans="1:8" hidden="1" x14ac:dyDescent="0.2">
      <c r="A471" s="96" t="str">
        <f>IF('SkyHouse River Oaks'!A74=1,'SkyHouse River Oaks'!B$1,"")</f>
        <v/>
      </c>
      <c r="B471" s="108" t="str">
        <f>IF('SkyHouse River Oaks'!$A74=1,'SkyHouse River Oaks'!$A74&amp;"/"&amp;'SkyHouse River Oaks'!$B74,"")</f>
        <v/>
      </c>
      <c r="C471" s="108">
        <f>IF('SkyHouse River Oaks'!$A74=1,'SkyHouse River Oaks'!$C74,0)</f>
        <v>0</v>
      </c>
      <c r="D471" s="149">
        <f>IF('SkyHouse River Oaks'!$A74=1,'SkyHouse River Oaks'!$D74,0)</f>
        <v>0</v>
      </c>
      <c r="E471" s="150">
        <f t="shared" si="14"/>
        <v>0</v>
      </c>
      <c r="F471" s="150">
        <f>IF('SkyHouse River Oaks'!$A74=1,'SkyHouse River Oaks'!$K74,0)</f>
        <v>0</v>
      </c>
      <c r="G471" s="150">
        <f t="shared" si="15"/>
        <v>0</v>
      </c>
      <c r="H471" s="151">
        <f>IF('SkyHouse River Oaks'!$A74=1,'SkyHouse River Oaks'!$M74,0)</f>
        <v>0</v>
      </c>
    </row>
    <row r="472" spans="1:8" hidden="1" x14ac:dyDescent="0.2">
      <c r="A472" s="96" t="str">
        <f>IF('SkyHouse River Oaks'!A75=1,'SkyHouse River Oaks'!B$1,"")</f>
        <v/>
      </c>
      <c r="B472" s="108" t="str">
        <f>IF('SkyHouse River Oaks'!$A75=1,'SkyHouse River Oaks'!$A75&amp;"/"&amp;'SkyHouse River Oaks'!$B75,"")</f>
        <v/>
      </c>
      <c r="C472" s="108">
        <f>IF('SkyHouse River Oaks'!$A75=1,'SkyHouse River Oaks'!$C75,0)</f>
        <v>0</v>
      </c>
      <c r="D472" s="149">
        <f>IF('SkyHouse River Oaks'!$A75=1,'SkyHouse River Oaks'!$D75,0)</f>
        <v>0</v>
      </c>
      <c r="E472" s="150">
        <f t="shared" si="14"/>
        <v>0</v>
      </c>
      <c r="F472" s="150">
        <f>IF('SkyHouse River Oaks'!$A75=1,'SkyHouse River Oaks'!$K75,0)</f>
        <v>0</v>
      </c>
      <c r="G472" s="150">
        <f t="shared" si="15"/>
        <v>0</v>
      </c>
      <c r="H472" s="151">
        <f>IF('SkyHouse River Oaks'!$A75=1,'SkyHouse River Oaks'!$M75,0)</f>
        <v>0</v>
      </c>
    </row>
    <row r="473" spans="1:8" hidden="1" x14ac:dyDescent="0.2">
      <c r="A473" s="96" t="str">
        <f>IF('SkyHouse River Oaks'!A76=1,'SkyHouse River Oaks'!B$1,"")</f>
        <v/>
      </c>
      <c r="B473" s="108" t="str">
        <f>IF('SkyHouse River Oaks'!$A76=1,'SkyHouse River Oaks'!$A76&amp;"/"&amp;'SkyHouse River Oaks'!$B76,"")</f>
        <v/>
      </c>
      <c r="C473" s="108">
        <f>IF('SkyHouse River Oaks'!$A76=1,'SkyHouse River Oaks'!$C76,0)</f>
        <v>0</v>
      </c>
      <c r="D473" s="149">
        <f>IF('SkyHouse River Oaks'!$A76=1,'SkyHouse River Oaks'!$D76,0)</f>
        <v>0</v>
      </c>
      <c r="E473" s="150">
        <f t="shared" si="14"/>
        <v>0</v>
      </c>
      <c r="F473" s="150">
        <f>IF('SkyHouse River Oaks'!$A76=1,'SkyHouse River Oaks'!$K76,0)</f>
        <v>0</v>
      </c>
      <c r="G473" s="150">
        <f t="shared" si="15"/>
        <v>0</v>
      </c>
      <c r="H473" s="151">
        <f>IF('SkyHouse River Oaks'!$A76=1,'SkyHouse River Oaks'!$M76,0)</f>
        <v>0</v>
      </c>
    </row>
    <row r="474" spans="1:8" hidden="1" x14ac:dyDescent="0.2">
      <c r="A474" s="96" t="str">
        <f>IF('SkyHouse River Oaks'!A77=1,'SkyHouse River Oaks'!B$1,"")</f>
        <v/>
      </c>
      <c r="B474" s="108" t="str">
        <f>IF('SkyHouse River Oaks'!$A77=1,'SkyHouse River Oaks'!$A77&amp;"/"&amp;'SkyHouse River Oaks'!$B77,"")</f>
        <v/>
      </c>
      <c r="C474" s="108">
        <f>IF('SkyHouse River Oaks'!$A77=1,'SkyHouse River Oaks'!$C77,0)</f>
        <v>0</v>
      </c>
      <c r="D474" s="149">
        <f>IF('SkyHouse River Oaks'!$A77=1,'SkyHouse River Oaks'!$D77,0)</f>
        <v>0</v>
      </c>
      <c r="E474" s="150">
        <f t="shared" si="14"/>
        <v>0</v>
      </c>
      <c r="F474" s="150">
        <f>IF('SkyHouse River Oaks'!$A77=1,'SkyHouse River Oaks'!$K77,0)</f>
        <v>0</v>
      </c>
      <c r="G474" s="150">
        <f t="shared" si="15"/>
        <v>0</v>
      </c>
      <c r="H474" s="151">
        <f>IF('SkyHouse River Oaks'!$A77=1,'SkyHouse River Oaks'!$M77,0)</f>
        <v>0</v>
      </c>
    </row>
    <row r="475" spans="1:8" hidden="1" x14ac:dyDescent="0.2">
      <c r="A475" s="96" t="str">
        <f>IF('The McAdams'!A31=1,'The McAdams'!B$1,"")</f>
        <v/>
      </c>
      <c r="B475" s="108" t="str">
        <f>IF('The McAdams'!$A31=1,'The McAdams'!$A31&amp;"/"&amp;'The McAdams'!$B31,"")</f>
        <v/>
      </c>
      <c r="C475" s="108">
        <f>IF('The McAdams'!$A31=1,'The McAdams'!$C31,0)</f>
        <v>0</v>
      </c>
      <c r="D475" s="149">
        <f>IF('The McAdams'!$A31=1,'The McAdams'!$D31,0)</f>
        <v>0</v>
      </c>
      <c r="E475" s="150">
        <f t="shared" si="14"/>
        <v>0</v>
      </c>
      <c r="F475" s="150">
        <f>IF('The McAdams'!$A31=1,'The McAdams'!$K31,0)</f>
        <v>0</v>
      </c>
      <c r="G475" s="150">
        <f t="shared" si="15"/>
        <v>0</v>
      </c>
      <c r="H475" s="151">
        <f>IF('The McAdams'!$A31=1,'The McAdams'!$M31,0)</f>
        <v>0</v>
      </c>
    </row>
    <row r="476" spans="1:8" hidden="1" x14ac:dyDescent="0.2">
      <c r="A476" s="96" t="str">
        <f>IF('The McAdams'!A32=1,'The McAdams'!B$1,"")</f>
        <v/>
      </c>
      <c r="B476" s="108" t="str">
        <f>IF('The McAdams'!$A32=1,'The McAdams'!$A32&amp;"/"&amp;'The McAdams'!$B32,"")</f>
        <v/>
      </c>
      <c r="C476" s="108">
        <f>IF('The McAdams'!$A32=1,'The McAdams'!$C32,0)</f>
        <v>0</v>
      </c>
      <c r="D476" s="149">
        <f>IF('The McAdams'!$A32=1,'The McAdams'!$D32,0)</f>
        <v>0</v>
      </c>
      <c r="E476" s="150">
        <f t="shared" si="14"/>
        <v>0</v>
      </c>
      <c r="F476" s="150">
        <f>IF('The McAdams'!$A32=1,'The McAdams'!$K32,0)</f>
        <v>0</v>
      </c>
      <c r="G476" s="150">
        <f t="shared" si="15"/>
        <v>0</v>
      </c>
      <c r="H476" s="151">
        <f>IF('The McAdams'!$A32=1,'The McAdams'!$M32,0)</f>
        <v>0</v>
      </c>
    </row>
    <row r="477" spans="1:8" hidden="1" x14ac:dyDescent="0.2">
      <c r="A477" s="96" t="str">
        <f>IF('The McAdams'!A33=1,'The McAdams'!B$1,"")</f>
        <v/>
      </c>
      <c r="B477" s="108" t="str">
        <f>IF('The McAdams'!$A33=1,'The McAdams'!$A33&amp;"/"&amp;'The McAdams'!$B33,"")</f>
        <v/>
      </c>
      <c r="C477" s="108">
        <f>IF('The McAdams'!$A33=1,'The McAdams'!$C33,0)</f>
        <v>0</v>
      </c>
      <c r="D477" s="149">
        <f>IF('The McAdams'!$A33=1,'The McAdams'!$D33,0)</f>
        <v>0</v>
      </c>
      <c r="E477" s="150">
        <f t="shared" si="14"/>
        <v>0</v>
      </c>
      <c r="F477" s="150">
        <f>IF('The McAdams'!$A33=1,'The McAdams'!$K33,0)</f>
        <v>0</v>
      </c>
      <c r="G477" s="150">
        <f t="shared" si="15"/>
        <v>0</v>
      </c>
      <c r="H477" s="151">
        <f>IF('The McAdams'!$A33=1,'The McAdams'!$M33,0)</f>
        <v>0</v>
      </c>
    </row>
    <row r="478" spans="1:8" x14ac:dyDescent="0.2">
      <c r="A478" s="96" t="str">
        <f>IF('Pearl Residences'!A34=1,'Pearl Residences'!$B$1,"")</f>
        <v>Pearl Residences</v>
      </c>
      <c r="B478" s="108" t="str">
        <f>IF('Pearl Residences'!$A34=1,'Pearl Residences'!$A34&amp;"/"&amp;'Pearl Residences'!$B34,"")</f>
        <v>1/1D</v>
      </c>
      <c r="C478" s="108">
        <f>IF('Pearl Residences'!$A34=1,'Pearl Residences'!$C34,0)</f>
        <v>6</v>
      </c>
      <c r="D478" s="149">
        <f>IF('Pearl Residences'!$A34=1,'Pearl Residences'!$D34,0)</f>
        <v>1164</v>
      </c>
      <c r="E478" s="150">
        <f t="shared" si="14"/>
        <v>6984</v>
      </c>
      <c r="F478" s="150">
        <f>IF('Pearl Residences'!$A34=1,'Pearl Residences'!$K34,0)</f>
        <v>2214</v>
      </c>
      <c r="G478" s="150">
        <f t="shared" si="15"/>
        <v>13284</v>
      </c>
      <c r="H478" s="151">
        <f>IF('Pearl Residences'!$A34=1,'Pearl Residences'!$M34,0)</f>
        <v>1.902061855670103</v>
      </c>
    </row>
    <row r="479" spans="1:8" x14ac:dyDescent="0.2">
      <c r="A479" s="96" t="str">
        <f>IF('Fountains at Memorial City'!A35=1,'Fountains at Memorial City'!$B$1,"")</f>
        <v>Fountains at Memorial City</v>
      </c>
      <c r="B479" s="108" t="str">
        <f>IF('Fountains at Memorial City'!$A35=1,'Fountains at Memorial City'!$A35&amp;"/"&amp;'Fountains at Memorial City'!$B35,"")</f>
        <v>1/1</v>
      </c>
      <c r="C479" s="108">
        <f>IF('Fountains at Memorial City'!$A35=1,'Fountains at Memorial City'!$C35,0)</f>
        <v>1</v>
      </c>
      <c r="D479" s="149">
        <f>IF('Fountains at Memorial City'!$A35=1,'Fountains at Memorial City'!$D35,0)</f>
        <v>1201</v>
      </c>
      <c r="E479" s="150">
        <f t="shared" si="14"/>
        <v>1201</v>
      </c>
      <c r="F479" s="150">
        <f>IF('Fountains at Memorial City'!$A35=1,'Fountains at Memorial City'!$K35,0)</f>
        <v>2174</v>
      </c>
      <c r="G479" s="150">
        <f t="shared" si="15"/>
        <v>2174</v>
      </c>
      <c r="H479" s="151">
        <f>IF('Fountains at Memorial City'!$A35=1,'Fountains at Memorial City'!$M35,0)</f>
        <v>1.810158201498751</v>
      </c>
    </row>
    <row r="480" spans="1:8" x14ac:dyDescent="0.2">
      <c r="A480" s="96" t="str">
        <f>IF('Fountains at Memorial City'!A37=1,'Fountains at Memorial City'!$B$1,"")</f>
        <v>Fountains at Memorial City</v>
      </c>
      <c r="B480" s="108" t="str">
        <f>IF('Fountains at Memorial City'!$A37=1,'Fountains at Memorial City'!$A37&amp;"/"&amp;'Fountains at Memorial City'!$B37,"")</f>
        <v>1/1D</v>
      </c>
      <c r="C480" s="108">
        <f>IF('Fountains at Memorial City'!$A37=1,'Fountains at Memorial City'!$C37,0)</f>
        <v>1</v>
      </c>
      <c r="D480" s="149">
        <f>IF('Fountains at Memorial City'!$A37=1,'Fountains at Memorial City'!$D37,0)</f>
        <v>1201</v>
      </c>
      <c r="E480" s="150">
        <f t="shared" si="14"/>
        <v>1201</v>
      </c>
      <c r="F480" s="150">
        <f>IF('Fountains at Memorial City'!$A37=1,'Fountains at Memorial City'!$K37,0)</f>
        <v>2372</v>
      </c>
      <c r="G480" s="150">
        <f t="shared" si="15"/>
        <v>2372</v>
      </c>
      <c r="H480" s="151">
        <f>IF('Fountains at Memorial City'!$A37=1,'Fountains at Memorial City'!$M37,0)</f>
        <v>1.9750208159866778</v>
      </c>
    </row>
    <row r="481" spans="1:8" x14ac:dyDescent="0.2">
      <c r="A481" s="96" t="str">
        <f>IF('Fountains at Memorial City'!A38=1,'Fountains at Memorial City'!$B$1,"")</f>
        <v>Fountains at Memorial City</v>
      </c>
      <c r="B481" s="108" t="str">
        <f>IF('Fountains at Memorial City'!$A38=1,'Fountains at Memorial City'!$A38&amp;"/"&amp;'Fountains at Memorial City'!$B38,"")</f>
        <v>1/1D</v>
      </c>
      <c r="C481" s="108">
        <f>IF('Fountains at Memorial City'!$A38=1,'Fountains at Memorial City'!$C38,0)</f>
        <v>20</v>
      </c>
      <c r="D481" s="149">
        <f>IF('Fountains at Memorial City'!$A38=1,'Fountains at Memorial City'!$D38,0)</f>
        <v>1221</v>
      </c>
      <c r="E481" s="150">
        <f t="shared" si="14"/>
        <v>24420</v>
      </c>
      <c r="F481" s="150">
        <f>IF('Fountains at Memorial City'!$A38=1,'Fountains at Memorial City'!$K38,0)</f>
        <v>2165</v>
      </c>
      <c r="G481" s="150">
        <f t="shared" si="15"/>
        <v>43300</v>
      </c>
      <c r="H481" s="151">
        <f>IF('Fountains at Memorial City'!$A38=1,'Fountains at Memorial City'!$M38,0)</f>
        <v>1.7731367731367731</v>
      </c>
    </row>
    <row r="482" spans="1:8" x14ac:dyDescent="0.2">
      <c r="A482" s="96" t="str">
        <f>IF('Fountains at Memorial City'!A39=1,'Fountains at Memorial City'!$B$1,"")</f>
        <v>Fountains at Memorial City</v>
      </c>
      <c r="B482" s="108" t="str">
        <f>IF('Fountains at Memorial City'!$A39=1,'Fountains at Memorial City'!$A39&amp;"/"&amp;'Fountains at Memorial City'!$B39,"")</f>
        <v>1/1D</v>
      </c>
      <c r="C482" s="108">
        <f>IF('Fountains at Memorial City'!$A39=1,'Fountains at Memorial City'!$C39,0)</f>
        <v>7</v>
      </c>
      <c r="D482" s="149">
        <f>IF('Fountains at Memorial City'!$A39=1,'Fountains at Memorial City'!$D39,0)</f>
        <v>1241</v>
      </c>
      <c r="E482" s="150">
        <f t="shared" si="14"/>
        <v>8687</v>
      </c>
      <c r="F482" s="150">
        <f>IF('Fountains at Memorial City'!$A39=1,'Fountains at Memorial City'!$K39,0)</f>
        <v>2435</v>
      </c>
      <c r="G482" s="150">
        <f t="shared" si="15"/>
        <v>17045</v>
      </c>
      <c r="H482" s="151">
        <f>IF('Fountains at Memorial City'!$A39=1,'Fountains at Memorial City'!$M39,0)</f>
        <v>1.9621273166800968</v>
      </c>
    </row>
    <row r="483" spans="1:8" x14ac:dyDescent="0.2">
      <c r="A483" s="96" t="str">
        <f>IF('The Hayworth'!A34=1,'The Hayworth'!$B$1,"")</f>
        <v>The Hayworth</v>
      </c>
      <c r="B483" s="108" t="str">
        <f>IF('The Hayworth'!$A34=1,'The Hayworth'!$A34&amp;"/"&amp;'The Hayworth'!$B34,"")</f>
        <v>1/1.5</v>
      </c>
      <c r="C483" s="108">
        <f>IF('The Hayworth'!$A34=1,'The Hayworth'!$C34,0)</f>
        <v>24</v>
      </c>
      <c r="D483" s="149">
        <f>IF('The Hayworth'!$A34=1,'The Hayworth'!$D34,0)</f>
        <v>1248</v>
      </c>
      <c r="E483" s="150">
        <f t="shared" si="14"/>
        <v>29952</v>
      </c>
      <c r="F483" s="150">
        <f>IF('The Hayworth'!$A34=1,'The Hayworth'!$K34,0)</f>
        <v>2290</v>
      </c>
      <c r="G483" s="150">
        <f t="shared" si="15"/>
        <v>54960</v>
      </c>
      <c r="H483" s="151">
        <f>IF('The Hayworth'!$A34=1,'The Hayworth'!$M34,0)</f>
        <v>1.8349358974358974</v>
      </c>
    </row>
    <row r="484" spans="1:8" x14ac:dyDescent="0.2">
      <c r="A484" s="96" t="str">
        <f>IF('The McAdams'!A48=1,'The McAdams'!B$1,"")</f>
        <v>The McAdams Memorial City</v>
      </c>
      <c r="B484" s="108" t="str">
        <f>IF('The McAdams'!$A48=1,'The McAdams'!$A48&amp;"/"&amp;'The McAdams'!$B48,"")</f>
        <v>1/1D</v>
      </c>
      <c r="C484" s="108">
        <f>IF('The McAdams'!$A48=1,'The McAdams'!$C48,0)</f>
        <v>8</v>
      </c>
      <c r="D484" s="149">
        <f>IF('The McAdams'!$A48=1,'The McAdams'!$D48,0)</f>
        <v>1249</v>
      </c>
      <c r="E484" s="150">
        <f t="shared" si="14"/>
        <v>9992</v>
      </c>
      <c r="F484" s="150">
        <f>IF('The McAdams'!$A48=1,'The McAdams'!$K48,0)</f>
        <v>2408.3333333333335</v>
      </c>
      <c r="G484" s="150">
        <f t="shared" si="15"/>
        <v>19266.666666666668</v>
      </c>
      <c r="H484" s="151">
        <f>IF('The McAdams'!$A48=1,'The McAdams'!$M48,0)</f>
        <v>1.9282092340539099</v>
      </c>
    </row>
    <row r="485" spans="1:8" x14ac:dyDescent="0.2">
      <c r="A485" s="96" t="str">
        <f>IF('Fountains at Memorial City'!A36=1,'Fountains at Memorial City'!$B$1,"")</f>
        <v>Fountains at Memorial City</v>
      </c>
      <c r="B485" s="108" t="str">
        <f>IF('Fountains at Memorial City'!$A36=1,'Fountains at Memorial City'!$A36&amp;"/"&amp;'Fountains at Memorial City'!$B36,"")</f>
        <v>1/1</v>
      </c>
      <c r="C485" s="108">
        <f>IF('Fountains at Memorial City'!$A36=1,'Fountains at Memorial City'!$C36,0)</f>
        <v>6</v>
      </c>
      <c r="D485" s="149">
        <f>IF('Fountains at Memorial City'!$A36=1,'Fountains at Memorial City'!$D36,0)</f>
        <v>1272</v>
      </c>
      <c r="E485" s="150">
        <f t="shared" si="14"/>
        <v>7632</v>
      </c>
      <c r="F485" s="150">
        <f>IF('Fountains at Memorial City'!$A36=1,'Fountains at Memorial City'!$K36,0)</f>
        <v>1809</v>
      </c>
      <c r="G485" s="150">
        <f t="shared" si="15"/>
        <v>10854</v>
      </c>
      <c r="H485" s="151">
        <f>IF('Fountains at Memorial City'!$A36=1,'Fountains at Memorial City'!$M36,0)</f>
        <v>1.4221698113207548</v>
      </c>
    </row>
    <row r="486" spans="1:8" x14ac:dyDescent="0.2">
      <c r="A486" s="96" t="str">
        <f>IF('The Hayworth'!A35=1,'The Hayworth'!$B$1,"")</f>
        <v>The Hayworth</v>
      </c>
      <c r="B486" s="108" t="str">
        <f>IF('The Hayworth'!$A35=1,'The Hayworth'!$A35&amp;"/"&amp;'The Hayworth'!$B35,"")</f>
        <v>1/1.5</v>
      </c>
      <c r="C486" s="108">
        <f>IF('The Hayworth'!$A35=1,'The Hayworth'!$C35,0)</f>
        <v>12</v>
      </c>
      <c r="D486" s="149">
        <f>IF('The Hayworth'!$A35=1,'The Hayworth'!$D35,0)</f>
        <v>1292</v>
      </c>
      <c r="E486" s="150">
        <f t="shared" si="14"/>
        <v>15504</v>
      </c>
      <c r="F486" s="150">
        <f>IF('The Hayworth'!$A35=1,'The Hayworth'!$K35,0)</f>
        <v>2641</v>
      </c>
      <c r="G486" s="150">
        <f t="shared" si="15"/>
        <v>31692</v>
      </c>
      <c r="H486" s="151">
        <f>IF('The Hayworth'!$A35=1,'The Hayworth'!$M35,0)</f>
        <v>2.0441176470588234</v>
      </c>
    </row>
    <row r="487" spans="1:8" x14ac:dyDescent="0.2">
      <c r="A487" s="96" t="str">
        <f>IF('7 Riverway'!A37=1,'7 Riverway'!B$1,"")</f>
        <v>7 Riverway</v>
      </c>
      <c r="B487" s="108" t="str">
        <f>IF('7 Riverway'!$A37=1,'7 Riverway'!$A37&amp;"/"&amp;'7 Riverway'!$B37,"")</f>
        <v>1/1D</v>
      </c>
      <c r="C487" s="108">
        <f>IF('7 Riverway'!$A37=1,'7 Riverway'!$C37,0)</f>
        <v>14</v>
      </c>
      <c r="D487" s="149">
        <f>IF('7 Riverway'!$A37=1,'7 Riverway'!$D37,0)</f>
        <v>1311</v>
      </c>
      <c r="E487" s="150">
        <f t="shared" si="14"/>
        <v>18354</v>
      </c>
      <c r="F487" s="150">
        <f>IF('7 Riverway'!$A37=1,'7 Riverway'!$K37,0)</f>
        <v>2079.6923076923076</v>
      </c>
      <c r="G487" s="150">
        <f t="shared" si="15"/>
        <v>29115.692307692305</v>
      </c>
      <c r="H487" s="151">
        <f>IF('7 Riverway'!$A37=1,'7 Riverway'!$M37,0)</f>
        <v>1.5863404330223552</v>
      </c>
    </row>
    <row r="488" spans="1:8" x14ac:dyDescent="0.2">
      <c r="A488" s="96" t="str">
        <f>IF('Camden Post Oak'!A35=1,'Camden Post Oak'!B$1,"")</f>
        <v>Camden Post Oak</v>
      </c>
      <c r="B488" s="108" t="str">
        <f>IF('Camden Post Oak'!$A35=1,'Camden Post Oak'!$A35&amp;"/"&amp;'Camden Post Oak'!$B35,"")</f>
        <v>1/1D</v>
      </c>
      <c r="C488" s="108">
        <f>IF('Camden Post Oak'!$A35=1,'Camden Post Oak'!$C35,0)</f>
        <v>2</v>
      </c>
      <c r="D488" s="149">
        <f>IF('Camden Post Oak'!$A35=1,'Camden Post Oak'!$D35,0)</f>
        <v>1303</v>
      </c>
      <c r="E488" s="150">
        <f t="shared" si="14"/>
        <v>2606</v>
      </c>
      <c r="F488" s="150">
        <f>IF('Camden Post Oak'!$A35=1,'Camden Post Oak'!$K35,0)</f>
        <v>2409.9166666666665</v>
      </c>
      <c r="G488" s="150">
        <f t="shared" si="15"/>
        <v>4819.833333333333</v>
      </c>
      <c r="H488" s="151">
        <f>IF('Camden Post Oak'!$A35=1,'Camden Post Oak'!$M35,0)</f>
        <v>1.8495139421847018</v>
      </c>
    </row>
    <row r="489" spans="1:8" x14ac:dyDescent="0.2">
      <c r="A489" s="96" t="str">
        <f>IF('7 Riverway'!A38=1,'7 Riverway'!B$1,"")</f>
        <v>7 Riverway</v>
      </c>
      <c r="B489" s="108" t="str">
        <f>IF('7 Riverway'!$A38=1,'7 Riverway'!$A38&amp;"/"&amp;'7 Riverway'!$B38,"")</f>
        <v>1/1D</v>
      </c>
      <c r="C489" s="108">
        <f>IF('7 Riverway'!$A38=1,'7 Riverway'!$C38,0)</f>
        <v>16</v>
      </c>
      <c r="D489" s="149">
        <f>IF('7 Riverway'!$A38=1,'7 Riverway'!$D38,0)</f>
        <v>1333</v>
      </c>
      <c r="E489" s="150">
        <f t="shared" si="14"/>
        <v>21328</v>
      </c>
      <c r="F489" s="150">
        <f>IF('7 Riverway'!$A38=1,'7 Riverway'!$K38,0)</f>
        <v>2072.3076923076924</v>
      </c>
      <c r="G489" s="150">
        <f t="shared" si="15"/>
        <v>33156.923076923078</v>
      </c>
      <c r="H489" s="151">
        <f>IF('7 Riverway'!$A38=1,'7 Riverway'!$M38,0)</f>
        <v>1.554619424086791</v>
      </c>
    </row>
    <row r="490" spans="1:8" x14ac:dyDescent="0.2">
      <c r="A490" s="96" t="str">
        <f>IF('7 Riverway'!A39=1,'7 Riverway'!B$1,"")</f>
        <v/>
      </c>
      <c r="B490" s="108" t="str">
        <f>IF('7 Riverway'!$A39=1,'7 Riverway'!$A39&amp;"/"&amp;'7 Riverway'!$B39,"")</f>
        <v/>
      </c>
      <c r="C490" s="108">
        <f>IF('7 Riverway'!$A39=1,'7 Riverway'!$C39,0)</f>
        <v>0</v>
      </c>
      <c r="D490" s="149">
        <f>IF('7 Riverway'!$A39=1,'7 Riverway'!$D39,0)</f>
        <v>0</v>
      </c>
      <c r="E490" s="150">
        <f t="shared" si="14"/>
        <v>0</v>
      </c>
      <c r="F490" s="150">
        <f>IF('7 Riverway'!$A39=1,'7 Riverway'!$K39,0)</f>
        <v>0</v>
      </c>
      <c r="G490" s="150">
        <f t="shared" si="15"/>
        <v>0</v>
      </c>
      <c r="H490" s="151">
        <f>IF('7 Riverway'!$A39=1,'7 Riverway'!$M39,0)</f>
        <v>0</v>
      </c>
    </row>
    <row r="491" spans="1:8" x14ac:dyDescent="0.2">
      <c r="A491" s="96" t="str">
        <f>IF('7 Riverway'!A36=1,'7 Riverway'!B$1,"")</f>
        <v>7 Riverway</v>
      </c>
      <c r="B491" s="108" t="str">
        <f>IF('7 Riverway'!$A36=1,'7 Riverway'!$A36&amp;"/"&amp;'7 Riverway'!$B36,"")</f>
        <v>1/1D</v>
      </c>
      <c r="C491" s="108">
        <f>IF('7 Riverway'!$A36=1,'7 Riverway'!$C36,0)</f>
        <v>2</v>
      </c>
      <c r="D491" s="149">
        <f>IF('7 Riverway'!$A36=1,'7 Riverway'!$D36,0)</f>
        <v>1292</v>
      </c>
      <c r="E491" s="150">
        <f t="shared" si="14"/>
        <v>2584</v>
      </c>
      <c r="F491" s="150">
        <f>IF('7 Riverway'!$A36=1,'7 Riverway'!$K36,0)</f>
        <v>2699.0769230769229</v>
      </c>
      <c r="G491" s="150">
        <f t="shared" si="15"/>
        <v>5398.1538461538457</v>
      </c>
      <c r="H491" s="151">
        <f>IF('7 Riverway'!$A36=1,'7 Riverway'!$M36,0)</f>
        <v>2.0890688259109309</v>
      </c>
    </row>
    <row r="492" spans="1:8" x14ac:dyDescent="0.2">
      <c r="A492" s="96" t="str">
        <f>IF('The Hayworth'!A36=1,'The Hayworth'!$B$1,"")</f>
        <v>The Hayworth</v>
      </c>
      <c r="B492" s="108" t="str">
        <f>IF('The Hayworth'!$A36=1,'The Hayworth'!$A36&amp;"/"&amp;'The Hayworth'!$B36,"")</f>
        <v>1/2</v>
      </c>
      <c r="C492" s="108">
        <f>IF('The Hayworth'!$A36=1,'The Hayworth'!$C36,0)</f>
        <v>6</v>
      </c>
      <c r="D492" s="149">
        <f>IF('The Hayworth'!$A36=1,'The Hayworth'!$D36,0)</f>
        <v>1542</v>
      </c>
      <c r="E492" s="150">
        <f t="shared" si="14"/>
        <v>9252</v>
      </c>
      <c r="F492" s="150">
        <f>IF('The Hayworth'!$A36=1,'The Hayworth'!$K36,0)</f>
        <v>2748</v>
      </c>
      <c r="G492" s="150">
        <f t="shared" si="15"/>
        <v>16488</v>
      </c>
      <c r="H492" s="151">
        <f>IF('The Hayworth'!$A36=1,'The Hayworth'!$M36,0)</f>
        <v>1.7821011673151752</v>
      </c>
    </row>
    <row r="493" spans="1:8" hidden="1" x14ac:dyDescent="0.2">
      <c r="A493" s="96" t="str">
        <f>IF('The McAdams'!A49=1,'The McAdams'!B$1,"")</f>
        <v/>
      </c>
      <c r="B493" s="108" t="str">
        <f>IF('The McAdams'!$A49=1,'The McAdams'!$A49&amp;"/"&amp;'The McAdams'!$B49,"")</f>
        <v/>
      </c>
      <c r="C493" s="108">
        <f>IF('The McAdams'!$A49=1,'The McAdams'!$C49,0)</f>
        <v>0</v>
      </c>
      <c r="D493" s="149">
        <f>IF('The McAdams'!$A49=1,'The McAdams'!$D49,0)</f>
        <v>0</v>
      </c>
      <c r="E493" s="150">
        <f t="shared" ref="E493:E516" si="16">IF(ISERROR(C493*D493),0,(C493*D493))</f>
        <v>0</v>
      </c>
      <c r="F493" s="150">
        <f>IF('The McAdams'!$A49=1,'The McAdams'!$K49,0)</f>
        <v>0</v>
      </c>
      <c r="G493" s="150">
        <f t="shared" ref="G493:G516" si="17">C493*F493</f>
        <v>0</v>
      </c>
      <c r="H493" s="151">
        <f>IF('The McAdams'!$A49=1,'The McAdams'!$M49,0)</f>
        <v>0</v>
      </c>
    </row>
    <row r="494" spans="1:8" hidden="1" x14ac:dyDescent="0.2">
      <c r="A494" s="96" t="str">
        <f>IF('The McAdams'!A50=1,'The McAdams'!B$1,"")</f>
        <v/>
      </c>
      <c r="B494" s="108" t="str">
        <f>IF('The McAdams'!$A50=1,'The McAdams'!$A50&amp;"/"&amp;'The McAdams'!$B50,"")</f>
        <v/>
      </c>
      <c r="C494" s="108">
        <f>IF('The McAdams'!$A50=1,'The McAdams'!$C50,0)</f>
        <v>0</v>
      </c>
      <c r="D494" s="149">
        <f>IF('The McAdams'!$A50=1,'The McAdams'!$D50,0)</f>
        <v>0</v>
      </c>
      <c r="E494" s="150">
        <f t="shared" si="16"/>
        <v>0</v>
      </c>
      <c r="F494" s="150">
        <f>IF('The McAdams'!$A50=1,'The McAdams'!$K50,0)</f>
        <v>0</v>
      </c>
      <c r="G494" s="150">
        <f t="shared" si="17"/>
        <v>0</v>
      </c>
      <c r="H494" s="151">
        <f>IF('The McAdams'!$A50=1,'The McAdams'!$M50,0)</f>
        <v>0</v>
      </c>
    </row>
    <row r="495" spans="1:8" hidden="1" x14ac:dyDescent="0.2">
      <c r="A495" s="96" t="str">
        <f>IF('The McAdams'!A51=1,'The McAdams'!B$1,"")</f>
        <v/>
      </c>
      <c r="B495" s="108" t="str">
        <f>IF('The McAdams'!$A51=1,'The McAdams'!$A51&amp;"/"&amp;'The McAdams'!$B51,"")</f>
        <v/>
      </c>
      <c r="C495" s="108">
        <f>IF('The McAdams'!$A51=1,'The McAdams'!$C51,0)</f>
        <v>0</v>
      </c>
      <c r="D495" s="149">
        <f>IF('The McAdams'!$A51=1,'The McAdams'!$D51,0)</f>
        <v>0</v>
      </c>
      <c r="E495" s="150">
        <f t="shared" si="16"/>
        <v>0</v>
      </c>
      <c r="F495" s="150">
        <f>IF('The McAdams'!$A51=1,'The McAdams'!$K51,0)</f>
        <v>0</v>
      </c>
      <c r="G495" s="150">
        <f t="shared" si="17"/>
        <v>0</v>
      </c>
      <c r="H495" s="151">
        <f>IF('The McAdams'!$A51=1,'The McAdams'!$M51,0)</f>
        <v>0</v>
      </c>
    </row>
    <row r="496" spans="1:8" hidden="1" x14ac:dyDescent="0.2">
      <c r="A496" s="96" t="str">
        <f>IF('The McAdams'!A52=1,'The McAdams'!B$1,"")</f>
        <v/>
      </c>
      <c r="B496" s="108" t="str">
        <f>IF('The McAdams'!$A52=1,'The McAdams'!$A52&amp;"/"&amp;'The McAdams'!$B52,"")</f>
        <v/>
      </c>
      <c r="C496" s="108">
        <f>IF('The McAdams'!$A52=1,'The McAdams'!$C52,0)</f>
        <v>0</v>
      </c>
      <c r="D496" s="149">
        <f>IF('The McAdams'!$A52=1,'The McAdams'!$D52,0)</f>
        <v>0</v>
      </c>
      <c r="E496" s="150">
        <f>IF(ISERROR(C496*D496),0,(C496*D496))</f>
        <v>0</v>
      </c>
      <c r="F496" s="150">
        <f>IF('The McAdams'!$A52=1,'The McAdams'!$K52,0)</f>
        <v>0</v>
      </c>
      <c r="G496" s="150">
        <f>C496*F496</f>
        <v>0</v>
      </c>
      <c r="H496" s="151">
        <f>IF('The McAdams'!$A52=1,'The McAdams'!$M52,0)</f>
        <v>0</v>
      </c>
    </row>
    <row r="497" spans="1:8" hidden="1" x14ac:dyDescent="0.2">
      <c r="A497" s="96" t="str">
        <f>IF('The McAdams'!A53=1,'The McAdams'!B$1,"")</f>
        <v/>
      </c>
      <c r="B497" s="108" t="str">
        <f>IF('The McAdams'!$A53=1,'The McAdams'!$A53&amp;"/"&amp;'The McAdams'!$B53,"")</f>
        <v/>
      </c>
      <c r="C497" s="108">
        <f>IF('The McAdams'!$A53=1,'The McAdams'!$C53,0)</f>
        <v>0</v>
      </c>
      <c r="D497" s="149">
        <f>IF('The McAdams'!$A53=1,'The McAdams'!$D53,0)</f>
        <v>0</v>
      </c>
      <c r="E497" s="150">
        <f t="shared" si="16"/>
        <v>0</v>
      </c>
      <c r="F497" s="150">
        <f>IF('The McAdams'!$A53=1,'The McAdams'!$K53,0)</f>
        <v>0</v>
      </c>
      <c r="G497" s="150">
        <f t="shared" si="17"/>
        <v>0</v>
      </c>
      <c r="H497" s="151">
        <f>IF('The McAdams'!$A53=1,'The McAdams'!$M53,0)</f>
        <v>0</v>
      </c>
    </row>
    <row r="498" spans="1:8" hidden="1" x14ac:dyDescent="0.2">
      <c r="A498" s="96" t="str">
        <f>IF('The McAdams'!A54=1,'The McAdams'!B$1,"")</f>
        <v/>
      </c>
      <c r="B498" s="108" t="str">
        <f>IF('The McAdams'!$A54=1,'The McAdams'!$A54&amp;"/"&amp;'The McAdams'!$B54,"")</f>
        <v/>
      </c>
      <c r="C498" s="108">
        <f>IF('The McAdams'!$A54=1,'The McAdams'!$C54,0)</f>
        <v>0</v>
      </c>
      <c r="D498" s="149">
        <f>IF('The McAdams'!$A54=1,'The McAdams'!$D54,0)</f>
        <v>0</v>
      </c>
      <c r="E498" s="150">
        <f t="shared" si="16"/>
        <v>0</v>
      </c>
      <c r="F498" s="150">
        <f>IF('The McAdams'!$A54=1,'The McAdams'!$K54,0)</f>
        <v>0</v>
      </c>
      <c r="G498" s="150">
        <f t="shared" si="17"/>
        <v>0</v>
      </c>
      <c r="H498" s="151">
        <f>IF('The McAdams'!$A54=1,'The McAdams'!$M54,0)</f>
        <v>0</v>
      </c>
    </row>
    <row r="499" spans="1:8" hidden="1" x14ac:dyDescent="0.2">
      <c r="A499" s="96" t="str">
        <f>IF('The McAdams'!A55=1,'The McAdams'!B$1,"")</f>
        <v/>
      </c>
      <c r="B499" s="108" t="str">
        <f>IF('The McAdams'!$A55=1,'The McAdams'!$A55&amp;"/"&amp;'The McAdams'!$B55,"")</f>
        <v/>
      </c>
      <c r="C499" s="108">
        <f>IF('The McAdams'!$A55=1,'The McAdams'!$C55,0)</f>
        <v>0</v>
      </c>
      <c r="D499" s="149">
        <f>IF('The McAdams'!$A55=1,'The McAdams'!$D55,0)</f>
        <v>0</v>
      </c>
      <c r="E499" s="150">
        <f t="shared" si="16"/>
        <v>0</v>
      </c>
      <c r="F499" s="150">
        <f>IF('The McAdams'!$A55=1,'The McAdams'!$K55,0)</f>
        <v>0</v>
      </c>
      <c r="G499" s="150">
        <f t="shared" si="17"/>
        <v>0</v>
      </c>
      <c r="H499" s="151">
        <f>IF('The McAdams'!$A55=1,'The McAdams'!$M55,0)</f>
        <v>0</v>
      </c>
    </row>
    <row r="500" spans="1:8" hidden="1" x14ac:dyDescent="0.2">
      <c r="A500" s="96" t="str">
        <f>IF('The McAdams'!A56=1,'The McAdams'!B$1,"")</f>
        <v/>
      </c>
      <c r="B500" s="108" t="str">
        <f>IF('The McAdams'!$A56=1,'The McAdams'!$A56&amp;"/"&amp;'The McAdams'!$B56,"")</f>
        <v/>
      </c>
      <c r="C500" s="108">
        <f>IF('The McAdams'!$A56=1,'The McAdams'!$C56,0)</f>
        <v>0</v>
      </c>
      <c r="D500" s="149">
        <f>IF('The McAdams'!$A56=1,'The McAdams'!$D56,0)</f>
        <v>0</v>
      </c>
      <c r="E500" s="150">
        <f t="shared" si="16"/>
        <v>0</v>
      </c>
      <c r="F500" s="150">
        <f>IF('The McAdams'!$A56=1,'The McAdams'!$K56,0)</f>
        <v>0</v>
      </c>
      <c r="G500" s="150">
        <f t="shared" si="17"/>
        <v>0</v>
      </c>
      <c r="H500" s="151">
        <f>IF('The McAdams'!$A56=1,'The McAdams'!$M56,0)</f>
        <v>0</v>
      </c>
    </row>
    <row r="501" spans="1:8" hidden="1" x14ac:dyDescent="0.2">
      <c r="A501" s="96" t="str">
        <f>IF('The McAdams'!A57=1,'The McAdams'!B$1,"")</f>
        <v/>
      </c>
      <c r="B501" s="108" t="str">
        <f>IF('The McAdams'!$A57=1,'The McAdams'!$A57&amp;"/"&amp;'The McAdams'!$B57,"")</f>
        <v/>
      </c>
      <c r="C501" s="108">
        <f>IF('The McAdams'!$A57=1,'The McAdams'!$C57,0)</f>
        <v>0</v>
      </c>
      <c r="D501" s="149">
        <f>IF('The McAdams'!$A57=1,'The McAdams'!$D57,0)</f>
        <v>0</v>
      </c>
      <c r="E501" s="150">
        <f t="shared" si="16"/>
        <v>0</v>
      </c>
      <c r="F501" s="150">
        <f>IF('The McAdams'!$A57=1,'The McAdams'!$K57,0)</f>
        <v>0</v>
      </c>
      <c r="G501" s="150">
        <f t="shared" si="17"/>
        <v>0</v>
      </c>
      <c r="H501" s="151">
        <f>IF('The McAdams'!$A57=1,'The McAdams'!$M57,0)</f>
        <v>0</v>
      </c>
    </row>
    <row r="502" spans="1:8" hidden="1" x14ac:dyDescent="0.2">
      <c r="A502" s="96" t="str">
        <f>IF('The McAdams'!A58=1,'The McAdams'!B$1,"")</f>
        <v/>
      </c>
      <c r="B502" s="108" t="str">
        <f>IF('The McAdams'!$A58=1,'The McAdams'!$A58&amp;"/"&amp;'The McAdams'!$B58,"")</f>
        <v/>
      </c>
      <c r="C502" s="108">
        <f>IF('The McAdams'!$A58=1,'The McAdams'!$C58,0)</f>
        <v>0</v>
      </c>
      <c r="D502" s="149">
        <f>IF('The McAdams'!$A58=1,'The McAdams'!$D58,0)</f>
        <v>0</v>
      </c>
      <c r="E502" s="150">
        <f t="shared" si="16"/>
        <v>0</v>
      </c>
      <c r="F502" s="150">
        <f>IF('The McAdams'!$A58=1,'The McAdams'!$K58,0)</f>
        <v>0</v>
      </c>
      <c r="G502" s="150">
        <f t="shared" si="17"/>
        <v>0</v>
      </c>
      <c r="H502" s="151">
        <f>IF('The McAdams'!$A58=1,'The McAdams'!$M58,0)</f>
        <v>0</v>
      </c>
    </row>
    <row r="503" spans="1:8" hidden="1" x14ac:dyDescent="0.2">
      <c r="A503" s="96" t="str">
        <f>IF('The McAdams'!A59=1,'The McAdams'!B$1,"")</f>
        <v/>
      </c>
      <c r="B503" s="108" t="str">
        <f>IF('The McAdams'!$A59=1,'The McAdams'!$A59&amp;"/"&amp;'The McAdams'!$B59,"")</f>
        <v/>
      </c>
      <c r="C503" s="108">
        <f>IF('The McAdams'!$A59=1,'The McAdams'!$C59,0)</f>
        <v>0</v>
      </c>
      <c r="D503" s="149">
        <f>IF('The McAdams'!$A59=1,'The McAdams'!$D59,0)</f>
        <v>0</v>
      </c>
      <c r="E503" s="150">
        <f t="shared" si="16"/>
        <v>0</v>
      </c>
      <c r="F503" s="150">
        <f>IF('The McAdams'!$A59=1,'The McAdams'!$K59,0)</f>
        <v>0</v>
      </c>
      <c r="G503" s="150">
        <f t="shared" si="17"/>
        <v>0</v>
      </c>
      <c r="H503" s="151">
        <f>IF('The McAdams'!$A59=1,'The McAdams'!$M59,0)</f>
        <v>0</v>
      </c>
    </row>
    <row r="504" spans="1:8" hidden="1" x14ac:dyDescent="0.2">
      <c r="A504" s="96" t="str">
        <f>IF('The McAdams'!A60=1,'The McAdams'!B$1,"")</f>
        <v/>
      </c>
      <c r="B504" s="108" t="str">
        <f>IF('The McAdams'!$A60=1,'The McAdams'!$A60&amp;"/"&amp;'The McAdams'!$B60,"")</f>
        <v/>
      </c>
      <c r="C504" s="108">
        <f>IF('The McAdams'!$A60=1,'The McAdams'!$C60,0)</f>
        <v>0</v>
      </c>
      <c r="D504" s="149">
        <f>IF('The McAdams'!$A60=1,'The McAdams'!$D60,0)</f>
        <v>0</v>
      </c>
      <c r="E504" s="150">
        <f t="shared" si="16"/>
        <v>0</v>
      </c>
      <c r="F504" s="150">
        <f>IF('The McAdams'!$A60=1,'The McAdams'!$K60,0)</f>
        <v>0</v>
      </c>
      <c r="G504" s="150">
        <f t="shared" si="17"/>
        <v>0</v>
      </c>
      <c r="H504" s="151">
        <f>IF('The McAdams'!$A60=1,'The McAdams'!$M60,0)</f>
        <v>0</v>
      </c>
    </row>
    <row r="505" spans="1:8" hidden="1" x14ac:dyDescent="0.2">
      <c r="A505" s="96" t="str">
        <f>IF('The McAdams'!A61=1,'The McAdams'!B$1,"")</f>
        <v/>
      </c>
      <c r="B505" s="108" t="str">
        <f>IF('The McAdams'!$A61=1,'The McAdams'!$A61&amp;"/"&amp;'The McAdams'!$B61,"")</f>
        <v/>
      </c>
      <c r="C505" s="108">
        <f>IF('The McAdams'!$A61=1,'The McAdams'!$C61,0)</f>
        <v>0</v>
      </c>
      <c r="D505" s="149">
        <f>IF('The McAdams'!$A61=1,'The McAdams'!$D61,0)</f>
        <v>0</v>
      </c>
      <c r="E505" s="150">
        <f t="shared" si="16"/>
        <v>0</v>
      </c>
      <c r="F505" s="150">
        <f>IF('The McAdams'!$A61=1,'The McAdams'!$K61,0)</f>
        <v>0</v>
      </c>
      <c r="G505" s="150">
        <f t="shared" si="17"/>
        <v>0</v>
      </c>
      <c r="H505" s="151">
        <f>IF('The McAdams'!$A61=1,'The McAdams'!$M61,0)</f>
        <v>0</v>
      </c>
    </row>
    <row r="506" spans="1:8" hidden="1" x14ac:dyDescent="0.2">
      <c r="A506" s="96" t="str">
        <f>IF('The McAdams'!A62=1,'The McAdams'!B$1,"")</f>
        <v/>
      </c>
      <c r="B506" s="108" t="str">
        <f>IF('The McAdams'!$A62=1,'The McAdams'!$A62&amp;"/"&amp;'The McAdams'!$B62,"")</f>
        <v/>
      </c>
      <c r="C506" s="108">
        <f>IF('The McAdams'!$A62=1,'The McAdams'!$C62,0)</f>
        <v>0</v>
      </c>
      <c r="D506" s="149">
        <f>IF('The McAdams'!$A62=1,'The McAdams'!$D62,0)</f>
        <v>0</v>
      </c>
      <c r="E506" s="150">
        <f t="shared" si="16"/>
        <v>0</v>
      </c>
      <c r="F506" s="150">
        <f>IF('The McAdams'!$A62=1,'The McAdams'!$K62,0)</f>
        <v>0</v>
      </c>
      <c r="G506" s="150">
        <f t="shared" si="17"/>
        <v>0</v>
      </c>
      <c r="H506" s="151">
        <f>IF('The McAdams'!$A62=1,'The McAdams'!$M62,0)</f>
        <v>0</v>
      </c>
    </row>
    <row r="507" spans="1:8" hidden="1" x14ac:dyDescent="0.2">
      <c r="A507" s="96" t="str">
        <f>IF('The McAdams'!A63=1,'The McAdams'!B$1,"")</f>
        <v/>
      </c>
      <c r="B507" s="108" t="str">
        <f>IF('The McAdams'!$A63=1,'The McAdams'!$A63&amp;"/"&amp;'The McAdams'!$B63,"")</f>
        <v/>
      </c>
      <c r="C507" s="108">
        <f>IF('The McAdams'!$A63=1,'The McAdams'!$C63,0)</f>
        <v>0</v>
      </c>
      <c r="D507" s="149">
        <f>IF('The McAdams'!$A63=1,'The McAdams'!$D63,0)</f>
        <v>0</v>
      </c>
      <c r="E507" s="150">
        <f t="shared" si="16"/>
        <v>0</v>
      </c>
      <c r="F507" s="150">
        <f>IF('The McAdams'!$A63=1,'The McAdams'!$K63,0)</f>
        <v>0</v>
      </c>
      <c r="G507" s="150">
        <f t="shared" si="17"/>
        <v>0</v>
      </c>
      <c r="H507" s="151">
        <f>IF('The McAdams'!$A63=1,'The McAdams'!$M63,0)</f>
        <v>0</v>
      </c>
    </row>
    <row r="508" spans="1:8" hidden="1" x14ac:dyDescent="0.2">
      <c r="A508" s="96" t="str">
        <f>IF('The McAdams'!A64=1,'The McAdams'!B$1,"")</f>
        <v/>
      </c>
      <c r="B508" s="108" t="str">
        <f>IF('The McAdams'!$A64=1,'The McAdams'!$A64&amp;"/"&amp;'The McAdams'!$B64,"")</f>
        <v/>
      </c>
      <c r="C508" s="108">
        <f>IF('The McAdams'!$A64=1,'The McAdams'!$C64,0)</f>
        <v>0</v>
      </c>
      <c r="D508" s="149">
        <f>IF('The McAdams'!$A64=1,'The McAdams'!$D64,0)</f>
        <v>0</v>
      </c>
      <c r="E508" s="150">
        <f t="shared" si="16"/>
        <v>0</v>
      </c>
      <c r="F508" s="150">
        <f>IF('The McAdams'!$A64=1,'The McAdams'!$K64,0)</f>
        <v>0</v>
      </c>
      <c r="G508" s="150">
        <f t="shared" si="17"/>
        <v>0</v>
      </c>
      <c r="H508" s="151">
        <f>IF('The McAdams'!$A64=1,'The McAdams'!$M64,0)</f>
        <v>0</v>
      </c>
    </row>
    <row r="509" spans="1:8" hidden="1" x14ac:dyDescent="0.2">
      <c r="A509" s="96" t="str">
        <f>IF('The McAdams'!A65=1,'The McAdams'!B$1,"")</f>
        <v/>
      </c>
      <c r="B509" s="108" t="str">
        <f>IF('The McAdams'!$A65=1,'The McAdams'!$A65&amp;"/"&amp;'The McAdams'!$B65,"")</f>
        <v/>
      </c>
      <c r="C509" s="108">
        <f>IF('The McAdams'!$A65=1,'The McAdams'!$C65,0)</f>
        <v>0</v>
      </c>
      <c r="D509" s="149">
        <f>IF('The McAdams'!$A65=1,'The McAdams'!$D65,0)</f>
        <v>0</v>
      </c>
      <c r="E509" s="150">
        <f t="shared" si="16"/>
        <v>0</v>
      </c>
      <c r="F509" s="150">
        <f>IF('The McAdams'!$A65=1,'The McAdams'!$K65,0)</f>
        <v>0</v>
      </c>
      <c r="G509" s="150">
        <f t="shared" si="17"/>
        <v>0</v>
      </c>
      <c r="H509" s="151">
        <f>IF('The McAdams'!$A65=1,'The McAdams'!$M65,0)</f>
        <v>0</v>
      </c>
    </row>
    <row r="510" spans="1:8" hidden="1" x14ac:dyDescent="0.2">
      <c r="A510" s="96" t="str">
        <f>IF('The McAdams'!A66=1,'The McAdams'!B$1,"")</f>
        <v/>
      </c>
      <c r="B510" s="108" t="str">
        <f>IF('The McAdams'!$A66=1,'The McAdams'!$A66&amp;"/"&amp;'The McAdams'!$B66,"")</f>
        <v/>
      </c>
      <c r="C510" s="108">
        <f>IF('The McAdams'!$A66=1,'The McAdams'!$C66,0)</f>
        <v>0</v>
      </c>
      <c r="D510" s="149">
        <f>IF('The McAdams'!$A66=1,'The McAdams'!$D66,0)</f>
        <v>0</v>
      </c>
      <c r="E510" s="150">
        <f t="shared" si="16"/>
        <v>0</v>
      </c>
      <c r="F510" s="150">
        <f>IF('The McAdams'!$A66=1,'The McAdams'!$K66,0)</f>
        <v>0</v>
      </c>
      <c r="G510" s="150">
        <f t="shared" si="17"/>
        <v>0</v>
      </c>
      <c r="H510" s="151">
        <f>IF('The McAdams'!$A66=1,'The McAdams'!$M66,0)</f>
        <v>0</v>
      </c>
    </row>
    <row r="511" spans="1:8" hidden="1" x14ac:dyDescent="0.2">
      <c r="A511" s="96" t="str">
        <f>IF('The McAdams'!A67=1,'The McAdams'!B$1,"")</f>
        <v/>
      </c>
      <c r="B511" s="108" t="str">
        <f>IF('The McAdams'!$A67=1,'The McAdams'!$A67&amp;"/"&amp;'The McAdams'!$B67,"")</f>
        <v/>
      </c>
      <c r="C511" s="108">
        <f>IF('The McAdams'!$A67=1,'The McAdams'!$C67,0)</f>
        <v>0</v>
      </c>
      <c r="D511" s="149">
        <f>IF('The McAdams'!$A67=1,'The McAdams'!$D67,0)</f>
        <v>0</v>
      </c>
      <c r="E511" s="150">
        <f t="shared" si="16"/>
        <v>0</v>
      </c>
      <c r="F511" s="150">
        <f>IF('The McAdams'!$A67=1,'The McAdams'!$K67,0)</f>
        <v>0</v>
      </c>
      <c r="G511" s="150">
        <f t="shared" si="17"/>
        <v>0</v>
      </c>
      <c r="H511" s="151">
        <f>IF('The McAdams'!$A67=1,'The McAdams'!$M67,0)</f>
        <v>0</v>
      </c>
    </row>
    <row r="512" spans="1:8" hidden="1" x14ac:dyDescent="0.2">
      <c r="A512" s="96" t="str">
        <f>IF('The McAdams'!A68=1,'The McAdams'!B$1,"")</f>
        <v/>
      </c>
      <c r="B512" s="108" t="str">
        <f>IF('The McAdams'!$A68=1,'The McAdams'!$A68&amp;"/"&amp;'The McAdams'!$B68,"")</f>
        <v/>
      </c>
      <c r="C512" s="108">
        <f>IF('The McAdams'!$A68=1,'The McAdams'!$C68,0)</f>
        <v>0</v>
      </c>
      <c r="D512" s="149">
        <f>IF('The McAdams'!$A68=1,'The McAdams'!$D68,0)</f>
        <v>0</v>
      </c>
      <c r="E512" s="150">
        <f t="shared" si="16"/>
        <v>0</v>
      </c>
      <c r="F512" s="150">
        <f>IF('The McAdams'!$A68=1,'The McAdams'!$K68,0)</f>
        <v>0</v>
      </c>
      <c r="G512" s="150">
        <f t="shared" si="17"/>
        <v>0</v>
      </c>
      <c r="H512" s="151">
        <f>IF('The McAdams'!$A68=1,'The McAdams'!$M68,0)</f>
        <v>0</v>
      </c>
    </row>
    <row r="513" spans="1:8" hidden="1" x14ac:dyDescent="0.2">
      <c r="A513" s="96" t="str">
        <f>IF('The McAdams'!A69=1,'The McAdams'!B$1,"")</f>
        <v/>
      </c>
      <c r="B513" s="108" t="str">
        <f>IF('The McAdams'!$A69=1,'The McAdams'!$A69&amp;"/"&amp;'The McAdams'!$B69,"")</f>
        <v/>
      </c>
      <c r="C513" s="108">
        <f>IF('The McAdams'!$A69=1,'The McAdams'!$C69,0)</f>
        <v>0</v>
      </c>
      <c r="D513" s="149">
        <f>IF('The McAdams'!$A69=1,'The McAdams'!$D69,0)</f>
        <v>0</v>
      </c>
      <c r="E513" s="150">
        <f t="shared" si="16"/>
        <v>0</v>
      </c>
      <c r="F513" s="150">
        <f>IF('The McAdams'!$A69=1,'The McAdams'!$K69,0)</f>
        <v>0</v>
      </c>
      <c r="G513" s="150">
        <f t="shared" si="17"/>
        <v>0</v>
      </c>
      <c r="H513" s="151">
        <f>IF('The McAdams'!$A69=1,'The McAdams'!$M69,0)</f>
        <v>0</v>
      </c>
    </row>
    <row r="514" spans="1:8" hidden="1" x14ac:dyDescent="0.2">
      <c r="A514" s="96" t="str">
        <f>IF('The McAdams'!A70=1,'The McAdams'!B$1,"")</f>
        <v/>
      </c>
      <c r="B514" s="108" t="str">
        <f>IF('The McAdams'!$A70=1,'The McAdams'!$A70&amp;"/"&amp;'The McAdams'!$B70,"")</f>
        <v/>
      </c>
      <c r="C514" s="108">
        <f>IF('The McAdams'!$A70=1,'The McAdams'!$C70,0)</f>
        <v>0</v>
      </c>
      <c r="D514" s="149">
        <f>IF('The McAdams'!$A70=1,'The McAdams'!$D70,0)</f>
        <v>0</v>
      </c>
      <c r="E514" s="150">
        <f t="shared" si="16"/>
        <v>0</v>
      </c>
      <c r="F514" s="150">
        <f>IF('The McAdams'!$A70=1,'The McAdams'!$K70,0)</f>
        <v>0</v>
      </c>
      <c r="G514" s="150">
        <f t="shared" si="17"/>
        <v>0</v>
      </c>
      <c r="H514" s="151">
        <f>IF('The McAdams'!$A70=1,'The McAdams'!$M70,0)</f>
        <v>0</v>
      </c>
    </row>
    <row r="515" spans="1:8" hidden="1" x14ac:dyDescent="0.2">
      <c r="A515" s="96" t="str">
        <f>IF('The McAdams'!A71=1,'The McAdams'!B$1,"")</f>
        <v/>
      </c>
      <c r="B515" s="108" t="str">
        <f>IF('The McAdams'!$A71=1,'The McAdams'!$A71&amp;"/"&amp;'The McAdams'!$B71,"")</f>
        <v/>
      </c>
      <c r="C515" s="108">
        <f>IF('The McAdams'!$A71=1,'The McAdams'!$C71,0)</f>
        <v>0</v>
      </c>
      <c r="D515" s="149">
        <f>IF('The McAdams'!$A71=1,'The McAdams'!$D71,0)</f>
        <v>0</v>
      </c>
      <c r="E515" s="150">
        <f t="shared" si="16"/>
        <v>0</v>
      </c>
      <c r="F515" s="150">
        <f>IF('The McAdams'!$A71=1,'The McAdams'!$K71,0)</f>
        <v>0</v>
      </c>
      <c r="G515" s="150">
        <f t="shared" si="17"/>
        <v>0</v>
      </c>
      <c r="H515" s="151">
        <f>IF('The McAdams'!$A71=1,'The McAdams'!$M71,0)</f>
        <v>0</v>
      </c>
    </row>
    <row r="516" spans="1:8" hidden="1" x14ac:dyDescent="0.2">
      <c r="A516" s="96" t="str">
        <f>IF('The McAdams'!A72=1,'The McAdams'!B$1,"")</f>
        <v/>
      </c>
      <c r="B516" s="108" t="str">
        <f>IF('The McAdams'!$A72=1,'The McAdams'!$A72&amp;"/"&amp;'The McAdams'!$B72,"")</f>
        <v/>
      </c>
      <c r="C516" s="108">
        <f>IF('The McAdams'!$A72=1,'The McAdams'!$C72,0)</f>
        <v>0</v>
      </c>
      <c r="D516" s="149">
        <f>IF('The McAdams'!$A72=1,'The McAdams'!$D72,0)</f>
        <v>0</v>
      </c>
      <c r="E516" s="150">
        <f t="shared" si="16"/>
        <v>0</v>
      </c>
      <c r="F516" s="150">
        <f>IF('The McAdams'!$A72=1,'The McAdams'!$K72,0)</f>
        <v>0</v>
      </c>
      <c r="G516" s="150">
        <f t="shared" si="17"/>
        <v>0</v>
      </c>
      <c r="H516" s="151">
        <f>IF('The McAdams'!$A72=1,'The McAdams'!$M72,0)</f>
        <v>0</v>
      </c>
    </row>
    <row r="517" spans="1:8" hidden="1" x14ac:dyDescent="0.2">
      <c r="A517" s="96" t="str">
        <f>IF('The McAdams'!A73=1,'The McAdams'!B$1,"")</f>
        <v/>
      </c>
      <c r="B517" s="108" t="str">
        <f>IF('The McAdams'!$A73=1,'The McAdams'!$A73&amp;"/"&amp;'The McAdams'!$B73,"")</f>
        <v/>
      </c>
      <c r="C517" s="108">
        <f>IF('The McAdams'!$A73=1,'The McAdams'!$C73,0)</f>
        <v>0</v>
      </c>
      <c r="D517" s="149">
        <f>IF('The McAdams'!$A73=1,'The McAdams'!$D73,0)</f>
        <v>0</v>
      </c>
      <c r="E517" s="150">
        <f>IF(ISERROR(C517*D517),0,(C517*D517))</f>
        <v>0</v>
      </c>
      <c r="F517" s="150">
        <f>IF('The McAdams'!$A73=1,'The McAdams'!$K73,0)</f>
        <v>0</v>
      </c>
      <c r="G517" s="150">
        <f>C517*F517</f>
        <v>0</v>
      </c>
      <c r="H517" s="151">
        <f>IF('The McAdams'!$A73=1,'The McAdams'!$M73,0)</f>
        <v>0</v>
      </c>
    </row>
    <row r="518" spans="1:8" hidden="1" x14ac:dyDescent="0.2">
      <c r="A518" s="96" t="str">
        <f>IF('The McAdams'!A74=1,'The McAdams'!B$1,"")</f>
        <v/>
      </c>
      <c r="B518" s="108" t="str">
        <f>IF('The McAdams'!$A74=1,'The McAdams'!$A74&amp;"/"&amp;'The McAdams'!$B74,"")</f>
        <v/>
      </c>
      <c r="C518" s="108">
        <f>IF('The McAdams'!$A74=1,'The McAdams'!$C74,0)</f>
        <v>0</v>
      </c>
      <c r="D518" s="149">
        <f>IF('The McAdams'!$A74=1,'The McAdams'!$D74,0)</f>
        <v>0</v>
      </c>
      <c r="E518" s="150">
        <f>IF(ISERROR(C518*D518),0,(C518*D518))</f>
        <v>0</v>
      </c>
      <c r="F518" s="150">
        <f>IF('The McAdams'!$A74=1,'The McAdams'!$K74,0)</f>
        <v>0</v>
      </c>
      <c r="G518" s="150">
        <f>C518*F518</f>
        <v>0</v>
      </c>
      <c r="H518" s="151">
        <f>IF('The McAdams'!$A74=1,'The McAdams'!$M74,0)</f>
        <v>0</v>
      </c>
    </row>
    <row r="519" spans="1:8" hidden="1" x14ac:dyDescent="0.2">
      <c r="A519" s="96" t="str">
        <f>IF('The McAdams'!A75=1,'The McAdams'!B$1,"")</f>
        <v/>
      </c>
      <c r="B519" s="108" t="str">
        <f>IF('The McAdams'!$A75=1,'The McAdams'!$A75&amp;"/"&amp;'The McAdams'!$B75,"")</f>
        <v/>
      </c>
      <c r="C519" s="108">
        <f>IF('The McAdams'!$A75=1,'The McAdams'!$C75,0)</f>
        <v>0</v>
      </c>
      <c r="D519" s="149">
        <f>IF('The McAdams'!$A75=1,'The McAdams'!$D75,0)</f>
        <v>0</v>
      </c>
      <c r="E519" s="150">
        <f>IF(ISERROR(C519*D519),0,(C519*D519))</f>
        <v>0</v>
      </c>
      <c r="F519" s="150">
        <f>IF('The McAdams'!$A75=1,'The McAdams'!$K75,0)</f>
        <v>0</v>
      </c>
      <c r="G519" s="150">
        <f>C519*F519</f>
        <v>0</v>
      </c>
      <c r="H519" s="151">
        <f>IF('The McAdams'!$A75=1,'The McAdams'!$M75,0)</f>
        <v>0</v>
      </c>
    </row>
    <row r="520" spans="1:8" hidden="1" x14ac:dyDescent="0.2">
      <c r="A520" s="96" t="str">
        <f>IF('The McAdams'!A76=1,'The McAdams'!B$1,"")</f>
        <v/>
      </c>
      <c r="B520" s="108" t="str">
        <f>IF('The McAdams'!$A76=1,'The McAdams'!$A76&amp;"/"&amp;'The McAdams'!$B76,"")</f>
        <v/>
      </c>
      <c r="C520" s="108">
        <f>IF('The McAdams'!$A76=1,'The McAdams'!$C76,0)</f>
        <v>0</v>
      </c>
      <c r="D520" s="149">
        <f>IF('The McAdams'!$A76=1,'The McAdams'!$D76,0)</f>
        <v>0</v>
      </c>
      <c r="E520" s="150">
        <f>IF(ISERROR(C520*D520),0,(C520*D520))</f>
        <v>0</v>
      </c>
      <c r="F520" s="150">
        <f>IF('The McAdams'!$A76=1,'The McAdams'!$K76,0)</f>
        <v>0</v>
      </c>
      <c r="G520" s="150">
        <f>C520*F520</f>
        <v>0</v>
      </c>
      <c r="H520" s="151">
        <f>IF('The McAdams'!$A76=1,'The McAdams'!$M76,0)</f>
        <v>0</v>
      </c>
    </row>
    <row r="521" spans="1:8" hidden="1" x14ac:dyDescent="0.2">
      <c r="A521" s="96" t="str">
        <f>IF('The McAdams'!A77=1,'The McAdams'!B$1,"")</f>
        <v/>
      </c>
      <c r="B521" s="108" t="str">
        <f>IF('The McAdams'!$A77=1,'The McAdams'!$A77&amp;"/"&amp;'The McAdams'!$B77,"")</f>
        <v/>
      </c>
      <c r="C521" s="108">
        <f>IF('The McAdams'!$A77=1,'The McAdams'!$C77,0)</f>
        <v>0</v>
      </c>
      <c r="D521" s="149">
        <f>IF('The McAdams'!$A77=1,'The McAdams'!$D77,0)</f>
        <v>0</v>
      </c>
      <c r="E521" s="150">
        <f>IF(ISERROR(C521*D521),0,(C521*D521))</f>
        <v>0</v>
      </c>
      <c r="F521" s="150">
        <f>IF('The McAdams'!$A77=1,'The McAdams'!$K77,0)</f>
        <v>0</v>
      </c>
      <c r="G521" s="150">
        <f>C521*F521</f>
        <v>0</v>
      </c>
      <c r="H521" s="151">
        <f>IF('The McAdams'!$A77=1,'The McAdams'!$M77,0)</f>
        <v>0</v>
      </c>
    </row>
    <row r="522" spans="1:8" x14ac:dyDescent="0.2">
      <c r="E522" s="147"/>
      <c r="G522" s="147"/>
    </row>
    <row r="523" spans="1:8" x14ac:dyDescent="0.2">
      <c r="E523" s="147"/>
      <c r="G523" s="147"/>
    </row>
    <row r="524" spans="1:8" x14ac:dyDescent="0.2">
      <c r="E524" s="147"/>
      <c r="G524" s="147"/>
    </row>
    <row r="525" spans="1:8" x14ac:dyDescent="0.2">
      <c r="E525" s="147"/>
      <c r="G525" s="147"/>
    </row>
    <row r="526" spans="1:8" x14ac:dyDescent="0.2">
      <c r="E526" s="147"/>
      <c r="G526" s="147"/>
    </row>
    <row r="527" spans="1:8" x14ac:dyDescent="0.2">
      <c r="E527" s="147"/>
      <c r="G527" s="147"/>
    </row>
    <row r="528" spans="1:8" x14ac:dyDescent="0.2">
      <c r="E528" s="147"/>
      <c r="G528" s="147"/>
    </row>
    <row r="529" spans="5:7" x14ac:dyDescent="0.2">
      <c r="E529" s="147"/>
      <c r="G529" s="147"/>
    </row>
    <row r="530" spans="5:7" x14ac:dyDescent="0.2">
      <c r="E530" s="147"/>
      <c r="G530" s="147"/>
    </row>
    <row r="531" spans="5:7" x14ac:dyDescent="0.2">
      <c r="E531" s="147"/>
      <c r="G531" s="147"/>
    </row>
    <row r="532" spans="5:7" x14ac:dyDescent="0.2">
      <c r="E532" s="147"/>
      <c r="G532" s="147"/>
    </row>
    <row r="533" spans="5:7" x14ac:dyDescent="0.2">
      <c r="E533" s="147"/>
      <c r="G533" s="147"/>
    </row>
    <row r="534" spans="5:7" x14ac:dyDescent="0.2">
      <c r="E534" s="147"/>
      <c r="G534" s="147"/>
    </row>
    <row r="535" spans="5:7" x14ac:dyDescent="0.2">
      <c r="E535" s="147"/>
      <c r="G535" s="147"/>
    </row>
    <row r="536" spans="5:7" x14ac:dyDescent="0.2">
      <c r="E536" s="147"/>
      <c r="G536" s="147"/>
    </row>
    <row r="537" spans="5:7" x14ac:dyDescent="0.2">
      <c r="E537" s="147"/>
      <c r="G537" s="147"/>
    </row>
    <row r="538" spans="5:7" x14ac:dyDescent="0.2">
      <c r="E538" s="147"/>
      <c r="G538" s="147"/>
    </row>
    <row r="539" spans="5:7" x14ac:dyDescent="0.2">
      <c r="E539" s="147"/>
      <c r="G539" s="147"/>
    </row>
    <row r="540" spans="5:7" x14ac:dyDescent="0.2">
      <c r="E540" s="147"/>
      <c r="G540" s="147"/>
    </row>
    <row r="541" spans="5:7" x14ac:dyDescent="0.2">
      <c r="E541" s="147"/>
      <c r="G541" s="147"/>
    </row>
    <row r="542" spans="5:7" x14ac:dyDescent="0.2">
      <c r="E542" s="147"/>
      <c r="G542" s="147"/>
    </row>
    <row r="543" spans="5:7" x14ac:dyDescent="0.2">
      <c r="E543" s="147"/>
      <c r="G543" s="147"/>
    </row>
    <row r="544" spans="5:7" x14ac:dyDescent="0.2">
      <c r="E544" s="147"/>
      <c r="G544" s="147"/>
    </row>
    <row r="545" spans="5:7" x14ac:dyDescent="0.2">
      <c r="E545" s="147"/>
      <c r="G545" s="147"/>
    </row>
    <row r="546" spans="5:7" x14ac:dyDescent="0.2">
      <c r="E546" s="147"/>
      <c r="G546" s="147"/>
    </row>
    <row r="547" spans="5:7" x14ac:dyDescent="0.2">
      <c r="E547" s="147"/>
      <c r="G547" s="147"/>
    </row>
    <row r="548" spans="5:7" x14ac:dyDescent="0.2">
      <c r="E548" s="147"/>
      <c r="G548" s="147"/>
    </row>
    <row r="549" spans="5:7" x14ac:dyDescent="0.2">
      <c r="E549" s="147"/>
      <c r="G549" s="147"/>
    </row>
    <row r="550" spans="5:7" x14ac:dyDescent="0.2">
      <c r="E550" s="147"/>
      <c r="G550" s="147"/>
    </row>
    <row r="551" spans="5:7" x14ac:dyDescent="0.2">
      <c r="E551" s="147"/>
      <c r="G551" s="147"/>
    </row>
    <row r="552" spans="5:7" x14ac:dyDescent="0.2">
      <c r="E552" s="147"/>
      <c r="G552" s="147"/>
    </row>
    <row r="553" spans="5:7" x14ac:dyDescent="0.2">
      <c r="E553" s="147"/>
      <c r="G553" s="147"/>
    </row>
    <row r="554" spans="5:7" x14ac:dyDescent="0.2">
      <c r="E554" s="147"/>
      <c r="G554" s="147"/>
    </row>
    <row r="555" spans="5:7" x14ac:dyDescent="0.2">
      <c r="E555" s="147"/>
      <c r="G555" s="147"/>
    </row>
    <row r="556" spans="5:7" x14ac:dyDescent="0.2">
      <c r="E556" s="147"/>
      <c r="G556" s="147"/>
    </row>
    <row r="557" spans="5:7" x14ac:dyDescent="0.2">
      <c r="E557" s="147"/>
      <c r="G557" s="147"/>
    </row>
    <row r="558" spans="5:7" x14ac:dyDescent="0.2">
      <c r="E558" s="147"/>
      <c r="G558" s="147"/>
    </row>
    <row r="559" spans="5:7" x14ac:dyDescent="0.2">
      <c r="E559" s="147"/>
      <c r="G559" s="147"/>
    </row>
    <row r="560" spans="5:7" x14ac:dyDescent="0.2">
      <c r="E560" s="147"/>
      <c r="G560" s="147"/>
    </row>
    <row r="561" spans="5:7" x14ac:dyDescent="0.2">
      <c r="E561" s="147"/>
      <c r="G561" s="147"/>
    </row>
    <row r="562" spans="5:7" x14ac:dyDescent="0.2">
      <c r="E562" s="147"/>
      <c r="G562" s="147"/>
    </row>
    <row r="563" spans="5:7" x14ac:dyDescent="0.2">
      <c r="E563" s="147"/>
      <c r="G563" s="147"/>
    </row>
    <row r="564" spans="5:7" x14ac:dyDescent="0.2">
      <c r="E564" s="147"/>
      <c r="G564" s="147"/>
    </row>
    <row r="565" spans="5:7" x14ac:dyDescent="0.2">
      <c r="E565" s="147"/>
      <c r="G565" s="147"/>
    </row>
    <row r="566" spans="5:7" x14ac:dyDescent="0.2">
      <c r="E566" s="147"/>
      <c r="G566" s="147"/>
    </row>
    <row r="567" spans="5:7" x14ac:dyDescent="0.2">
      <c r="E567" s="147"/>
      <c r="G567" s="147"/>
    </row>
    <row r="568" spans="5:7" x14ac:dyDescent="0.2">
      <c r="E568" s="147"/>
      <c r="G568" s="147"/>
    </row>
    <row r="569" spans="5:7" x14ac:dyDescent="0.2">
      <c r="E569" s="147"/>
      <c r="G569" s="147"/>
    </row>
    <row r="570" spans="5:7" x14ac:dyDescent="0.2">
      <c r="E570" s="147"/>
      <c r="G570" s="147"/>
    </row>
    <row r="571" spans="5:7" x14ac:dyDescent="0.2">
      <c r="E571" s="147"/>
      <c r="G571" s="147"/>
    </row>
    <row r="572" spans="5:7" x14ac:dyDescent="0.2">
      <c r="E572" s="147"/>
      <c r="G572" s="147"/>
    </row>
    <row r="573" spans="5:7" x14ac:dyDescent="0.2">
      <c r="E573" s="147"/>
      <c r="G573" s="147"/>
    </row>
    <row r="574" spans="5:7" x14ac:dyDescent="0.2">
      <c r="E574" s="147"/>
      <c r="G574" s="147"/>
    </row>
    <row r="575" spans="5:7" x14ac:dyDescent="0.2">
      <c r="E575" s="147"/>
      <c r="G575" s="147"/>
    </row>
    <row r="576" spans="5:7" x14ac:dyDescent="0.2">
      <c r="E576" s="147"/>
      <c r="G576" s="147"/>
    </row>
    <row r="577" spans="5:7" x14ac:dyDescent="0.2">
      <c r="E577" s="147"/>
      <c r="G577" s="147"/>
    </row>
    <row r="578" spans="5:7" x14ac:dyDescent="0.2">
      <c r="E578" s="147"/>
      <c r="G578" s="147"/>
    </row>
    <row r="579" spans="5:7" x14ac:dyDescent="0.2">
      <c r="E579" s="147"/>
      <c r="G579" s="147"/>
    </row>
    <row r="580" spans="5:7" x14ac:dyDescent="0.2">
      <c r="E580" s="147"/>
      <c r="G580" s="147"/>
    </row>
    <row r="581" spans="5:7" x14ac:dyDescent="0.2">
      <c r="E581" s="147"/>
      <c r="G581" s="147"/>
    </row>
    <row r="582" spans="5:7" x14ac:dyDescent="0.2">
      <c r="E582" s="147"/>
      <c r="G582" s="147"/>
    </row>
    <row r="583" spans="5:7" x14ac:dyDescent="0.2">
      <c r="E583" s="147"/>
      <c r="G583" s="147"/>
    </row>
    <row r="584" spans="5:7" x14ac:dyDescent="0.2">
      <c r="E584" s="147"/>
      <c r="G584" s="147"/>
    </row>
    <row r="585" spans="5:7" x14ac:dyDescent="0.2">
      <c r="E585" s="147"/>
      <c r="G585" s="147"/>
    </row>
    <row r="586" spans="5:7" x14ac:dyDescent="0.2">
      <c r="E586" s="147"/>
      <c r="G586" s="147"/>
    </row>
    <row r="587" spans="5:7" x14ac:dyDescent="0.2">
      <c r="E587" s="147"/>
      <c r="G587" s="147"/>
    </row>
    <row r="588" spans="5:7" x14ac:dyDescent="0.2">
      <c r="E588" s="147"/>
      <c r="G588" s="147"/>
    </row>
    <row r="589" spans="5:7" x14ac:dyDescent="0.2">
      <c r="E589" s="147"/>
      <c r="G589" s="147"/>
    </row>
    <row r="590" spans="5:7" x14ac:dyDescent="0.2">
      <c r="E590" s="147"/>
      <c r="G590" s="147"/>
    </row>
    <row r="591" spans="5:7" x14ac:dyDescent="0.2">
      <c r="E591" s="147"/>
      <c r="G591" s="147"/>
    </row>
    <row r="592" spans="5:7" x14ac:dyDescent="0.2">
      <c r="E592" s="147"/>
      <c r="G592" s="147"/>
    </row>
    <row r="593" spans="5:7" x14ac:dyDescent="0.2">
      <c r="E593" s="147"/>
      <c r="G593" s="147"/>
    </row>
    <row r="594" spans="5:7" x14ac:dyDescent="0.2">
      <c r="E594" s="147"/>
      <c r="G594" s="147"/>
    </row>
    <row r="595" spans="5:7" x14ac:dyDescent="0.2">
      <c r="E595" s="147"/>
      <c r="G595" s="147"/>
    </row>
    <row r="596" spans="5:7" x14ac:dyDescent="0.2">
      <c r="E596" s="147"/>
      <c r="G596" s="147"/>
    </row>
    <row r="597" spans="5:7" x14ac:dyDescent="0.2">
      <c r="E597" s="147"/>
      <c r="G597" s="147"/>
    </row>
    <row r="598" spans="5:7" x14ac:dyDescent="0.2">
      <c r="E598" s="147"/>
      <c r="G598" s="147"/>
    </row>
    <row r="599" spans="5:7" x14ac:dyDescent="0.2">
      <c r="E599" s="147"/>
      <c r="G599" s="147"/>
    </row>
    <row r="600" spans="5:7" x14ac:dyDescent="0.2">
      <c r="E600" s="147"/>
      <c r="G600" s="147"/>
    </row>
  </sheetData>
  <sheetProtection password="CC5B" sheet="1" objects="1" scenarios="1" autoFilter="0"/>
  <autoFilter ref="A4:H521">
    <filterColumn colId="0">
      <customFilters>
        <customFilter operator="notEqual" val=" "/>
      </customFilters>
    </filterColumn>
    <sortState ref="A5:H492">
      <sortCondition ref="D4:D521"/>
    </sortState>
  </autoFilter>
  <sortState ref="A222:H344">
    <sortCondition ref="F5:F344"/>
  </sortState>
  <mergeCells count="2">
    <mergeCell ref="A1:H1"/>
    <mergeCell ref="A2:H2"/>
  </mergeCells>
  <conditionalFormatting sqref="A5:H521">
    <cfRule type="expression" dxfId="7" priority="2">
      <formula>$A5=Subject_Property</formula>
    </cfRule>
  </conditionalFormatting>
  <conditionalFormatting sqref="C5:H521">
    <cfRule type="expression" dxfId="6" priority="1">
      <formula>$A5=""</formula>
    </cfRule>
  </conditionalFormatting>
  <printOptions horizontalCentered="1"/>
  <pageMargins left="0.3" right="0.25" top="0.76781250000000001" bottom="0.75" header="0.3" footer="0.3"/>
  <pageSetup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filterMode="1">
    <tabColor rgb="FFFFC000"/>
    <pageSetUpPr fitToPage="1"/>
  </sheetPr>
  <dimension ref="A1:I521"/>
  <sheetViews>
    <sheetView showGridLines="0" topLeftCell="A11" zoomScaleNormal="100" workbookViewId="0">
      <selection activeCell="A2" sqref="A2:H2"/>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99</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hidden="1" x14ac:dyDescent="0.2">
      <c r="A5" s="96" t="str">
        <f>IF('The Hayworth'!A31=2,'The Hayworth'!$B$1,"")</f>
        <v/>
      </c>
      <c r="B5" s="108" t="str">
        <f>IF('The Hayworth'!$A31=2,'The Hayworth'!$A31&amp;"/"&amp;'The Hayworth'!$B31,"")</f>
        <v/>
      </c>
      <c r="C5" s="108">
        <f>IF('The Hayworth'!$A31=2,'The Hayworth'!$C31,0)</f>
        <v>0</v>
      </c>
      <c r="D5" s="149">
        <f>IF('The Hayworth'!$A31=2,'The Hayworth'!$D31,0)</f>
        <v>0</v>
      </c>
      <c r="E5" s="150">
        <f t="shared" ref="E5:E10" si="0">IF(ISERROR(C5*D5),0,(C5*D5))</f>
        <v>0</v>
      </c>
      <c r="F5" s="150">
        <f>IF('The Hayworth'!$A31=2,'The Hayworth'!$K31,0)</f>
        <v>0</v>
      </c>
      <c r="G5" s="150">
        <f t="shared" ref="G5:G10" si="1">C5*F5</f>
        <v>0</v>
      </c>
      <c r="H5" s="151">
        <f>IF('The Hayworth'!$A31=2,'The Hayworth'!$M31,0)</f>
        <v>0</v>
      </c>
    </row>
    <row r="6" spans="1:9" hidden="1" x14ac:dyDescent="0.2">
      <c r="A6" s="96" t="str">
        <f>IF('The Hayworth'!A32=2,'The Hayworth'!$B$1,"")</f>
        <v/>
      </c>
      <c r="B6" s="108" t="str">
        <f>IF('The Hayworth'!$A32=2,'The Hayworth'!$A32&amp;"/"&amp;'The Hayworth'!$B32,"")</f>
        <v/>
      </c>
      <c r="C6" s="108">
        <f>IF('The Hayworth'!$A32=2,'The Hayworth'!$C32,0)</f>
        <v>0</v>
      </c>
      <c r="D6" s="149">
        <f>IF('The Hayworth'!$A32=2,'The Hayworth'!$D32,0)</f>
        <v>0</v>
      </c>
      <c r="E6" s="150">
        <f t="shared" si="0"/>
        <v>0</v>
      </c>
      <c r="F6" s="150">
        <f>IF('The Hayworth'!$A32=2,'The Hayworth'!$K32,0)</f>
        <v>0</v>
      </c>
      <c r="G6" s="150">
        <f t="shared" si="1"/>
        <v>0</v>
      </c>
      <c r="H6" s="151">
        <f>IF('The Hayworth'!$A32=2,'The Hayworth'!$M32,0)</f>
        <v>0</v>
      </c>
    </row>
    <row r="7" spans="1:9" hidden="1" x14ac:dyDescent="0.2">
      <c r="A7" s="96" t="str">
        <f>IF('The Hayworth'!A33=2,'The Hayworth'!$B$1,"")</f>
        <v/>
      </c>
      <c r="B7" s="108" t="str">
        <f>IF('The Hayworth'!$A33=2,'The Hayworth'!$A33&amp;"/"&amp;'The Hayworth'!$B33,"")</f>
        <v/>
      </c>
      <c r="C7" s="108">
        <f>IF('The Hayworth'!$A33=2,'The Hayworth'!$C33,0)</f>
        <v>0</v>
      </c>
      <c r="D7" s="149">
        <f>IF('The Hayworth'!$A33=2,'The Hayworth'!$D33,0)</f>
        <v>0</v>
      </c>
      <c r="E7" s="150">
        <f t="shared" si="0"/>
        <v>0</v>
      </c>
      <c r="F7" s="150">
        <f>IF('The Hayworth'!$A33=2,'The Hayworth'!$K33,0)</f>
        <v>0</v>
      </c>
      <c r="G7" s="150">
        <f t="shared" si="1"/>
        <v>0</v>
      </c>
      <c r="H7" s="151">
        <f>IF('The Hayworth'!$A33=2,'The Hayworth'!$M33,0)</f>
        <v>0</v>
      </c>
    </row>
    <row r="8" spans="1:9" hidden="1" x14ac:dyDescent="0.2">
      <c r="A8" s="96" t="str">
        <f>IF('The Hayworth'!A34=2,'The Hayworth'!$B$1,"")</f>
        <v/>
      </c>
      <c r="B8" s="108" t="str">
        <f>IF('The Hayworth'!$A34=2,'The Hayworth'!$A34&amp;"/"&amp;'The Hayworth'!$B34,"")</f>
        <v/>
      </c>
      <c r="C8" s="108">
        <f>IF('The Hayworth'!$A34=2,'The Hayworth'!$C34,0)</f>
        <v>0</v>
      </c>
      <c r="D8" s="149">
        <f>IF('The Hayworth'!$A34=2,'The Hayworth'!$D34,0)</f>
        <v>0</v>
      </c>
      <c r="E8" s="150">
        <f t="shared" si="0"/>
        <v>0</v>
      </c>
      <c r="F8" s="150">
        <f>IF('The Hayworth'!$A34=2,'The Hayworth'!$K34,0)</f>
        <v>0</v>
      </c>
      <c r="G8" s="150">
        <f t="shared" si="1"/>
        <v>0</v>
      </c>
      <c r="H8" s="151">
        <f>IF('The Hayworth'!$A34=2,'The Hayworth'!$M34,0)</f>
        <v>0</v>
      </c>
    </row>
    <row r="9" spans="1:9" hidden="1" x14ac:dyDescent="0.2">
      <c r="A9" s="96" t="str">
        <f>IF('The Hayworth'!A35=2,'The Hayworth'!$B$1,"")</f>
        <v/>
      </c>
      <c r="B9" s="108" t="str">
        <f>IF('The Hayworth'!$A35=2,'The Hayworth'!$A35&amp;"/"&amp;'The Hayworth'!$B35,"")</f>
        <v/>
      </c>
      <c r="C9" s="108">
        <f>IF('The Hayworth'!$A35=2,'The Hayworth'!$C35,0)</f>
        <v>0</v>
      </c>
      <c r="D9" s="149">
        <f>IF('The Hayworth'!$A35=2,'The Hayworth'!$D35,0)</f>
        <v>0</v>
      </c>
      <c r="E9" s="150">
        <f t="shared" si="0"/>
        <v>0</v>
      </c>
      <c r="F9" s="150">
        <f>IF('The Hayworth'!$A35=2,'The Hayworth'!$K35,0)</f>
        <v>0</v>
      </c>
      <c r="G9" s="150">
        <f t="shared" si="1"/>
        <v>0</v>
      </c>
      <c r="H9" s="151">
        <f>IF('The Hayworth'!$A35=2,'The Hayworth'!$M35,0)</f>
        <v>0</v>
      </c>
    </row>
    <row r="10" spans="1:9" hidden="1" x14ac:dyDescent="0.2">
      <c r="A10" s="96" t="str">
        <f>IF('The Hayworth'!A36=2,'The Hayworth'!$B$1,"")</f>
        <v/>
      </c>
      <c r="B10" s="108" t="str">
        <f>IF('The Hayworth'!$A36=2,'The Hayworth'!$A36&amp;"/"&amp;'The Hayworth'!$B36,"")</f>
        <v/>
      </c>
      <c r="C10" s="108">
        <f>IF('The Hayworth'!$A36=2,'The Hayworth'!$C36,0)</f>
        <v>0</v>
      </c>
      <c r="D10" s="149">
        <f>IF('The Hayworth'!$A36=2,'The Hayworth'!$D36,0)</f>
        <v>0</v>
      </c>
      <c r="E10" s="150">
        <f t="shared" si="0"/>
        <v>0</v>
      </c>
      <c r="F10" s="150">
        <f>IF('The Hayworth'!$A36=2,'The Hayworth'!$K36,0)</f>
        <v>0</v>
      </c>
      <c r="G10" s="150">
        <f t="shared" si="1"/>
        <v>0</v>
      </c>
      <c r="H10" s="151">
        <f>IF('The Hayworth'!$A36=2,'The Hayworth'!$M36,0)</f>
        <v>0</v>
      </c>
    </row>
    <row r="11" spans="1:9" x14ac:dyDescent="0.2">
      <c r="A11" s="96" t="str">
        <f>IF('SkyHouse River Oaks'!A41=2,'SkyHouse River Oaks'!B$1,"")</f>
        <v>SkyHouse River Oaks</v>
      </c>
      <c r="B11" s="108" t="str">
        <f>IF('SkyHouse River Oaks'!$A41=2,'SkyHouse River Oaks'!$A41&amp;"/"&amp;'SkyHouse River Oaks'!$B41,"")</f>
        <v>2/2</v>
      </c>
      <c r="C11" s="108">
        <f>IF('SkyHouse River Oaks'!$A41=2,'SkyHouse River Oaks'!$C41,0)</f>
        <v>38</v>
      </c>
      <c r="D11" s="149">
        <f>IF('SkyHouse River Oaks'!$A41=2,'SkyHouse River Oaks'!$D41,0)</f>
        <v>991</v>
      </c>
      <c r="E11" s="150">
        <f t="shared" ref="E11:E74" si="2">IF(ISERROR(C11*D11),0,(C11*D11))</f>
        <v>37658</v>
      </c>
      <c r="F11" s="150">
        <f>IF('SkyHouse River Oaks'!$A41=2,'SkyHouse River Oaks'!$K41,0)</f>
        <v>1736.8461538461538</v>
      </c>
      <c r="G11" s="150">
        <f t="shared" ref="G11:G74" si="3">C11*F11</f>
        <v>66000.153846153844</v>
      </c>
      <c r="H11" s="151">
        <f>IF('SkyHouse River Oaks'!$A41=2,'SkyHouse River Oaks'!$M41,0)</f>
        <v>1.7526197314290148</v>
      </c>
    </row>
    <row r="12" spans="1:9" x14ac:dyDescent="0.2">
      <c r="A12" s="96" t="str">
        <f>IF('SkyHouse River Oaks'!A42=2,'SkyHouse River Oaks'!B$1,"")</f>
        <v>SkyHouse River Oaks</v>
      </c>
      <c r="B12" s="108" t="str">
        <f>IF('SkyHouse River Oaks'!$A42=2,'SkyHouse River Oaks'!$A42&amp;"/"&amp;'SkyHouse River Oaks'!$B42,"")</f>
        <v>2/2</v>
      </c>
      <c r="C12" s="108">
        <f>IF('SkyHouse River Oaks'!$A42=2,'SkyHouse River Oaks'!$C42,0)</f>
        <v>38</v>
      </c>
      <c r="D12" s="149">
        <f>IF('SkyHouse River Oaks'!$A42=2,'SkyHouse River Oaks'!$D42,0)</f>
        <v>1016</v>
      </c>
      <c r="E12" s="150">
        <f t="shared" si="2"/>
        <v>38608</v>
      </c>
      <c r="F12" s="150">
        <f>IF('SkyHouse River Oaks'!$A42=2,'SkyHouse River Oaks'!$K42,0)</f>
        <v>1667.6153846153845</v>
      </c>
      <c r="G12" s="150">
        <f t="shared" si="3"/>
        <v>63369.38461538461</v>
      </c>
      <c r="H12" s="151">
        <f>IF('SkyHouse River Oaks'!$A42=2,'SkyHouse River Oaks'!$M42,0)</f>
        <v>1.6413537250151422</v>
      </c>
    </row>
    <row r="13" spans="1:9" x14ac:dyDescent="0.2">
      <c r="A13" s="96" t="str">
        <f>IF('1900 Yorktown'!A48=2,'1900 Yorktown'!$B$1,"")</f>
        <v>1900 Yorktown</v>
      </c>
      <c r="B13" s="108" t="str">
        <f>IF('1900 Yorktown'!$A48=2,'1900 Yorktown'!$A48&amp;"/"&amp;'1900 Yorktown'!$B48,"")</f>
        <v>2/2</v>
      </c>
      <c r="C13" s="108">
        <f>IF('1900 Yorktown'!$A48=2,'1900 Yorktown'!$C48,0)</f>
        <v>2</v>
      </c>
      <c r="D13" s="149">
        <f>IF('1900 Yorktown'!$A48=2,'1900 Yorktown'!$D48,0)</f>
        <v>1489</v>
      </c>
      <c r="E13" s="150">
        <f t="shared" si="2"/>
        <v>2978</v>
      </c>
      <c r="F13" s="150">
        <f>IF('1900 Yorktown'!$A48=2,'1900 Yorktown'!$K48,0)</f>
        <v>2652.7692307692309</v>
      </c>
      <c r="G13" s="150">
        <f t="shared" si="3"/>
        <v>5305.5384615384619</v>
      </c>
      <c r="H13" s="151">
        <f>IF('1900 Yorktown'!$A48=2,'1900 Yorktown'!$M48,0)</f>
        <v>1.7815777238208401</v>
      </c>
    </row>
    <row r="14" spans="1:9" x14ac:dyDescent="0.2">
      <c r="A14" s="96" t="str">
        <f>IF('1900 Yorktown'!A49=2,'1900 Yorktown'!$B$1,"")</f>
        <v>1900 Yorktown</v>
      </c>
      <c r="B14" s="108" t="str">
        <f>IF('1900 Yorktown'!$A49=2,'1900 Yorktown'!$A49&amp;"/"&amp;'1900 Yorktown'!$B49,"")</f>
        <v>2/2</v>
      </c>
      <c r="C14" s="108">
        <f>IF('1900 Yorktown'!$A49=2,'1900 Yorktown'!$C49,0)</f>
        <v>4</v>
      </c>
      <c r="D14" s="149">
        <f>IF('1900 Yorktown'!$A49=2,'1900 Yorktown'!$D49,0)</f>
        <v>1531</v>
      </c>
      <c r="E14" s="150">
        <f t="shared" si="2"/>
        <v>6124</v>
      </c>
      <c r="F14" s="150">
        <f>IF('1900 Yorktown'!$A49=2,'1900 Yorktown'!$K49,0)</f>
        <v>2883.5384615384614</v>
      </c>
      <c r="G14" s="150">
        <f t="shared" si="3"/>
        <v>11534.153846153846</v>
      </c>
      <c r="H14" s="151">
        <f>IF('1900 Yorktown'!$A49=2,'1900 Yorktown'!$M49,0)</f>
        <v>1.8834346580917449</v>
      </c>
    </row>
    <row r="15" spans="1:9" x14ac:dyDescent="0.2">
      <c r="A15" s="96" t="str">
        <f>IF('1900 Yorktown'!A50=2,'1900 Yorktown'!$B$1,"")</f>
        <v>1900 Yorktown</v>
      </c>
      <c r="B15" s="108" t="str">
        <f>IF('1900 Yorktown'!$A50=2,'1900 Yorktown'!$A50&amp;"/"&amp;'1900 Yorktown'!$B50,"")</f>
        <v>2/</v>
      </c>
      <c r="C15" s="108">
        <f>IF('1900 Yorktown'!$A50=2,'1900 Yorktown'!$C50,0)</f>
        <v>0</v>
      </c>
      <c r="D15" s="149">
        <f>IF('1900 Yorktown'!$A50=2,'1900 Yorktown'!$D50,0)</f>
        <v>0</v>
      </c>
      <c r="E15" s="150">
        <f t="shared" si="2"/>
        <v>0</v>
      </c>
      <c r="F15" s="150">
        <f>IF('1900 Yorktown'!$A50=2,'1900 Yorktown'!$K50,0)</f>
        <v>0</v>
      </c>
      <c r="G15" s="150">
        <f t="shared" si="3"/>
        <v>0</v>
      </c>
      <c r="H15" s="151" t="str">
        <f>IF('1900 Yorktown'!$A50=2,'1900 Yorktown'!$M50,0)</f>
        <v/>
      </c>
    </row>
    <row r="16" spans="1:9" x14ac:dyDescent="0.2">
      <c r="A16" s="96" t="str">
        <f>IF('SkyHouse River Oaks'!A43=2,'SkyHouse River Oaks'!B$1,"")</f>
        <v>SkyHouse River Oaks</v>
      </c>
      <c r="B16" s="108" t="str">
        <f>IF('SkyHouse River Oaks'!$A43=2,'SkyHouse River Oaks'!$A43&amp;"/"&amp;'SkyHouse River Oaks'!$B43,"")</f>
        <v>2/2</v>
      </c>
      <c r="C16" s="108">
        <f>IF('SkyHouse River Oaks'!$A43=2,'SkyHouse River Oaks'!$C43,0)</f>
        <v>2</v>
      </c>
      <c r="D16" s="149">
        <f>IF('SkyHouse River Oaks'!$A43=2,'SkyHouse River Oaks'!$D43,0)</f>
        <v>1076</v>
      </c>
      <c r="E16" s="150">
        <f t="shared" si="2"/>
        <v>2152</v>
      </c>
      <c r="F16" s="150">
        <f>IF('SkyHouse River Oaks'!$A43=2,'SkyHouse River Oaks'!$K43,0)</f>
        <v>1736.8461538461538</v>
      </c>
      <c r="G16" s="150">
        <f t="shared" si="3"/>
        <v>3473.6923076923076</v>
      </c>
      <c r="H16" s="151">
        <f>IF('SkyHouse River Oaks'!$A43=2,'SkyHouse River Oaks'!$M43,0)</f>
        <v>1.6141692879611096</v>
      </c>
    </row>
    <row r="17" spans="1:8" x14ac:dyDescent="0.2">
      <c r="A17" s="96" t="str">
        <f>IF('SkyHouse River Oaks'!A44=2,'SkyHouse River Oaks'!B$1,"")</f>
        <v>SkyHouse River Oaks</v>
      </c>
      <c r="B17" s="108" t="str">
        <f>IF('SkyHouse River Oaks'!$A44=2,'SkyHouse River Oaks'!$A44&amp;"/"&amp;'SkyHouse River Oaks'!$B44,"")</f>
        <v>2/2</v>
      </c>
      <c r="C17" s="108">
        <f>IF('SkyHouse River Oaks'!$A44=2,'SkyHouse River Oaks'!$C44,0)</f>
        <v>2</v>
      </c>
      <c r="D17" s="149">
        <f>IF('SkyHouse River Oaks'!$A44=2,'SkyHouse River Oaks'!$D44,0)</f>
        <v>1093</v>
      </c>
      <c r="E17" s="150">
        <f t="shared" si="2"/>
        <v>2186</v>
      </c>
      <c r="F17" s="150">
        <f>IF('SkyHouse River Oaks'!$A44=2,'SkyHouse River Oaks'!$K44,0)</f>
        <v>1852.2307692307693</v>
      </c>
      <c r="G17" s="150">
        <f t="shared" si="3"/>
        <v>3704.4615384615386</v>
      </c>
      <c r="H17" s="151">
        <f>IF('SkyHouse River Oaks'!$A44=2,'SkyHouse River Oaks'!$M44,0)</f>
        <v>1.6946301639805756</v>
      </c>
    </row>
    <row r="18" spans="1:8" x14ac:dyDescent="0.2">
      <c r="A18" s="96" t="str">
        <f>IF('1900 Yorktown'!A51=2,'1900 Yorktown'!$B$1,"")</f>
        <v>1900 Yorktown</v>
      </c>
      <c r="B18" s="108" t="str">
        <f>IF('1900 Yorktown'!$A51=2,'1900 Yorktown'!$A51&amp;"/"&amp;'1900 Yorktown'!$B51,"")</f>
        <v>2/</v>
      </c>
      <c r="C18" s="108">
        <f>IF('1900 Yorktown'!$A51=2,'1900 Yorktown'!$C51,0)</f>
        <v>0</v>
      </c>
      <c r="D18" s="149">
        <f>IF('1900 Yorktown'!$A51=2,'1900 Yorktown'!$D51,0)</f>
        <v>0</v>
      </c>
      <c r="E18" s="150">
        <f t="shared" si="2"/>
        <v>0</v>
      </c>
      <c r="F18" s="150">
        <f>IF('1900 Yorktown'!$A51=2,'1900 Yorktown'!$K51,0)</f>
        <v>0</v>
      </c>
      <c r="G18" s="150">
        <f t="shared" si="3"/>
        <v>0</v>
      </c>
      <c r="H18" s="151" t="str">
        <f>IF('1900 Yorktown'!$A51=2,'1900 Yorktown'!$M51,0)</f>
        <v/>
      </c>
    </row>
    <row r="19" spans="1:8" x14ac:dyDescent="0.2">
      <c r="A19" s="96" t="str">
        <f>IF('The McCarthy'!A50=2,'The McCarthy'!$B$1,"")</f>
        <v>The McCarthy</v>
      </c>
      <c r="B19" s="108" t="str">
        <f>IF('The McCarthy'!$A50=2,'The McCarthy'!$A50&amp;"/"&amp;'The McCarthy'!$B50,"")</f>
        <v>2/2</v>
      </c>
      <c r="C19" s="108">
        <f>IF('The McCarthy'!$A50=2,'The McCarthy'!$C50,0)</f>
        <v>7</v>
      </c>
      <c r="D19" s="149">
        <f>IF('The McCarthy'!$A50=2,'The McCarthy'!$D50,0)</f>
        <v>1131</v>
      </c>
      <c r="E19" s="150">
        <f t="shared" si="2"/>
        <v>7917</v>
      </c>
      <c r="F19" s="150">
        <f>IF('The McCarthy'!$A50=2,'The McCarthy'!$K50,0)</f>
        <v>2810</v>
      </c>
      <c r="G19" s="150">
        <f t="shared" si="3"/>
        <v>19670</v>
      </c>
      <c r="H19" s="151">
        <f>IF('The McCarthy'!$A50=2,'The McCarthy'!$M50,0)</f>
        <v>2.4845269672855879</v>
      </c>
    </row>
    <row r="20" spans="1:8" x14ac:dyDescent="0.2">
      <c r="A20" s="96" t="str">
        <f>IF('1900 Yorktown'!A52=2,'1900 Yorktown'!$B$1,"")</f>
        <v>1900 Yorktown</v>
      </c>
      <c r="B20" s="108" t="str">
        <f>IF('1900 Yorktown'!$A52=2,'1900 Yorktown'!$A52&amp;"/"&amp;'1900 Yorktown'!$B52,"")</f>
        <v>2/</v>
      </c>
      <c r="C20" s="108">
        <f>IF('1900 Yorktown'!$A52=2,'1900 Yorktown'!$C52,0)</f>
        <v>0</v>
      </c>
      <c r="D20" s="149">
        <f>IF('1900 Yorktown'!$A52=2,'1900 Yorktown'!$D52,0)</f>
        <v>0</v>
      </c>
      <c r="E20" s="150">
        <f t="shared" si="2"/>
        <v>0</v>
      </c>
      <c r="F20" s="150">
        <f>IF('1900 Yorktown'!$A52=2,'1900 Yorktown'!$K52,0)</f>
        <v>0</v>
      </c>
      <c r="G20" s="150">
        <f t="shared" si="3"/>
        <v>0</v>
      </c>
      <c r="H20" s="151" t="str">
        <f>IF('1900 Yorktown'!$A52=2,'1900 Yorktown'!$M52,0)</f>
        <v/>
      </c>
    </row>
    <row r="21" spans="1:8" x14ac:dyDescent="0.2">
      <c r="A21" s="96" t="str">
        <f>IF('1900 Yorktown'!A53=2,'1900 Yorktown'!$B$1,"")</f>
        <v>1900 Yorktown</v>
      </c>
      <c r="B21" s="108" t="str">
        <f>IF('1900 Yorktown'!$A53=2,'1900 Yorktown'!$A53&amp;"/"&amp;'1900 Yorktown'!$B53,"")</f>
        <v>2/</v>
      </c>
      <c r="C21" s="108">
        <f>IF('1900 Yorktown'!$A53=2,'1900 Yorktown'!$C53,0)</f>
        <v>0</v>
      </c>
      <c r="D21" s="149">
        <f>IF('1900 Yorktown'!$A53=2,'1900 Yorktown'!$D53,0)</f>
        <v>0</v>
      </c>
      <c r="E21" s="150">
        <f t="shared" si="2"/>
        <v>0</v>
      </c>
      <c r="F21" s="150">
        <f>IF('1900 Yorktown'!$A53=2,'1900 Yorktown'!$K53,0)</f>
        <v>0</v>
      </c>
      <c r="G21" s="150">
        <f t="shared" si="3"/>
        <v>0</v>
      </c>
      <c r="H21" s="151" t="str">
        <f>IF('1900 Yorktown'!$A53=2,'1900 Yorktown'!$M53,0)</f>
        <v/>
      </c>
    </row>
    <row r="22" spans="1:8" x14ac:dyDescent="0.2">
      <c r="A22" s="96" t="str">
        <f>IF('The McAdams'!A49=2,'The McAdams'!B$1,"")</f>
        <v>The McAdams Memorial City</v>
      </c>
      <c r="B22" s="108" t="str">
        <f>IF('The McAdams'!$A49=2,'The McAdams'!$A49&amp;"/"&amp;'The McAdams'!$B49,"")</f>
        <v>2/2</v>
      </c>
      <c r="C22" s="108">
        <f>IF('The McAdams'!$A49=2,'The McAdams'!$C49,0)</f>
        <v>26</v>
      </c>
      <c r="D22" s="149">
        <f>IF('The McAdams'!$A49=2,'The McAdams'!$D49,0)</f>
        <v>1166</v>
      </c>
      <c r="E22" s="150">
        <f t="shared" si="2"/>
        <v>30316</v>
      </c>
      <c r="F22" s="150">
        <f>IF('The McAdams'!$A49=2,'The McAdams'!$K49,0)</f>
        <v>2165.3333333333335</v>
      </c>
      <c r="G22" s="150">
        <f t="shared" si="3"/>
        <v>56298.666666666672</v>
      </c>
      <c r="H22" s="151">
        <f>IF('The McAdams'!$A49=2,'The McAdams'!$M49,0)</f>
        <v>1.857061177815895</v>
      </c>
    </row>
    <row r="23" spans="1:8" x14ac:dyDescent="0.2">
      <c r="A23" s="96" t="str">
        <f>IF('1900 Yorktown'!A54=2,'1900 Yorktown'!$B$1,"")</f>
        <v>1900 Yorktown</v>
      </c>
      <c r="B23" s="108" t="str">
        <f>IF('1900 Yorktown'!$A54=2,'1900 Yorktown'!$A54&amp;"/"&amp;'1900 Yorktown'!$B54,"")</f>
        <v>2/</v>
      </c>
      <c r="C23" s="108">
        <f>IF('1900 Yorktown'!$A54=2,'1900 Yorktown'!$C54,0)</f>
        <v>0</v>
      </c>
      <c r="D23" s="149">
        <f>IF('1900 Yorktown'!$A54=2,'1900 Yorktown'!$D54,0)</f>
        <v>0</v>
      </c>
      <c r="E23" s="150">
        <f t="shared" si="2"/>
        <v>0</v>
      </c>
      <c r="F23" s="150">
        <f>IF('1900 Yorktown'!$A54=2,'1900 Yorktown'!$K54,0)</f>
        <v>0</v>
      </c>
      <c r="G23" s="150">
        <f t="shared" si="3"/>
        <v>0</v>
      </c>
      <c r="H23" s="151" t="str">
        <f>IF('1900 Yorktown'!$A54=2,'1900 Yorktown'!$M54,0)</f>
        <v/>
      </c>
    </row>
    <row r="24" spans="1:8" x14ac:dyDescent="0.2">
      <c r="A24" s="96" t="str">
        <f>IF('1900 Yorktown'!A55=2,'1900 Yorktown'!$B$1,"")</f>
        <v>1900 Yorktown</v>
      </c>
      <c r="B24" s="108" t="str">
        <f>IF('1900 Yorktown'!$A55=2,'1900 Yorktown'!$A55&amp;"/"&amp;'1900 Yorktown'!$B55,"")</f>
        <v>2/</v>
      </c>
      <c r="C24" s="108">
        <f>IF('1900 Yorktown'!$A55=2,'1900 Yorktown'!$C55,0)</f>
        <v>0</v>
      </c>
      <c r="D24" s="149">
        <f>IF('1900 Yorktown'!$A55=2,'1900 Yorktown'!$D55,0)</f>
        <v>0</v>
      </c>
      <c r="E24" s="150">
        <f t="shared" si="2"/>
        <v>0</v>
      </c>
      <c r="F24" s="150">
        <f>IF('1900 Yorktown'!$A55=2,'1900 Yorktown'!$K55,0)</f>
        <v>0</v>
      </c>
      <c r="G24" s="150">
        <f t="shared" si="3"/>
        <v>0</v>
      </c>
      <c r="H24" s="151" t="str">
        <f>IF('1900 Yorktown'!$A55=2,'1900 Yorktown'!$M55,0)</f>
        <v/>
      </c>
    </row>
    <row r="25" spans="1:8" hidden="1" x14ac:dyDescent="0.2">
      <c r="A25" s="96" t="str">
        <f>IF('The Hayworth'!A51=2,'The Hayworth'!$B$1,"")</f>
        <v/>
      </c>
      <c r="B25" s="108" t="str">
        <f>IF('The Hayworth'!$A51=2,'The Hayworth'!$A51&amp;"/"&amp;'The Hayworth'!$B51,"")</f>
        <v/>
      </c>
      <c r="C25" s="108">
        <f>IF('The Hayworth'!$A51=2,'The Hayworth'!$C51,0)</f>
        <v>0</v>
      </c>
      <c r="D25" s="149">
        <f>IF('The Hayworth'!$A51=2,'The Hayworth'!$D51,0)</f>
        <v>0</v>
      </c>
      <c r="E25" s="150">
        <f t="shared" si="2"/>
        <v>0</v>
      </c>
      <c r="F25" s="150">
        <f>IF('The Hayworth'!$A51=2,'The Hayworth'!$K51,0)</f>
        <v>0</v>
      </c>
      <c r="G25" s="150">
        <f t="shared" si="3"/>
        <v>0</v>
      </c>
      <c r="H25" s="151">
        <f>IF('The Hayworth'!$A51=2,'The Hayworth'!$M51,0)</f>
        <v>0</v>
      </c>
    </row>
    <row r="26" spans="1:8" hidden="1" x14ac:dyDescent="0.2">
      <c r="A26" s="96" t="str">
        <f>IF('The Hayworth'!A52=2,'The Hayworth'!$B$1,"")</f>
        <v/>
      </c>
      <c r="B26" s="108" t="str">
        <f>IF('The Hayworth'!$A52=2,'The Hayworth'!$A52&amp;"/"&amp;'The Hayworth'!$B52,"")</f>
        <v/>
      </c>
      <c r="C26" s="108">
        <f>IF('The Hayworth'!$A52=2,'The Hayworth'!$C52,0)</f>
        <v>0</v>
      </c>
      <c r="D26" s="149">
        <f>IF('The Hayworth'!$A52=2,'The Hayworth'!$D52,0)</f>
        <v>0</v>
      </c>
      <c r="E26" s="150">
        <f t="shared" si="2"/>
        <v>0</v>
      </c>
      <c r="F26" s="150">
        <f>IF('The Hayworth'!$A52=2,'The Hayworth'!$K52,0)</f>
        <v>0</v>
      </c>
      <c r="G26" s="150">
        <f t="shared" si="3"/>
        <v>0</v>
      </c>
      <c r="H26" s="151">
        <f>IF('The Hayworth'!$A52=2,'The Hayworth'!$M52,0)</f>
        <v>0</v>
      </c>
    </row>
    <row r="27" spans="1:8" hidden="1" x14ac:dyDescent="0.2">
      <c r="A27" s="96" t="str">
        <f>IF('The Hayworth'!A53=2,'The Hayworth'!$B$1,"")</f>
        <v/>
      </c>
      <c r="B27" s="108" t="str">
        <f>IF('The Hayworth'!$A53=2,'The Hayworth'!$A53&amp;"/"&amp;'The Hayworth'!$B53,"")</f>
        <v/>
      </c>
      <c r="C27" s="108">
        <f>IF('The Hayworth'!$A53=2,'The Hayworth'!$C53,0)</f>
        <v>0</v>
      </c>
      <c r="D27" s="149">
        <f>IF('The Hayworth'!$A53=2,'The Hayworth'!$D53,0)</f>
        <v>0</v>
      </c>
      <c r="E27" s="150">
        <f t="shared" si="2"/>
        <v>0</v>
      </c>
      <c r="F27" s="150">
        <f>IF('The Hayworth'!$A53=2,'The Hayworth'!$K53,0)</f>
        <v>0</v>
      </c>
      <c r="G27" s="150">
        <f t="shared" si="3"/>
        <v>0</v>
      </c>
      <c r="H27" s="151">
        <f>IF('The Hayworth'!$A53=2,'The Hayworth'!$M53,0)</f>
        <v>0</v>
      </c>
    </row>
    <row r="28" spans="1:8" hidden="1" x14ac:dyDescent="0.2">
      <c r="A28" s="96" t="str">
        <f>IF('The Hayworth'!A54=2,'The Hayworth'!$B$1,"")</f>
        <v/>
      </c>
      <c r="B28" s="108" t="str">
        <f>IF('The Hayworth'!$A54=2,'The Hayworth'!$A54&amp;"/"&amp;'The Hayworth'!$B54,"")</f>
        <v/>
      </c>
      <c r="C28" s="108">
        <f>IF('The Hayworth'!$A54=2,'The Hayworth'!$C54,0)</f>
        <v>0</v>
      </c>
      <c r="D28" s="149">
        <f>IF('The Hayworth'!$A54=2,'The Hayworth'!$D54,0)</f>
        <v>0</v>
      </c>
      <c r="E28" s="150">
        <f t="shared" si="2"/>
        <v>0</v>
      </c>
      <c r="F28" s="150">
        <f>IF('The Hayworth'!$A54=2,'The Hayworth'!$K54,0)</f>
        <v>0</v>
      </c>
      <c r="G28" s="150">
        <f t="shared" si="3"/>
        <v>0</v>
      </c>
      <c r="H28" s="151">
        <f>IF('The Hayworth'!$A54=2,'The Hayworth'!$M54,0)</f>
        <v>0</v>
      </c>
    </row>
    <row r="29" spans="1:8" x14ac:dyDescent="0.2">
      <c r="A29" s="96" t="str">
        <f>IF('The McAdams'!A50=2,'The McAdams'!B$1,"")</f>
        <v>The McAdams Memorial City</v>
      </c>
      <c r="B29" s="108" t="str">
        <f>IF('The McAdams'!$A50=2,'The McAdams'!$A50&amp;"/"&amp;'The McAdams'!$B50,"")</f>
        <v>2/2</v>
      </c>
      <c r="C29" s="108">
        <f>IF('The McAdams'!$A50=2,'The McAdams'!$C50,0)</f>
        <v>10</v>
      </c>
      <c r="D29" s="149">
        <f>IF('The McAdams'!$A50=2,'The McAdams'!$D50,0)</f>
        <v>1186</v>
      </c>
      <c r="E29" s="150">
        <f t="shared" si="2"/>
        <v>11860</v>
      </c>
      <c r="F29" s="150">
        <f>IF('The McAdams'!$A50=2,'The McAdams'!$K50,0)</f>
        <v>2339.3333333333335</v>
      </c>
      <c r="G29" s="150">
        <f t="shared" si="3"/>
        <v>23393.333333333336</v>
      </c>
      <c r="H29" s="151">
        <f>IF('The McAdams'!$A50=2,'The McAdams'!$M50,0)</f>
        <v>1.9724564362001125</v>
      </c>
    </row>
    <row r="30" spans="1:8" x14ac:dyDescent="0.2">
      <c r="A30" s="96" t="str">
        <f>IF('The McAdams'!A51=2,'The McAdams'!B$1,"")</f>
        <v>The McAdams Memorial City</v>
      </c>
      <c r="B30" s="108" t="str">
        <f>IF('The McAdams'!$A51=2,'The McAdams'!$A51&amp;"/"&amp;'The McAdams'!$B51,"")</f>
        <v>2/2</v>
      </c>
      <c r="C30" s="108">
        <f>IF('The McAdams'!$A51=2,'The McAdams'!$C51,0)</f>
        <v>1</v>
      </c>
      <c r="D30" s="149">
        <f>IF('The McAdams'!$A51=2,'The McAdams'!$D51,0)</f>
        <v>1189</v>
      </c>
      <c r="E30" s="150">
        <f t="shared" si="2"/>
        <v>1189</v>
      </c>
      <c r="F30" s="150">
        <f>IF('The McAdams'!$A51=2,'The McAdams'!$K51,0)</f>
        <v>2305.3333333333335</v>
      </c>
      <c r="G30" s="150">
        <f t="shared" si="3"/>
        <v>2305.3333333333335</v>
      </c>
      <c r="H30" s="151">
        <f>IF('The McAdams'!$A51=2,'The McAdams'!$M51,0)</f>
        <v>1.9388842164283713</v>
      </c>
    </row>
    <row r="31" spans="1:8" hidden="1" x14ac:dyDescent="0.2">
      <c r="A31" s="96" t="str">
        <f>IF('The Hayworth'!A57=2,'The Hayworth'!$B$1,"")</f>
        <v/>
      </c>
      <c r="B31" s="108" t="str">
        <f>IF('The Hayworth'!$A57=2,'The Hayworth'!$A57&amp;"/"&amp;'The Hayworth'!$B57,"")</f>
        <v/>
      </c>
      <c r="C31" s="108">
        <f>IF('The Hayworth'!$A57=2,'The Hayworth'!$C57,0)</f>
        <v>0</v>
      </c>
      <c r="D31" s="149">
        <f>IF('The Hayworth'!$A57=2,'The Hayworth'!$D57,0)</f>
        <v>0</v>
      </c>
      <c r="E31" s="150">
        <f t="shared" si="2"/>
        <v>0</v>
      </c>
      <c r="F31" s="150">
        <f>IF('The Hayworth'!$A57=2,'The Hayworth'!$K57,0)</f>
        <v>0</v>
      </c>
      <c r="G31" s="150">
        <f t="shared" si="3"/>
        <v>0</v>
      </c>
      <c r="H31" s="151">
        <f>IF('The Hayworth'!$A57=2,'The Hayworth'!$M57,0)</f>
        <v>0</v>
      </c>
    </row>
    <row r="32" spans="1:8" hidden="1" x14ac:dyDescent="0.2">
      <c r="A32" s="96" t="str">
        <f>IF('The Hayworth'!A58=2,'The Hayworth'!$B$1,"")</f>
        <v/>
      </c>
      <c r="B32" s="108" t="str">
        <f>IF('The Hayworth'!$A58=2,'The Hayworth'!$A58&amp;"/"&amp;'The Hayworth'!$B58,"")</f>
        <v/>
      </c>
      <c r="C32" s="108">
        <f>IF('The Hayworth'!$A58=2,'The Hayworth'!$C58,0)</f>
        <v>0</v>
      </c>
      <c r="D32" s="149">
        <f>IF('The Hayworth'!$A58=2,'The Hayworth'!$D58,0)</f>
        <v>0</v>
      </c>
      <c r="E32" s="150">
        <f t="shared" si="2"/>
        <v>0</v>
      </c>
      <c r="F32" s="150">
        <f>IF('The Hayworth'!$A58=2,'The Hayworth'!$K58,0)</f>
        <v>0</v>
      </c>
      <c r="G32" s="150">
        <f t="shared" si="3"/>
        <v>0</v>
      </c>
      <c r="H32" s="151">
        <f>IF('The Hayworth'!$A58=2,'The Hayworth'!$M58,0)</f>
        <v>0</v>
      </c>
    </row>
    <row r="33" spans="1:8" hidden="1" x14ac:dyDescent="0.2">
      <c r="A33" s="96" t="str">
        <f>IF('The Hayworth'!A59=2,'The Hayworth'!$B$1,"")</f>
        <v/>
      </c>
      <c r="B33" s="108" t="str">
        <f>IF('The Hayworth'!$A59=2,'The Hayworth'!$A59&amp;"/"&amp;'The Hayworth'!$B59,"")</f>
        <v/>
      </c>
      <c r="C33" s="108">
        <f>IF('The Hayworth'!$A59=2,'The Hayworth'!$C59,0)</f>
        <v>0</v>
      </c>
      <c r="D33" s="149">
        <f>IF('The Hayworth'!$A59=2,'The Hayworth'!$D59,0)</f>
        <v>0</v>
      </c>
      <c r="E33" s="150">
        <f t="shared" si="2"/>
        <v>0</v>
      </c>
      <c r="F33" s="150">
        <f>IF('The Hayworth'!$A59=2,'The Hayworth'!$K59,0)</f>
        <v>0</v>
      </c>
      <c r="G33" s="150">
        <f t="shared" si="3"/>
        <v>0</v>
      </c>
      <c r="H33" s="151">
        <f>IF('The Hayworth'!$A59=2,'The Hayworth'!$M59,0)</f>
        <v>0</v>
      </c>
    </row>
    <row r="34" spans="1:8" hidden="1" x14ac:dyDescent="0.2">
      <c r="A34" s="96" t="str">
        <f>IF('The Hayworth'!A60=2,'The Hayworth'!$B$1,"")</f>
        <v/>
      </c>
      <c r="B34" s="108" t="str">
        <f>IF('The Hayworth'!$A60=2,'The Hayworth'!$A60&amp;"/"&amp;'The Hayworth'!$B60,"")</f>
        <v/>
      </c>
      <c r="C34" s="108">
        <f>IF('The Hayworth'!$A60=2,'The Hayworth'!$C60,0)</f>
        <v>0</v>
      </c>
      <c r="D34" s="149">
        <f>IF('The Hayworth'!$A60=2,'The Hayworth'!$D60,0)</f>
        <v>0</v>
      </c>
      <c r="E34" s="150">
        <f t="shared" si="2"/>
        <v>0</v>
      </c>
      <c r="F34" s="150">
        <f>IF('The Hayworth'!$A60=2,'The Hayworth'!$K60,0)</f>
        <v>0</v>
      </c>
      <c r="G34" s="150">
        <f t="shared" si="3"/>
        <v>0</v>
      </c>
      <c r="H34" s="151">
        <f>IF('The Hayworth'!$A60=2,'The Hayworth'!$M60,0)</f>
        <v>0</v>
      </c>
    </row>
    <row r="35" spans="1:8" hidden="1" x14ac:dyDescent="0.2">
      <c r="A35" s="96" t="str">
        <f>IF('The Hayworth'!A61=2,'The Hayworth'!$B$1,"")</f>
        <v/>
      </c>
      <c r="B35" s="108" t="str">
        <f>IF('The Hayworth'!$A61=2,'The Hayworth'!$A61&amp;"/"&amp;'The Hayworth'!$B61,"")</f>
        <v/>
      </c>
      <c r="C35" s="108">
        <f>IF('The Hayworth'!$A61=2,'The Hayworth'!$C61,0)</f>
        <v>0</v>
      </c>
      <c r="D35" s="149">
        <f>IF('The Hayworth'!$A61=2,'The Hayworth'!$D61,0)</f>
        <v>0</v>
      </c>
      <c r="E35" s="150">
        <f t="shared" si="2"/>
        <v>0</v>
      </c>
      <c r="F35" s="150">
        <f>IF('The Hayworth'!$A61=2,'The Hayworth'!$K61,0)</f>
        <v>0</v>
      </c>
      <c r="G35" s="150">
        <f t="shared" si="3"/>
        <v>0</v>
      </c>
      <c r="H35" s="151">
        <f>IF('The Hayworth'!$A61=2,'The Hayworth'!$M61,0)</f>
        <v>0</v>
      </c>
    </row>
    <row r="36" spans="1:8" hidden="1" x14ac:dyDescent="0.2">
      <c r="A36" s="96" t="str">
        <f>IF('The Hayworth'!A62=2,'The Hayworth'!$B$1,"")</f>
        <v/>
      </c>
      <c r="B36" s="108" t="str">
        <f>IF('The Hayworth'!$A62=2,'The Hayworth'!$A62&amp;"/"&amp;'The Hayworth'!$B62,"")</f>
        <v/>
      </c>
      <c r="C36" s="108">
        <f>IF('The Hayworth'!$A62=2,'The Hayworth'!$C62,0)</f>
        <v>0</v>
      </c>
      <c r="D36" s="149">
        <f>IF('The Hayworth'!$A62=2,'The Hayworth'!$D62,0)</f>
        <v>0</v>
      </c>
      <c r="E36" s="150">
        <f t="shared" si="2"/>
        <v>0</v>
      </c>
      <c r="F36" s="150">
        <f>IF('The Hayworth'!$A62=2,'The Hayworth'!$K62,0)</f>
        <v>0</v>
      </c>
      <c r="G36" s="150">
        <f t="shared" si="3"/>
        <v>0</v>
      </c>
      <c r="H36" s="151">
        <f>IF('The Hayworth'!$A62=2,'The Hayworth'!$M62,0)</f>
        <v>0</v>
      </c>
    </row>
    <row r="37" spans="1:8" hidden="1" x14ac:dyDescent="0.2">
      <c r="A37" s="96" t="str">
        <f>IF('The Hayworth'!A63=2,'The Hayworth'!$B$1,"")</f>
        <v/>
      </c>
      <c r="B37" s="108" t="str">
        <f>IF('The Hayworth'!$A63=2,'The Hayworth'!$A63&amp;"/"&amp;'The Hayworth'!$B63,"")</f>
        <v/>
      </c>
      <c r="C37" s="108">
        <f>IF('The Hayworth'!$A63=2,'The Hayworth'!$C63,0)</f>
        <v>0</v>
      </c>
      <c r="D37" s="149">
        <f>IF('The Hayworth'!$A63=2,'The Hayworth'!$D63,0)</f>
        <v>0</v>
      </c>
      <c r="E37" s="150">
        <f t="shared" si="2"/>
        <v>0</v>
      </c>
      <c r="F37" s="150">
        <f>IF('The Hayworth'!$A63=2,'The Hayworth'!$K63,0)</f>
        <v>0</v>
      </c>
      <c r="G37" s="150">
        <f t="shared" si="3"/>
        <v>0</v>
      </c>
      <c r="H37" s="151">
        <f>IF('The Hayworth'!$A63=2,'The Hayworth'!$M63,0)</f>
        <v>0</v>
      </c>
    </row>
    <row r="38" spans="1:8" hidden="1" x14ac:dyDescent="0.2">
      <c r="A38" s="96" t="str">
        <f>IF('The Hayworth'!A64=2,'The Hayworth'!$B$1,"")</f>
        <v/>
      </c>
      <c r="B38" s="108" t="str">
        <f>IF('The Hayworth'!$A64=2,'The Hayworth'!$A64&amp;"/"&amp;'The Hayworth'!$B64,"")</f>
        <v/>
      </c>
      <c r="C38" s="108">
        <f>IF('The Hayworth'!$A64=2,'The Hayworth'!$C64,0)</f>
        <v>0</v>
      </c>
      <c r="D38" s="149">
        <f>IF('The Hayworth'!$A64=2,'The Hayworth'!$D64,0)</f>
        <v>0</v>
      </c>
      <c r="E38" s="150">
        <f t="shared" si="2"/>
        <v>0</v>
      </c>
      <c r="F38" s="150">
        <f>IF('The Hayworth'!$A64=2,'The Hayworth'!$K64,0)</f>
        <v>0</v>
      </c>
      <c r="G38" s="150">
        <f t="shared" si="3"/>
        <v>0</v>
      </c>
      <c r="H38" s="151">
        <f>IF('The Hayworth'!$A64=2,'The Hayworth'!$M64,0)</f>
        <v>0</v>
      </c>
    </row>
    <row r="39" spans="1:8" hidden="1" x14ac:dyDescent="0.2">
      <c r="A39" s="96" t="str">
        <f>IF('The Hayworth'!A65=2,'The Hayworth'!$B$1,"")</f>
        <v/>
      </c>
      <c r="B39" s="108" t="str">
        <f>IF('The Hayworth'!$A65=2,'The Hayworth'!$A65&amp;"/"&amp;'The Hayworth'!$B65,"")</f>
        <v/>
      </c>
      <c r="C39" s="108">
        <f>IF('The Hayworth'!$A65=2,'The Hayworth'!$C65,0)</f>
        <v>0</v>
      </c>
      <c r="D39" s="149">
        <f>IF('The Hayworth'!$A65=2,'The Hayworth'!$D65,0)</f>
        <v>0</v>
      </c>
      <c r="E39" s="150">
        <f t="shared" si="2"/>
        <v>0</v>
      </c>
      <c r="F39" s="150">
        <f>IF('The Hayworth'!$A65=2,'The Hayworth'!$K65,0)</f>
        <v>0</v>
      </c>
      <c r="G39" s="150">
        <f t="shared" si="3"/>
        <v>0</v>
      </c>
      <c r="H39" s="151">
        <f>IF('The Hayworth'!$A65=2,'The Hayworth'!$M65,0)</f>
        <v>0</v>
      </c>
    </row>
    <row r="40" spans="1:8" hidden="1" x14ac:dyDescent="0.2">
      <c r="A40" s="96" t="str">
        <f>IF('The Hayworth'!A66=2,'The Hayworth'!$B$1,"")</f>
        <v/>
      </c>
      <c r="B40" s="108" t="str">
        <f>IF('The Hayworth'!$A66=2,'The Hayworth'!$A66&amp;"/"&amp;'The Hayworth'!$B66,"")</f>
        <v/>
      </c>
      <c r="C40" s="108">
        <f>IF('The Hayworth'!$A66=2,'The Hayworth'!$C66,0)</f>
        <v>0</v>
      </c>
      <c r="D40" s="149">
        <f>IF('The Hayworth'!$A66=2,'The Hayworth'!$D66,0)</f>
        <v>0</v>
      </c>
      <c r="E40" s="150">
        <f t="shared" si="2"/>
        <v>0</v>
      </c>
      <c r="F40" s="150">
        <f>IF('The Hayworth'!$A66=2,'The Hayworth'!$K66,0)</f>
        <v>0</v>
      </c>
      <c r="G40" s="150">
        <f t="shared" si="3"/>
        <v>0</v>
      </c>
      <c r="H40" s="151">
        <f>IF('The Hayworth'!$A66=2,'The Hayworth'!$M66,0)</f>
        <v>0</v>
      </c>
    </row>
    <row r="41" spans="1:8" hidden="1" x14ac:dyDescent="0.2">
      <c r="A41" s="96" t="str">
        <f>IF('The Hayworth'!A67=2,'The Hayworth'!$B$1,"")</f>
        <v/>
      </c>
      <c r="B41" s="108" t="str">
        <f>IF('The Hayworth'!$A67=2,'The Hayworth'!$A67&amp;"/"&amp;'The Hayworth'!$B67,"")</f>
        <v/>
      </c>
      <c r="C41" s="108">
        <f>IF('The Hayworth'!$A67=2,'The Hayworth'!$C67,0)</f>
        <v>0</v>
      </c>
      <c r="D41" s="149">
        <f>IF('The Hayworth'!$A67=2,'The Hayworth'!$D67,0)</f>
        <v>0</v>
      </c>
      <c r="E41" s="150">
        <f t="shared" si="2"/>
        <v>0</v>
      </c>
      <c r="F41" s="150">
        <f>IF('The Hayworth'!$A67=2,'The Hayworth'!$K67,0)</f>
        <v>0</v>
      </c>
      <c r="G41" s="150">
        <f t="shared" si="3"/>
        <v>0</v>
      </c>
      <c r="H41" s="151">
        <f>IF('The Hayworth'!$A67=2,'The Hayworth'!$M67,0)</f>
        <v>0</v>
      </c>
    </row>
    <row r="42" spans="1:8" hidden="1" x14ac:dyDescent="0.2">
      <c r="A42" s="96" t="str">
        <f>IF('The Hayworth'!A68=2,'The Hayworth'!$B$1,"")</f>
        <v/>
      </c>
      <c r="B42" s="108" t="str">
        <f>IF('The Hayworth'!$A68=2,'The Hayworth'!$A68&amp;"/"&amp;'The Hayworth'!$B68,"")</f>
        <v/>
      </c>
      <c r="C42" s="108">
        <f>IF('The Hayworth'!$A68=2,'The Hayworth'!$C68,0)</f>
        <v>0</v>
      </c>
      <c r="D42" s="149">
        <f>IF('The Hayworth'!$A68=2,'The Hayworth'!$D68,0)</f>
        <v>0</v>
      </c>
      <c r="E42" s="150">
        <f t="shared" si="2"/>
        <v>0</v>
      </c>
      <c r="F42" s="150">
        <f>IF('The Hayworth'!$A68=2,'The Hayworth'!$K68,0)</f>
        <v>0</v>
      </c>
      <c r="G42" s="150">
        <f t="shared" si="3"/>
        <v>0</v>
      </c>
      <c r="H42" s="151">
        <f>IF('The Hayworth'!$A68=2,'The Hayworth'!$M68,0)</f>
        <v>0</v>
      </c>
    </row>
    <row r="43" spans="1:8" hidden="1" x14ac:dyDescent="0.2">
      <c r="A43" s="96" t="str">
        <f>IF('The Hayworth'!A69=2,'The Hayworth'!$B$1,"")</f>
        <v/>
      </c>
      <c r="B43" s="108" t="str">
        <f>IF('The Hayworth'!$A69=2,'The Hayworth'!$A69&amp;"/"&amp;'The Hayworth'!$B69,"")</f>
        <v/>
      </c>
      <c r="C43" s="108">
        <f>IF('The Hayworth'!$A69=2,'The Hayworth'!$C69,0)</f>
        <v>0</v>
      </c>
      <c r="D43" s="149">
        <f>IF('The Hayworth'!$A69=2,'The Hayworth'!$D69,0)</f>
        <v>0</v>
      </c>
      <c r="E43" s="150">
        <f t="shared" si="2"/>
        <v>0</v>
      </c>
      <c r="F43" s="150">
        <f>IF('The Hayworth'!$A69=2,'The Hayworth'!$K69,0)</f>
        <v>0</v>
      </c>
      <c r="G43" s="150">
        <f t="shared" si="3"/>
        <v>0</v>
      </c>
      <c r="H43" s="151">
        <f>IF('The Hayworth'!$A69=2,'The Hayworth'!$M69,0)</f>
        <v>0</v>
      </c>
    </row>
    <row r="44" spans="1:8" hidden="1" x14ac:dyDescent="0.2">
      <c r="A44" s="96" t="str">
        <f>IF('The Hayworth'!A70=2,'The Hayworth'!$B$1,"")</f>
        <v/>
      </c>
      <c r="B44" s="108" t="str">
        <f>IF('The Hayworth'!$A70=2,'The Hayworth'!$A70&amp;"/"&amp;'The Hayworth'!$B70,"")</f>
        <v/>
      </c>
      <c r="C44" s="108">
        <f>IF('The Hayworth'!$A70=2,'The Hayworth'!$C70,0)</f>
        <v>0</v>
      </c>
      <c r="D44" s="149">
        <f>IF('The Hayworth'!$A70=2,'The Hayworth'!$D70,0)</f>
        <v>0</v>
      </c>
      <c r="E44" s="150">
        <f t="shared" si="2"/>
        <v>0</v>
      </c>
      <c r="F44" s="150">
        <f>IF('The Hayworth'!$A70=2,'The Hayworth'!$K70,0)</f>
        <v>0</v>
      </c>
      <c r="G44" s="150">
        <f t="shared" si="3"/>
        <v>0</v>
      </c>
      <c r="H44" s="151">
        <f>IF('The Hayworth'!$A70=2,'The Hayworth'!$M70,0)</f>
        <v>0</v>
      </c>
    </row>
    <row r="45" spans="1:8" hidden="1" x14ac:dyDescent="0.2">
      <c r="A45" s="96" t="str">
        <f>IF('The Hayworth'!A71=2,'The Hayworth'!$B$1,"")</f>
        <v/>
      </c>
      <c r="B45" s="108" t="str">
        <f>IF('The Hayworth'!$A71=2,'The Hayworth'!$A71&amp;"/"&amp;'The Hayworth'!$B71,"")</f>
        <v/>
      </c>
      <c r="C45" s="108">
        <f>IF('The Hayworth'!$A71=2,'The Hayworth'!$C71,0)</f>
        <v>0</v>
      </c>
      <c r="D45" s="149">
        <f>IF('The Hayworth'!$A71=2,'The Hayworth'!$D71,0)</f>
        <v>0</v>
      </c>
      <c r="E45" s="150">
        <f t="shared" si="2"/>
        <v>0</v>
      </c>
      <c r="F45" s="150">
        <f>IF('The Hayworth'!$A71=2,'The Hayworth'!$K71,0)</f>
        <v>0</v>
      </c>
      <c r="G45" s="150">
        <f t="shared" si="3"/>
        <v>0</v>
      </c>
      <c r="H45" s="151">
        <f>IF('The Hayworth'!$A71=2,'The Hayworth'!$M71,0)</f>
        <v>0</v>
      </c>
    </row>
    <row r="46" spans="1:8" hidden="1" x14ac:dyDescent="0.2">
      <c r="A46" s="96" t="str">
        <f>IF('The Hayworth'!A72=2,'The Hayworth'!$B$1,"")</f>
        <v/>
      </c>
      <c r="B46" s="108" t="str">
        <f>IF('The Hayworth'!$A72=2,'The Hayworth'!$A72&amp;"/"&amp;'The Hayworth'!$B72,"")</f>
        <v/>
      </c>
      <c r="C46" s="108">
        <f>IF('The Hayworth'!$A72=2,'The Hayworth'!$C72,0)</f>
        <v>0</v>
      </c>
      <c r="D46" s="149">
        <f>IF('The Hayworth'!$A72=2,'The Hayworth'!$D72,0)</f>
        <v>0</v>
      </c>
      <c r="E46" s="150">
        <f t="shared" si="2"/>
        <v>0</v>
      </c>
      <c r="F46" s="150">
        <f>IF('The Hayworth'!$A72=2,'The Hayworth'!$K72,0)</f>
        <v>0</v>
      </c>
      <c r="G46" s="150">
        <f t="shared" si="3"/>
        <v>0</v>
      </c>
      <c r="H46" s="151">
        <f>IF('The Hayworth'!$A72=2,'The Hayworth'!$M72,0)</f>
        <v>0</v>
      </c>
    </row>
    <row r="47" spans="1:8" hidden="1" x14ac:dyDescent="0.2">
      <c r="A47" s="96" t="str">
        <f>IF('The Hayworth'!A73=2,'The Hayworth'!$B$1,"")</f>
        <v/>
      </c>
      <c r="B47" s="108" t="str">
        <f>IF('The Hayworth'!$A73=2,'The Hayworth'!$A73&amp;"/"&amp;'The Hayworth'!$B73,"")</f>
        <v/>
      </c>
      <c r="C47" s="108">
        <f>IF('The Hayworth'!$A73=2,'The Hayworth'!$C73,0)</f>
        <v>0</v>
      </c>
      <c r="D47" s="149">
        <f>IF('The Hayworth'!$A73=2,'The Hayworth'!$D73,0)</f>
        <v>0</v>
      </c>
      <c r="E47" s="150">
        <f t="shared" si="2"/>
        <v>0</v>
      </c>
      <c r="F47" s="150">
        <f>IF('The Hayworth'!$A73=2,'The Hayworth'!$K73,0)</f>
        <v>0</v>
      </c>
      <c r="G47" s="150">
        <f t="shared" si="3"/>
        <v>0</v>
      </c>
      <c r="H47" s="151">
        <f>IF('The Hayworth'!$A73=2,'The Hayworth'!$M73,0)</f>
        <v>0</v>
      </c>
    </row>
    <row r="48" spans="1:8" hidden="1" x14ac:dyDescent="0.2">
      <c r="A48" s="96" t="str">
        <f>IF('The Hayworth'!A74=2,'The Hayworth'!$B$1,"")</f>
        <v/>
      </c>
      <c r="B48" s="108" t="str">
        <f>IF('The Hayworth'!$A74=2,'The Hayworth'!$A74&amp;"/"&amp;'The Hayworth'!$B74,"")</f>
        <v/>
      </c>
      <c r="C48" s="108">
        <f>IF('The Hayworth'!$A74=2,'The Hayworth'!$C74,0)</f>
        <v>0</v>
      </c>
      <c r="D48" s="149">
        <f>IF('The Hayworth'!$A74=2,'The Hayworth'!$D74,0)</f>
        <v>0</v>
      </c>
      <c r="E48" s="150">
        <f t="shared" si="2"/>
        <v>0</v>
      </c>
      <c r="F48" s="150">
        <f>IF('The Hayworth'!$A74=2,'The Hayworth'!$K74,0)</f>
        <v>0</v>
      </c>
      <c r="G48" s="150">
        <f t="shared" si="3"/>
        <v>0</v>
      </c>
      <c r="H48" s="151">
        <f>IF('The Hayworth'!$A74=2,'The Hayworth'!$M74,0)</f>
        <v>0</v>
      </c>
    </row>
    <row r="49" spans="1:8" hidden="1" x14ac:dyDescent="0.2">
      <c r="A49" s="96" t="str">
        <f>IF('The Hayworth'!A75=2,'The Hayworth'!$B$1,"")</f>
        <v/>
      </c>
      <c r="B49" s="108" t="str">
        <f>IF('The Hayworth'!$A75=2,'The Hayworth'!$A75&amp;"/"&amp;'The Hayworth'!$B75,"")</f>
        <v/>
      </c>
      <c r="C49" s="108">
        <f>IF('The Hayworth'!$A75=2,'The Hayworth'!$C75,0)</f>
        <v>0</v>
      </c>
      <c r="D49" s="149">
        <f>IF('The Hayworth'!$A75=2,'The Hayworth'!$D75,0)</f>
        <v>0</v>
      </c>
      <c r="E49" s="150">
        <f t="shared" si="2"/>
        <v>0</v>
      </c>
      <c r="F49" s="150">
        <f>IF('The Hayworth'!$A75=2,'The Hayworth'!$K75,0)</f>
        <v>0</v>
      </c>
      <c r="G49" s="150">
        <f t="shared" si="3"/>
        <v>0</v>
      </c>
      <c r="H49" s="151">
        <f>IF('The Hayworth'!$A75=2,'The Hayworth'!$M75,0)</f>
        <v>0</v>
      </c>
    </row>
    <row r="50" spans="1:8" hidden="1" x14ac:dyDescent="0.2">
      <c r="A50" s="96" t="str">
        <f>IF('The Hayworth'!A76=2,'The Hayworth'!$B$1,"")</f>
        <v/>
      </c>
      <c r="B50" s="108" t="str">
        <f>IF('The Hayworth'!$A76=2,'The Hayworth'!$A76&amp;"/"&amp;'The Hayworth'!$B76,"")</f>
        <v/>
      </c>
      <c r="C50" s="108">
        <f>IF('The Hayworth'!$A76=2,'The Hayworth'!$C76,0)</f>
        <v>0</v>
      </c>
      <c r="D50" s="149">
        <f>IF('The Hayworth'!$A76=2,'The Hayworth'!$D76,0)</f>
        <v>0</v>
      </c>
      <c r="E50" s="150">
        <f t="shared" si="2"/>
        <v>0</v>
      </c>
      <c r="F50" s="150">
        <f>IF('The Hayworth'!$A76=2,'The Hayworth'!$K76,0)</f>
        <v>0</v>
      </c>
      <c r="G50" s="150">
        <f t="shared" si="3"/>
        <v>0</v>
      </c>
      <c r="H50" s="151">
        <f>IF('The Hayworth'!$A76=2,'The Hayworth'!$M76,0)</f>
        <v>0</v>
      </c>
    </row>
    <row r="51" spans="1:8" hidden="1" x14ac:dyDescent="0.2">
      <c r="A51" s="96" t="str">
        <f>IF('The Hayworth'!A77=2,'The Hayworth'!$B$1,"")</f>
        <v/>
      </c>
      <c r="B51" s="108" t="str">
        <f>IF('The Hayworth'!$A77=2,'The Hayworth'!$A77&amp;"/"&amp;'The Hayworth'!$B77,"")</f>
        <v/>
      </c>
      <c r="C51" s="108">
        <f>IF('The Hayworth'!$A77=2,'The Hayworth'!$C77,0)</f>
        <v>0</v>
      </c>
      <c r="D51" s="149">
        <f>IF('The Hayworth'!$A77=2,'The Hayworth'!$D77,0)</f>
        <v>0</v>
      </c>
      <c r="E51" s="150">
        <f t="shared" si="2"/>
        <v>0</v>
      </c>
      <c r="F51" s="150">
        <f>IF('The Hayworth'!$A77=2,'The Hayworth'!$K77,0)</f>
        <v>0</v>
      </c>
      <c r="G51" s="150">
        <f t="shared" si="3"/>
        <v>0</v>
      </c>
      <c r="H51" s="151">
        <f>IF('The Hayworth'!$A77=2,'The Hayworth'!$M77,0)</f>
        <v>0</v>
      </c>
    </row>
    <row r="52" spans="1:8" hidden="1" x14ac:dyDescent="0.2">
      <c r="A52" s="96" t="str">
        <f>IF('The McCarthy'!A31=2,'The McCarthy'!$B$1,"")</f>
        <v/>
      </c>
      <c r="B52" s="108" t="str">
        <f>IF('The McCarthy'!$A31=2,'The McCarthy'!$A31&amp;"/"&amp;'The McCarthy'!$B31,"")</f>
        <v/>
      </c>
      <c r="C52" s="108">
        <f>IF('The McCarthy'!$A31=2,'The McCarthy'!$C31,0)</f>
        <v>0</v>
      </c>
      <c r="D52" s="149">
        <f>IF('The McCarthy'!$A31=2,'The McCarthy'!$D31,0)</f>
        <v>0</v>
      </c>
      <c r="E52" s="150">
        <f t="shared" si="2"/>
        <v>0</v>
      </c>
      <c r="F52" s="150">
        <f>IF('The McCarthy'!$A31=2,'The McCarthy'!$K31,0)</f>
        <v>0</v>
      </c>
      <c r="G52" s="150">
        <f t="shared" si="3"/>
        <v>0</v>
      </c>
      <c r="H52" s="151">
        <f>IF('The McCarthy'!$A31=2,'The McCarthy'!$M31,0)</f>
        <v>0</v>
      </c>
    </row>
    <row r="53" spans="1:8" hidden="1" x14ac:dyDescent="0.2">
      <c r="A53" s="96" t="str">
        <f>IF('The McCarthy'!A32=2,'The McCarthy'!$B$1,"")</f>
        <v/>
      </c>
      <c r="B53" s="108" t="str">
        <f>IF('The McCarthy'!$A32=2,'The McCarthy'!$A32&amp;"/"&amp;'The McCarthy'!$B32,"")</f>
        <v/>
      </c>
      <c r="C53" s="108">
        <f>IF('The McCarthy'!$A32=2,'The McCarthy'!$C32,0)</f>
        <v>0</v>
      </c>
      <c r="D53" s="149">
        <f>IF('The McCarthy'!$A32=2,'The McCarthy'!$D32,0)</f>
        <v>0</v>
      </c>
      <c r="E53" s="150">
        <f t="shared" si="2"/>
        <v>0</v>
      </c>
      <c r="F53" s="150">
        <f>IF('The McCarthy'!$A32=2,'The McCarthy'!$K32,0)</f>
        <v>0</v>
      </c>
      <c r="G53" s="150">
        <f t="shared" si="3"/>
        <v>0</v>
      </c>
      <c r="H53" s="151">
        <f>IF('The McCarthy'!$A32=2,'The McCarthy'!$M32,0)</f>
        <v>0</v>
      </c>
    </row>
    <row r="54" spans="1:8" hidden="1" x14ac:dyDescent="0.2">
      <c r="A54" s="96" t="str">
        <f>IF('The McCarthy'!A33=2,'The McCarthy'!$B$1,"")</f>
        <v/>
      </c>
      <c r="B54" s="108" t="str">
        <f>IF('The McCarthy'!$A33=2,'The McCarthy'!$A33&amp;"/"&amp;'The McCarthy'!$B33,"")</f>
        <v/>
      </c>
      <c r="C54" s="108">
        <f>IF('The McCarthy'!$A33=2,'The McCarthy'!$C33,0)</f>
        <v>0</v>
      </c>
      <c r="D54" s="149">
        <f>IF('The McCarthy'!$A33=2,'The McCarthy'!$D33,0)</f>
        <v>0</v>
      </c>
      <c r="E54" s="150">
        <f t="shared" si="2"/>
        <v>0</v>
      </c>
      <c r="F54" s="150">
        <f>IF('The McCarthy'!$A33=2,'The McCarthy'!$K33,0)</f>
        <v>0</v>
      </c>
      <c r="G54" s="150">
        <f t="shared" si="3"/>
        <v>0</v>
      </c>
      <c r="H54" s="151">
        <f>IF('The McCarthy'!$A33=2,'The McCarthy'!$M33,0)</f>
        <v>0</v>
      </c>
    </row>
    <row r="55" spans="1:8" hidden="1" x14ac:dyDescent="0.2">
      <c r="A55" s="96" t="str">
        <f>IF('The McCarthy'!A34=2,'The McCarthy'!$B$1,"")</f>
        <v/>
      </c>
      <c r="B55" s="108" t="str">
        <f>IF('The McCarthy'!$A34=2,'The McCarthy'!$A34&amp;"/"&amp;'The McCarthy'!$B34,"")</f>
        <v/>
      </c>
      <c r="C55" s="108">
        <f>IF('The McCarthy'!$A34=2,'The McCarthy'!$C34,0)</f>
        <v>0</v>
      </c>
      <c r="D55" s="149">
        <f>IF('The McCarthy'!$A34=2,'The McCarthy'!$D34,0)</f>
        <v>0</v>
      </c>
      <c r="E55" s="150">
        <f t="shared" si="2"/>
        <v>0</v>
      </c>
      <c r="F55" s="150">
        <f>IF('The McCarthy'!$A34=2,'The McCarthy'!$K34,0)</f>
        <v>0</v>
      </c>
      <c r="G55" s="150">
        <f t="shared" si="3"/>
        <v>0</v>
      </c>
      <c r="H55" s="151">
        <f>IF('The McCarthy'!$A34=2,'The McCarthy'!$M34,0)</f>
        <v>0</v>
      </c>
    </row>
    <row r="56" spans="1:8" hidden="1" x14ac:dyDescent="0.2">
      <c r="A56" s="96" t="str">
        <f>IF('The McCarthy'!A35=2,'The McCarthy'!$B$1,"")</f>
        <v/>
      </c>
      <c r="B56" s="108" t="str">
        <f>IF('The McCarthy'!$A35=2,'The McCarthy'!$A35&amp;"/"&amp;'The McCarthy'!$B35,"")</f>
        <v/>
      </c>
      <c r="C56" s="108">
        <f>IF('The McCarthy'!$A35=2,'The McCarthy'!$C35,0)</f>
        <v>0</v>
      </c>
      <c r="D56" s="149">
        <f>IF('The McCarthy'!$A35=2,'The McCarthy'!$D35,0)</f>
        <v>0</v>
      </c>
      <c r="E56" s="150">
        <f t="shared" si="2"/>
        <v>0</v>
      </c>
      <c r="F56" s="150">
        <f>IF('The McCarthy'!$A35=2,'The McCarthy'!$K35,0)</f>
        <v>0</v>
      </c>
      <c r="G56" s="150">
        <f t="shared" si="3"/>
        <v>0</v>
      </c>
      <c r="H56" s="151">
        <f>IF('The McCarthy'!$A35=2,'The McCarthy'!$M35,0)</f>
        <v>0</v>
      </c>
    </row>
    <row r="57" spans="1:8" hidden="1" x14ac:dyDescent="0.2">
      <c r="A57" s="96" t="str">
        <f>IF('The McCarthy'!A36=2,'The McCarthy'!$B$1,"")</f>
        <v/>
      </c>
      <c r="B57" s="108" t="str">
        <f>IF('The McCarthy'!$A36=2,'The McCarthy'!$A36&amp;"/"&amp;'The McCarthy'!$B36,"")</f>
        <v/>
      </c>
      <c r="C57" s="108">
        <f>IF('The McCarthy'!$A36=2,'The McCarthy'!$C36,0)</f>
        <v>0</v>
      </c>
      <c r="D57" s="149">
        <f>IF('The McCarthy'!$A36=2,'The McCarthy'!$D36,0)</f>
        <v>0</v>
      </c>
      <c r="E57" s="150">
        <f t="shared" si="2"/>
        <v>0</v>
      </c>
      <c r="F57" s="150">
        <f>IF('The McCarthy'!$A36=2,'The McCarthy'!$K36,0)</f>
        <v>0</v>
      </c>
      <c r="G57" s="150">
        <f t="shared" si="3"/>
        <v>0</v>
      </c>
      <c r="H57" s="151">
        <f>IF('The McCarthy'!$A36=2,'The McCarthy'!$M36,0)</f>
        <v>0</v>
      </c>
    </row>
    <row r="58" spans="1:8" hidden="1" x14ac:dyDescent="0.2">
      <c r="A58" s="96" t="str">
        <f>IF('The McCarthy'!A37=2,'The McCarthy'!$B$1,"")</f>
        <v/>
      </c>
      <c r="B58" s="108" t="str">
        <f>IF('The McCarthy'!$A37=2,'The McCarthy'!$A37&amp;"/"&amp;'The McCarthy'!$B37,"")</f>
        <v/>
      </c>
      <c r="C58" s="108">
        <f>IF('The McCarthy'!$A37=2,'The McCarthy'!$C37,0)</f>
        <v>0</v>
      </c>
      <c r="D58" s="149">
        <f>IF('The McCarthy'!$A37=2,'The McCarthy'!$D37,0)</f>
        <v>0</v>
      </c>
      <c r="E58" s="150">
        <f t="shared" si="2"/>
        <v>0</v>
      </c>
      <c r="F58" s="150">
        <f>IF('The McCarthy'!$A37=2,'The McCarthy'!$K37,0)</f>
        <v>0</v>
      </c>
      <c r="G58" s="150">
        <f t="shared" si="3"/>
        <v>0</v>
      </c>
      <c r="H58" s="151">
        <f>IF('The McCarthy'!$A37=2,'The McCarthy'!$M37,0)</f>
        <v>0</v>
      </c>
    </row>
    <row r="59" spans="1:8" hidden="1" x14ac:dyDescent="0.2">
      <c r="A59" s="96" t="str">
        <f>IF('The McCarthy'!A38=2,'The McCarthy'!$B$1,"")</f>
        <v/>
      </c>
      <c r="B59" s="108" t="str">
        <f>IF('The McCarthy'!$A38=2,'The McCarthy'!$A38&amp;"/"&amp;'The McCarthy'!$B38,"")</f>
        <v/>
      </c>
      <c r="C59" s="108">
        <f>IF('The McCarthy'!$A38=2,'The McCarthy'!$C38,0)</f>
        <v>0</v>
      </c>
      <c r="D59" s="149">
        <f>IF('The McCarthy'!$A38=2,'The McCarthy'!$D38,0)</f>
        <v>0</v>
      </c>
      <c r="E59" s="150">
        <f t="shared" si="2"/>
        <v>0</v>
      </c>
      <c r="F59" s="150">
        <f>IF('The McCarthy'!$A38=2,'The McCarthy'!$K38,0)</f>
        <v>0</v>
      </c>
      <c r="G59" s="150">
        <f t="shared" si="3"/>
        <v>0</v>
      </c>
      <c r="H59" s="151">
        <f>IF('The McCarthy'!$A38=2,'The McCarthy'!$M38,0)</f>
        <v>0</v>
      </c>
    </row>
    <row r="60" spans="1:8" hidden="1" x14ac:dyDescent="0.2">
      <c r="A60" s="96" t="str">
        <f>IF('The McCarthy'!A39=2,'The McCarthy'!$B$1,"")</f>
        <v/>
      </c>
      <c r="B60" s="108" t="str">
        <f>IF('The McCarthy'!$A39=2,'The McCarthy'!$A39&amp;"/"&amp;'The McCarthy'!$B39,"")</f>
        <v/>
      </c>
      <c r="C60" s="108">
        <f>IF('The McCarthy'!$A39=2,'The McCarthy'!$C39,0)</f>
        <v>0</v>
      </c>
      <c r="D60" s="149">
        <f>IF('The McCarthy'!$A39=2,'The McCarthy'!$D39,0)</f>
        <v>0</v>
      </c>
      <c r="E60" s="150">
        <f t="shared" si="2"/>
        <v>0</v>
      </c>
      <c r="F60" s="150">
        <f>IF('The McCarthy'!$A39=2,'The McCarthy'!$K39,0)</f>
        <v>0</v>
      </c>
      <c r="G60" s="150">
        <f t="shared" si="3"/>
        <v>0</v>
      </c>
      <c r="H60" s="151">
        <f>IF('The McCarthy'!$A39=2,'The McCarthy'!$M39,0)</f>
        <v>0</v>
      </c>
    </row>
    <row r="61" spans="1:8" hidden="1" x14ac:dyDescent="0.2">
      <c r="A61" s="96" t="str">
        <f>IF('The McCarthy'!A40=2,'The McCarthy'!$B$1,"")</f>
        <v/>
      </c>
      <c r="B61" s="108" t="str">
        <f>IF('The McCarthy'!$A40=2,'The McCarthy'!$A40&amp;"/"&amp;'The McCarthy'!$B40,"")</f>
        <v/>
      </c>
      <c r="C61" s="108">
        <f>IF('The McCarthy'!$A40=2,'The McCarthy'!$C40,0)</f>
        <v>0</v>
      </c>
      <c r="D61" s="149">
        <f>IF('The McCarthy'!$A40=2,'The McCarthy'!$D40,0)</f>
        <v>0</v>
      </c>
      <c r="E61" s="150">
        <f t="shared" si="2"/>
        <v>0</v>
      </c>
      <c r="F61" s="150">
        <f>IF('The McCarthy'!$A40=2,'The McCarthy'!$K40,0)</f>
        <v>0</v>
      </c>
      <c r="G61" s="150">
        <f t="shared" si="3"/>
        <v>0</v>
      </c>
      <c r="H61" s="151">
        <f>IF('The McCarthy'!$A40=2,'The McCarthy'!$M40,0)</f>
        <v>0</v>
      </c>
    </row>
    <row r="62" spans="1:8" hidden="1" x14ac:dyDescent="0.2">
      <c r="A62" s="96" t="str">
        <f>IF('The McCarthy'!A41=2,'The McCarthy'!$B$1,"")</f>
        <v/>
      </c>
      <c r="B62" s="108" t="str">
        <f>IF('The McCarthy'!$A41=2,'The McCarthy'!$A41&amp;"/"&amp;'The McCarthy'!$B41,"")</f>
        <v/>
      </c>
      <c r="C62" s="108">
        <f>IF('The McCarthy'!$A41=2,'The McCarthy'!$C41,0)</f>
        <v>0</v>
      </c>
      <c r="D62" s="149">
        <f>IF('The McCarthy'!$A41=2,'The McCarthy'!$D41,0)</f>
        <v>0</v>
      </c>
      <c r="E62" s="150">
        <f t="shared" si="2"/>
        <v>0</v>
      </c>
      <c r="F62" s="150">
        <f>IF('The McCarthy'!$A41=2,'The McCarthy'!$K41,0)</f>
        <v>0</v>
      </c>
      <c r="G62" s="150">
        <f t="shared" si="3"/>
        <v>0</v>
      </c>
      <c r="H62" s="151">
        <f>IF('The McCarthy'!$A41=2,'The McCarthy'!$M41,0)</f>
        <v>0</v>
      </c>
    </row>
    <row r="63" spans="1:8" hidden="1" x14ac:dyDescent="0.2">
      <c r="A63" s="96" t="str">
        <f>IF('The McCarthy'!A42=2,'The McCarthy'!$B$1,"")</f>
        <v/>
      </c>
      <c r="B63" s="108" t="str">
        <f>IF('The McCarthy'!$A42=2,'The McCarthy'!$A42&amp;"/"&amp;'The McCarthy'!$B42,"")</f>
        <v/>
      </c>
      <c r="C63" s="108">
        <f>IF('The McCarthy'!$A42=2,'The McCarthy'!$C42,0)</f>
        <v>0</v>
      </c>
      <c r="D63" s="149">
        <f>IF('The McCarthy'!$A42=2,'The McCarthy'!$D42,0)</f>
        <v>0</v>
      </c>
      <c r="E63" s="150">
        <f t="shared" si="2"/>
        <v>0</v>
      </c>
      <c r="F63" s="150">
        <f>IF('The McCarthy'!$A42=2,'The McCarthy'!$K42,0)</f>
        <v>0</v>
      </c>
      <c r="G63" s="150">
        <f t="shared" si="3"/>
        <v>0</v>
      </c>
      <c r="H63" s="151">
        <f>IF('The McCarthy'!$A42=2,'The McCarthy'!$M42,0)</f>
        <v>0</v>
      </c>
    </row>
    <row r="64" spans="1:8" hidden="1" x14ac:dyDescent="0.2">
      <c r="A64" s="96" t="str">
        <f>IF('The McCarthy'!A43=2,'The McCarthy'!$B$1,"")</f>
        <v/>
      </c>
      <c r="B64" s="108" t="str">
        <f>IF('The McCarthy'!$A43=2,'The McCarthy'!$A43&amp;"/"&amp;'The McCarthy'!$B43,"")</f>
        <v/>
      </c>
      <c r="C64" s="108">
        <f>IF('The McCarthy'!$A43=2,'The McCarthy'!$C43,0)</f>
        <v>0</v>
      </c>
      <c r="D64" s="149">
        <f>IF('The McCarthy'!$A43=2,'The McCarthy'!$D43,0)</f>
        <v>0</v>
      </c>
      <c r="E64" s="150">
        <f t="shared" si="2"/>
        <v>0</v>
      </c>
      <c r="F64" s="150">
        <f>IF('The McCarthy'!$A43=2,'The McCarthy'!$K43,0)</f>
        <v>0</v>
      </c>
      <c r="G64" s="150">
        <f t="shared" si="3"/>
        <v>0</v>
      </c>
      <c r="H64" s="151">
        <f>IF('The McCarthy'!$A43=2,'The McCarthy'!$M43,0)</f>
        <v>0</v>
      </c>
    </row>
    <row r="65" spans="1:8" hidden="1" x14ac:dyDescent="0.2">
      <c r="A65" s="96" t="str">
        <f>IF('The McCarthy'!A44=2,'The McCarthy'!$B$1,"")</f>
        <v/>
      </c>
      <c r="B65" s="108" t="str">
        <f>IF('The McCarthy'!$A44=2,'The McCarthy'!$A44&amp;"/"&amp;'The McCarthy'!$B44,"")</f>
        <v/>
      </c>
      <c r="C65" s="108">
        <f>IF('The McCarthy'!$A44=2,'The McCarthy'!$C44,0)</f>
        <v>0</v>
      </c>
      <c r="D65" s="149">
        <f>IF('The McCarthy'!$A44=2,'The McCarthy'!$D44,0)</f>
        <v>0</v>
      </c>
      <c r="E65" s="150">
        <f t="shared" si="2"/>
        <v>0</v>
      </c>
      <c r="F65" s="150">
        <f>IF('The McCarthy'!$A44=2,'The McCarthy'!$K44,0)</f>
        <v>0</v>
      </c>
      <c r="G65" s="150">
        <f t="shared" si="3"/>
        <v>0</v>
      </c>
      <c r="H65" s="151">
        <f>IF('The McCarthy'!$A44=2,'The McCarthy'!$M44,0)</f>
        <v>0</v>
      </c>
    </row>
    <row r="66" spans="1:8" hidden="1" x14ac:dyDescent="0.2">
      <c r="A66" s="96" t="str">
        <f>IF('The McCarthy'!A45=2,'The McCarthy'!$B$1,"")</f>
        <v/>
      </c>
      <c r="B66" s="108" t="str">
        <f>IF('The McCarthy'!$A45=2,'The McCarthy'!$A45&amp;"/"&amp;'The McCarthy'!$B45,"")</f>
        <v/>
      </c>
      <c r="C66" s="108">
        <f>IF('The McCarthy'!$A45=2,'The McCarthy'!$C45,0)</f>
        <v>0</v>
      </c>
      <c r="D66" s="149">
        <f>IF('The McCarthy'!$A45=2,'The McCarthy'!$D45,0)</f>
        <v>0</v>
      </c>
      <c r="E66" s="150">
        <f t="shared" si="2"/>
        <v>0</v>
      </c>
      <c r="F66" s="150">
        <f>IF('The McCarthy'!$A45=2,'The McCarthy'!$K45,0)</f>
        <v>0</v>
      </c>
      <c r="G66" s="150">
        <f t="shared" si="3"/>
        <v>0</v>
      </c>
      <c r="H66" s="151">
        <f>IF('The McCarthy'!$A45=2,'The McCarthy'!$M45,0)</f>
        <v>0</v>
      </c>
    </row>
    <row r="67" spans="1:8" hidden="1" x14ac:dyDescent="0.2">
      <c r="A67" s="96" t="str">
        <f>IF('The McCarthy'!A46=2,'The McCarthy'!$B$1,"")</f>
        <v/>
      </c>
      <c r="B67" s="108" t="str">
        <f>IF('The McCarthy'!$A46=2,'The McCarthy'!$A46&amp;"/"&amp;'The McCarthy'!$B46,"")</f>
        <v/>
      </c>
      <c r="C67" s="108">
        <f>IF('The McCarthy'!$A46=2,'The McCarthy'!$C46,0)</f>
        <v>0</v>
      </c>
      <c r="D67" s="149">
        <f>IF('The McCarthy'!$A46=2,'The McCarthy'!$D46,0)</f>
        <v>0</v>
      </c>
      <c r="E67" s="150">
        <f t="shared" si="2"/>
        <v>0</v>
      </c>
      <c r="F67" s="150">
        <f>IF('The McCarthy'!$A46=2,'The McCarthy'!$K46,0)</f>
        <v>0</v>
      </c>
      <c r="G67" s="150">
        <f t="shared" si="3"/>
        <v>0</v>
      </c>
      <c r="H67" s="151">
        <f>IF('The McCarthy'!$A46=2,'The McCarthy'!$M46,0)</f>
        <v>0</v>
      </c>
    </row>
    <row r="68" spans="1:8" hidden="1" x14ac:dyDescent="0.2">
      <c r="A68" s="96" t="str">
        <f>IF('The McCarthy'!A47=2,'The McCarthy'!$B$1,"")</f>
        <v/>
      </c>
      <c r="B68" s="108" t="str">
        <f>IF('The McCarthy'!$A47=2,'The McCarthy'!$A47&amp;"/"&amp;'The McCarthy'!$B47,"")</f>
        <v/>
      </c>
      <c r="C68" s="108">
        <f>IF('The McCarthy'!$A47=2,'The McCarthy'!$C47,0)</f>
        <v>0</v>
      </c>
      <c r="D68" s="149">
        <f>IF('The McCarthy'!$A47=2,'The McCarthy'!$D47,0)</f>
        <v>0</v>
      </c>
      <c r="E68" s="150">
        <f t="shared" si="2"/>
        <v>0</v>
      </c>
      <c r="F68" s="150">
        <f>IF('The McCarthy'!$A47=2,'The McCarthy'!$K47,0)</f>
        <v>0</v>
      </c>
      <c r="G68" s="150">
        <f t="shared" si="3"/>
        <v>0</v>
      </c>
      <c r="H68" s="151">
        <f>IF('The McCarthy'!$A47=2,'The McCarthy'!$M47,0)</f>
        <v>0</v>
      </c>
    </row>
    <row r="69" spans="1:8" hidden="1" x14ac:dyDescent="0.2">
      <c r="A69" s="96" t="str">
        <f>IF('The McCarthy'!A48=2,'The McCarthy'!$B$1,"")</f>
        <v/>
      </c>
      <c r="B69" s="108" t="str">
        <f>IF('The McCarthy'!$A48=2,'The McCarthy'!$A48&amp;"/"&amp;'The McCarthy'!$B48,"")</f>
        <v/>
      </c>
      <c r="C69" s="108">
        <f>IF('The McCarthy'!$A48=2,'The McCarthy'!$C48,0)</f>
        <v>0</v>
      </c>
      <c r="D69" s="149">
        <f>IF('The McCarthy'!$A48=2,'The McCarthy'!$D48,0)</f>
        <v>0</v>
      </c>
      <c r="E69" s="150">
        <f t="shared" si="2"/>
        <v>0</v>
      </c>
      <c r="F69" s="150">
        <f>IF('The McCarthy'!$A48=2,'The McCarthy'!$K48,0)</f>
        <v>0</v>
      </c>
      <c r="G69" s="150">
        <f t="shared" si="3"/>
        <v>0</v>
      </c>
      <c r="H69" s="151">
        <f>IF('The McCarthy'!$A48=2,'The McCarthy'!$M48,0)</f>
        <v>0</v>
      </c>
    </row>
    <row r="70" spans="1:8" hidden="1" x14ac:dyDescent="0.2">
      <c r="A70" s="96" t="str">
        <f>IF('The McCarthy'!A49=2,'The McCarthy'!$B$1,"")</f>
        <v/>
      </c>
      <c r="B70" s="108" t="str">
        <f>IF('The McCarthy'!$A49=2,'The McCarthy'!$A49&amp;"/"&amp;'The McCarthy'!$B49,"")</f>
        <v/>
      </c>
      <c r="C70" s="108">
        <f>IF('The McCarthy'!$A49=2,'The McCarthy'!$C49,0)</f>
        <v>0</v>
      </c>
      <c r="D70" s="149">
        <f>IF('The McCarthy'!$A49=2,'The McCarthy'!$D49,0)</f>
        <v>0</v>
      </c>
      <c r="E70" s="150">
        <f t="shared" si="2"/>
        <v>0</v>
      </c>
      <c r="F70" s="150">
        <f>IF('The McCarthy'!$A49=2,'The McCarthy'!$K49,0)</f>
        <v>0</v>
      </c>
      <c r="G70" s="150">
        <f t="shared" si="3"/>
        <v>0</v>
      </c>
      <c r="H70" s="151">
        <f>IF('The McCarthy'!$A49=2,'The McCarthy'!$M49,0)</f>
        <v>0</v>
      </c>
    </row>
    <row r="71" spans="1:8" hidden="1" x14ac:dyDescent="0.2">
      <c r="A71" s="96" t="str">
        <f>IF(COMP10!A39=2,COMP10!$B$1,"")</f>
        <v/>
      </c>
      <c r="B71" s="108" t="str">
        <f>IF(COMP10!$A39=2,COMP10!$A39&amp;"/"&amp;COMP10!$B39,"")</f>
        <v/>
      </c>
      <c r="C71" s="108">
        <f>IF(COMP10!$A39=2,COMP10!$C39,0)</f>
        <v>0</v>
      </c>
      <c r="D71" s="149">
        <f>IF(COMP10!$A39=2,COMP10!$D39,0)</f>
        <v>0</v>
      </c>
      <c r="E71" s="150">
        <f t="shared" si="2"/>
        <v>0</v>
      </c>
      <c r="F71" s="150">
        <f>IF(COMP10!$A39=2,COMP10!$K39,0)</f>
        <v>0</v>
      </c>
      <c r="G71" s="150">
        <f t="shared" si="3"/>
        <v>0</v>
      </c>
      <c r="H71" s="151">
        <f>IF(COMP10!$A39=2,COMP10!$M39,0)</f>
        <v>0</v>
      </c>
    </row>
    <row r="72" spans="1:8" x14ac:dyDescent="0.2">
      <c r="A72" s="96" t="str">
        <f>IF('1900 Yorktown'!A56=2,'1900 Yorktown'!$B$1,"")</f>
        <v>1900 Yorktown</v>
      </c>
      <c r="B72" s="108" t="str">
        <f>IF('1900 Yorktown'!$A56=2,'1900 Yorktown'!$A56&amp;"/"&amp;'1900 Yorktown'!$B56,"")</f>
        <v>2/</v>
      </c>
      <c r="C72" s="108">
        <f>IF('1900 Yorktown'!$A56=2,'1900 Yorktown'!$C56,0)</f>
        <v>0</v>
      </c>
      <c r="D72" s="149">
        <f>IF('1900 Yorktown'!$A56=2,'1900 Yorktown'!$D56,0)</f>
        <v>0</v>
      </c>
      <c r="E72" s="150">
        <f t="shared" si="2"/>
        <v>0</v>
      </c>
      <c r="F72" s="150">
        <f>IF('1900 Yorktown'!$A56=2,'1900 Yorktown'!$K56,0)</f>
        <v>0</v>
      </c>
      <c r="G72" s="150">
        <f t="shared" si="3"/>
        <v>0</v>
      </c>
      <c r="H72" s="151" t="str">
        <f>IF('1900 Yorktown'!$A56=2,'1900 Yorktown'!$M56,0)</f>
        <v/>
      </c>
    </row>
    <row r="73" spans="1:8" x14ac:dyDescent="0.2">
      <c r="A73" s="96" t="str">
        <f>IF('1900 Yorktown'!A57=2,'1900 Yorktown'!$B$1,"")</f>
        <v>1900 Yorktown</v>
      </c>
      <c r="B73" s="108" t="str">
        <f>IF('1900 Yorktown'!$A57=2,'1900 Yorktown'!$A57&amp;"/"&amp;'1900 Yorktown'!$B57,"")</f>
        <v>2/</v>
      </c>
      <c r="C73" s="108">
        <f>IF('1900 Yorktown'!$A57=2,'1900 Yorktown'!$C57,0)</f>
        <v>0</v>
      </c>
      <c r="D73" s="149">
        <f>IF('1900 Yorktown'!$A57=2,'1900 Yorktown'!$D57,0)</f>
        <v>0</v>
      </c>
      <c r="E73" s="150">
        <f t="shared" si="2"/>
        <v>0</v>
      </c>
      <c r="F73" s="150">
        <f>IF('1900 Yorktown'!$A57=2,'1900 Yorktown'!$K57,0)</f>
        <v>0</v>
      </c>
      <c r="G73" s="150">
        <f t="shared" si="3"/>
        <v>0</v>
      </c>
      <c r="H73" s="151" t="str">
        <f>IF('1900 Yorktown'!$A57=2,'1900 Yorktown'!$M57,0)</f>
        <v/>
      </c>
    </row>
    <row r="74" spans="1:8" x14ac:dyDescent="0.2">
      <c r="A74" s="96" t="str">
        <f>IF('The McCarthy'!A51=2,'The McCarthy'!$B$1,"")</f>
        <v>The McCarthy</v>
      </c>
      <c r="B74" s="108" t="str">
        <f>IF('The McCarthy'!$A51=2,'The McCarthy'!$A51&amp;"/"&amp;'The McCarthy'!$B51,"")</f>
        <v>2/2</v>
      </c>
      <c r="C74" s="108">
        <f>IF('The McCarthy'!$A51=2,'The McCarthy'!$C51,0)</f>
        <v>6</v>
      </c>
      <c r="D74" s="149">
        <f>IF('The McCarthy'!$A51=2,'The McCarthy'!$D51,0)</f>
        <v>1225</v>
      </c>
      <c r="E74" s="150">
        <f t="shared" si="2"/>
        <v>7350</v>
      </c>
      <c r="F74" s="150">
        <f>IF('The McCarthy'!$A51=2,'The McCarthy'!$K51,0)</f>
        <v>2744</v>
      </c>
      <c r="G74" s="150">
        <f t="shared" si="3"/>
        <v>16464</v>
      </c>
      <c r="H74" s="151">
        <f>IF('The McCarthy'!$A51=2,'The McCarthy'!$M51,0)</f>
        <v>2.2400000000000002</v>
      </c>
    </row>
    <row r="75" spans="1:8" x14ac:dyDescent="0.2">
      <c r="A75" s="96" t="str">
        <f>IF('1900 Yorktown'!A58=2,'1900 Yorktown'!$B$1,"")</f>
        <v>1900 Yorktown</v>
      </c>
      <c r="B75" s="108" t="str">
        <f>IF('1900 Yorktown'!$A58=2,'1900 Yorktown'!$A58&amp;"/"&amp;'1900 Yorktown'!$B58,"")</f>
        <v>2/</v>
      </c>
      <c r="C75" s="108">
        <f>IF('1900 Yorktown'!$A58=2,'1900 Yorktown'!$C58,0)</f>
        <v>0</v>
      </c>
      <c r="D75" s="149">
        <f>IF('1900 Yorktown'!$A58=2,'1900 Yorktown'!$D58,0)</f>
        <v>0</v>
      </c>
      <c r="E75" s="150">
        <f t="shared" ref="E75:E138" si="4">IF(ISERROR(C75*D75),0,(C75*D75))</f>
        <v>0</v>
      </c>
      <c r="F75" s="150">
        <f>IF('1900 Yorktown'!$A58=2,'1900 Yorktown'!$K58,0)</f>
        <v>0</v>
      </c>
      <c r="G75" s="150">
        <f t="shared" ref="G75:G138" si="5">C75*F75</f>
        <v>0</v>
      </c>
      <c r="H75" s="151" t="str">
        <f>IF('1900 Yorktown'!$A58=2,'1900 Yorktown'!$M58,0)</f>
        <v/>
      </c>
    </row>
    <row r="76" spans="1:8" hidden="1" x14ac:dyDescent="0.2">
      <c r="A76" s="96" t="str">
        <f>IF(COMP10!A40=2,COMP10!$B$1,"")</f>
        <v/>
      </c>
      <c r="B76" s="108" t="str">
        <f>IF(COMP10!$A40=2,COMP10!$A40&amp;"/"&amp;COMP10!$B40,"")</f>
        <v/>
      </c>
      <c r="C76" s="108">
        <f>IF(COMP10!$A40=2,COMP10!$C40,0)</f>
        <v>0</v>
      </c>
      <c r="D76" s="149">
        <f>IF(COMP10!$A40=2,COMP10!$D40,0)</f>
        <v>0</v>
      </c>
      <c r="E76" s="150">
        <f t="shared" si="4"/>
        <v>0</v>
      </c>
      <c r="F76" s="150">
        <f>IF(COMP10!$A40=2,COMP10!$K40,0)</f>
        <v>0</v>
      </c>
      <c r="G76" s="150">
        <f t="shared" si="5"/>
        <v>0</v>
      </c>
      <c r="H76" s="151">
        <f>IF(COMP10!$A40=2,COMP10!$M40,0)</f>
        <v>0</v>
      </c>
    </row>
    <row r="77" spans="1:8" x14ac:dyDescent="0.2">
      <c r="A77" s="96" t="str">
        <f>IF('1900 Yorktown'!A59=2,'1900 Yorktown'!$B$1,"")</f>
        <v>1900 Yorktown</v>
      </c>
      <c r="B77" s="108" t="str">
        <f>IF('1900 Yorktown'!$A59=2,'1900 Yorktown'!$A59&amp;"/"&amp;'1900 Yorktown'!$B59,"")</f>
        <v>2/</v>
      </c>
      <c r="C77" s="108">
        <f>IF('1900 Yorktown'!$A59=2,'1900 Yorktown'!$C59,0)</f>
        <v>0</v>
      </c>
      <c r="D77" s="149">
        <f>IF('1900 Yorktown'!$A59=2,'1900 Yorktown'!$D59,0)</f>
        <v>0</v>
      </c>
      <c r="E77" s="150">
        <f t="shared" si="4"/>
        <v>0</v>
      </c>
      <c r="F77" s="150">
        <f>IF('1900 Yorktown'!$A59=2,'1900 Yorktown'!$K59,0)</f>
        <v>0</v>
      </c>
      <c r="G77" s="150">
        <f t="shared" si="5"/>
        <v>0</v>
      </c>
      <c r="H77" s="151" t="str">
        <f>IF('1900 Yorktown'!$A59=2,'1900 Yorktown'!$M59,0)</f>
        <v/>
      </c>
    </row>
    <row r="78" spans="1:8" x14ac:dyDescent="0.2">
      <c r="A78" s="96" t="str">
        <f>IF('1900 Yorktown'!A60=2,'1900 Yorktown'!$B$1,"")</f>
        <v>1900 Yorktown</v>
      </c>
      <c r="B78" s="108" t="str">
        <f>IF('1900 Yorktown'!$A60=2,'1900 Yorktown'!$A60&amp;"/"&amp;'1900 Yorktown'!$B60,"")</f>
        <v>2/</v>
      </c>
      <c r="C78" s="108">
        <f>IF('1900 Yorktown'!$A60=2,'1900 Yorktown'!$C60,0)</f>
        <v>0</v>
      </c>
      <c r="D78" s="149">
        <f>IF('1900 Yorktown'!$A60=2,'1900 Yorktown'!$D60,0)</f>
        <v>0</v>
      </c>
      <c r="E78" s="150">
        <f t="shared" si="4"/>
        <v>0</v>
      </c>
      <c r="F78" s="150">
        <f>IF('1900 Yorktown'!$A60=2,'1900 Yorktown'!$K60,0)</f>
        <v>0</v>
      </c>
      <c r="G78" s="150">
        <f t="shared" si="5"/>
        <v>0</v>
      </c>
      <c r="H78" s="151" t="str">
        <f>IF('1900 Yorktown'!$A60=2,'1900 Yorktown'!$M60,0)</f>
        <v/>
      </c>
    </row>
    <row r="79" spans="1:8" x14ac:dyDescent="0.2">
      <c r="A79" s="96" t="str">
        <f>IF('The McCarthy'!A52=2,'The McCarthy'!$B$1,"")</f>
        <v>The McCarthy</v>
      </c>
      <c r="B79" s="108" t="str">
        <f>IF('The McCarthy'!$A52=2,'The McCarthy'!$A52&amp;"/"&amp;'The McCarthy'!$B52,"")</f>
        <v>2/2</v>
      </c>
      <c r="C79" s="108">
        <f>IF('The McCarthy'!$A52=2,'The McCarthy'!$C52,0)</f>
        <v>7</v>
      </c>
      <c r="D79" s="149">
        <f>IF('The McCarthy'!$A52=2,'The McCarthy'!$D52,0)</f>
        <v>1243</v>
      </c>
      <c r="E79" s="150">
        <f t="shared" si="4"/>
        <v>8701</v>
      </c>
      <c r="F79" s="150">
        <f>IF('The McCarthy'!$A52=2,'The McCarthy'!$K52,0)</f>
        <v>2955</v>
      </c>
      <c r="G79" s="150">
        <f t="shared" si="5"/>
        <v>20685</v>
      </c>
      <c r="H79" s="151">
        <f>IF('The McCarthy'!$A52=2,'The McCarthy'!$M52,0)</f>
        <v>2.3773129525341914</v>
      </c>
    </row>
    <row r="80" spans="1:8" hidden="1" x14ac:dyDescent="0.2">
      <c r="A80" s="96" t="str">
        <f>IF('The McCarthy'!A59=2,'The McCarthy'!$B$1,"")</f>
        <v/>
      </c>
      <c r="B80" s="108" t="str">
        <f>IF('The McCarthy'!$A59=2,'The McCarthy'!$A59&amp;"/"&amp;'The McCarthy'!$B59,"")</f>
        <v/>
      </c>
      <c r="C80" s="108">
        <f>IF('The McCarthy'!$A59=2,'The McCarthy'!$C59,0)</f>
        <v>0</v>
      </c>
      <c r="D80" s="149">
        <f>IF('The McCarthy'!$A59=2,'The McCarthy'!$D59,0)</f>
        <v>0</v>
      </c>
      <c r="E80" s="150">
        <f t="shared" si="4"/>
        <v>0</v>
      </c>
      <c r="F80" s="150">
        <f>IF('The McCarthy'!$A59=2,'The McCarthy'!$K59,0)</f>
        <v>0</v>
      </c>
      <c r="G80" s="150">
        <f t="shared" si="5"/>
        <v>0</v>
      </c>
      <c r="H80" s="151">
        <f>IF('The McCarthy'!$A59=2,'The McCarthy'!$M59,0)</f>
        <v>0</v>
      </c>
    </row>
    <row r="81" spans="1:8" hidden="1" x14ac:dyDescent="0.2">
      <c r="A81" s="96" t="str">
        <f>IF('The McCarthy'!A60=2,'The McCarthy'!$B$1,"")</f>
        <v/>
      </c>
      <c r="B81" s="108" t="str">
        <f>IF('The McCarthy'!$A60=2,'The McCarthy'!$A60&amp;"/"&amp;'The McCarthy'!$B60,"")</f>
        <v/>
      </c>
      <c r="C81" s="108">
        <f>IF('The McCarthy'!$A60=2,'The McCarthy'!$C60,0)</f>
        <v>0</v>
      </c>
      <c r="D81" s="149">
        <f>IF('The McCarthy'!$A60=2,'The McCarthy'!$D60,0)</f>
        <v>0</v>
      </c>
      <c r="E81" s="150">
        <f t="shared" si="4"/>
        <v>0</v>
      </c>
      <c r="F81" s="150">
        <f>IF('The McCarthy'!$A60=2,'The McCarthy'!$K60,0)</f>
        <v>0</v>
      </c>
      <c r="G81" s="150">
        <f t="shared" si="5"/>
        <v>0</v>
      </c>
      <c r="H81" s="151">
        <f>IF('The McCarthy'!$A60=2,'The McCarthy'!$M60,0)</f>
        <v>0</v>
      </c>
    </row>
    <row r="82" spans="1:8" hidden="1" x14ac:dyDescent="0.2">
      <c r="A82" s="96" t="str">
        <f>IF('The McCarthy'!A61=2,'The McCarthy'!$B$1,"")</f>
        <v/>
      </c>
      <c r="B82" s="108" t="str">
        <f>IF('The McCarthy'!$A61=2,'The McCarthy'!$A61&amp;"/"&amp;'The McCarthy'!$B61,"")</f>
        <v/>
      </c>
      <c r="C82" s="108">
        <f>IF('The McCarthy'!$A61=2,'The McCarthy'!$C61,0)</f>
        <v>0</v>
      </c>
      <c r="D82" s="149">
        <f>IF('The McCarthy'!$A61=2,'The McCarthy'!$D61,0)</f>
        <v>0</v>
      </c>
      <c r="E82" s="150">
        <f t="shared" si="4"/>
        <v>0</v>
      </c>
      <c r="F82" s="150">
        <f>IF('The McCarthy'!$A61=2,'The McCarthy'!$K61,0)</f>
        <v>0</v>
      </c>
      <c r="G82" s="150">
        <f t="shared" si="5"/>
        <v>0</v>
      </c>
      <c r="H82" s="151">
        <f>IF('The McCarthy'!$A61=2,'The McCarthy'!$M61,0)</f>
        <v>0</v>
      </c>
    </row>
    <row r="83" spans="1:8" hidden="1" x14ac:dyDescent="0.2">
      <c r="A83" s="96" t="str">
        <f>IF('The McCarthy'!A62=2,'The McCarthy'!$B$1,"")</f>
        <v/>
      </c>
      <c r="B83" s="108" t="str">
        <f>IF('The McCarthy'!$A62=2,'The McCarthy'!$A62&amp;"/"&amp;'The McCarthy'!$B62,"")</f>
        <v/>
      </c>
      <c r="C83" s="108">
        <f>IF('The McCarthy'!$A62=2,'The McCarthy'!$C62,0)</f>
        <v>0</v>
      </c>
      <c r="D83" s="149">
        <f>IF('The McCarthy'!$A62=2,'The McCarthy'!$D62,0)</f>
        <v>0</v>
      </c>
      <c r="E83" s="150">
        <f t="shared" si="4"/>
        <v>0</v>
      </c>
      <c r="F83" s="150">
        <f>IF('The McCarthy'!$A62=2,'The McCarthy'!$K62,0)</f>
        <v>0</v>
      </c>
      <c r="G83" s="150">
        <f t="shared" si="5"/>
        <v>0</v>
      </c>
      <c r="H83" s="151">
        <f>IF('The McCarthy'!$A62=2,'The McCarthy'!$M62,0)</f>
        <v>0</v>
      </c>
    </row>
    <row r="84" spans="1:8" hidden="1" x14ac:dyDescent="0.2">
      <c r="A84" s="96" t="str">
        <f>IF('The McCarthy'!A63=2,'The McCarthy'!$B$1,"")</f>
        <v/>
      </c>
      <c r="B84" s="108" t="str">
        <f>IF('The McCarthy'!$A63=2,'The McCarthy'!$A63&amp;"/"&amp;'The McCarthy'!$B63,"")</f>
        <v/>
      </c>
      <c r="C84" s="108">
        <f>IF('The McCarthy'!$A63=2,'The McCarthy'!$C63,0)</f>
        <v>0</v>
      </c>
      <c r="D84" s="149">
        <f>IF('The McCarthy'!$A63=2,'The McCarthy'!$D63,0)</f>
        <v>0</v>
      </c>
      <c r="E84" s="150">
        <f t="shared" si="4"/>
        <v>0</v>
      </c>
      <c r="F84" s="150">
        <f>IF('The McCarthy'!$A63=2,'The McCarthy'!$K63,0)</f>
        <v>0</v>
      </c>
      <c r="G84" s="150">
        <f t="shared" si="5"/>
        <v>0</v>
      </c>
      <c r="H84" s="151">
        <f>IF('The McCarthy'!$A63=2,'The McCarthy'!$M63,0)</f>
        <v>0</v>
      </c>
    </row>
    <row r="85" spans="1:8" hidden="1" x14ac:dyDescent="0.2">
      <c r="A85" s="96" t="str">
        <f>IF('The McCarthy'!A64=2,'The McCarthy'!$B$1,"")</f>
        <v/>
      </c>
      <c r="B85" s="108" t="str">
        <f>IF('The McCarthy'!$A64=2,'The McCarthy'!$A64&amp;"/"&amp;'The McCarthy'!$B64,"")</f>
        <v/>
      </c>
      <c r="C85" s="108">
        <f>IF('The McCarthy'!$A64=2,'The McCarthy'!$C64,0)</f>
        <v>0</v>
      </c>
      <c r="D85" s="149">
        <f>IF('The McCarthy'!$A64=2,'The McCarthy'!$D64,0)</f>
        <v>0</v>
      </c>
      <c r="E85" s="150">
        <f t="shared" si="4"/>
        <v>0</v>
      </c>
      <c r="F85" s="150">
        <f>IF('The McCarthy'!$A64=2,'The McCarthy'!$K64,0)</f>
        <v>0</v>
      </c>
      <c r="G85" s="150">
        <f t="shared" si="5"/>
        <v>0</v>
      </c>
      <c r="H85" s="151">
        <f>IF('The McCarthy'!$A64=2,'The McCarthy'!$M64,0)</f>
        <v>0</v>
      </c>
    </row>
    <row r="86" spans="1:8" hidden="1" x14ac:dyDescent="0.2">
      <c r="A86" s="96" t="str">
        <f>IF('The McCarthy'!A65=2,'The McCarthy'!$B$1,"")</f>
        <v/>
      </c>
      <c r="B86" s="108" t="str">
        <f>IF('The McCarthy'!$A65=2,'The McCarthy'!$A65&amp;"/"&amp;'The McCarthy'!$B65,"")</f>
        <v/>
      </c>
      <c r="C86" s="108">
        <f>IF('The McCarthy'!$A65=2,'The McCarthy'!$C65,0)</f>
        <v>0</v>
      </c>
      <c r="D86" s="149">
        <f>IF('The McCarthy'!$A65=2,'The McCarthy'!$D65,0)</f>
        <v>0</v>
      </c>
      <c r="E86" s="150">
        <f t="shared" si="4"/>
        <v>0</v>
      </c>
      <c r="F86" s="150">
        <f>IF('The McCarthy'!$A65=2,'The McCarthy'!$K65,0)</f>
        <v>0</v>
      </c>
      <c r="G86" s="150">
        <f t="shared" si="5"/>
        <v>0</v>
      </c>
      <c r="H86" s="151">
        <f>IF('The McCarthy'!$A65=2,'The McCarthy'!$M65,0)</f>
        <v>0</v>
      </c>
    </row>
    <row r="87" spans="1:8" hidden="1" x14ac:dyDescent="0.2">
      <c r="A87" s="96" t="str">
        <f>IF('The McCarthy'!A66=2,'The McCarthy'!$B$1,"")</f>
        <v/>
      </c>
      <c r="B87" s="108" t="str">
        <f>IF('The McCarthy'!$A66=2,'The McCarthy'!$A66&amp;"/"&amp;'The McCarthy'!$B66,"")</f>
        <v/>
      </c>
      <c r="C87" s="108">
        <f>IF('The McCarthy'!$A66=2,'The McCarthy'!$C66,0)</f>
        <v>0</v>
      </c>
      <c r="D87" s="149">
        <f>IF('The McCarthy'!$A66=2,'The McCarthy'!$D66,0)</f>
        <v>0</v>
      </c>
      <c r="E87" s="150">
        <f t="shared" si="4"/>
        <v>0</v>
      </c>
      <c r="F87" s="150">
        <f>IF('The McCarthy'!$A66=2,'The McCarthy'!$K66,0)</f>
        <v>0</v>
      </c>
      <c r="G87" s="150">
        <f t="shared" si="5"/>
        <v>0</v>
      </c>
      <c r="H87" s="151">
        <f>IF('The McCarthy'!$A66=2,'The McCarthy'!$M66,0)</f>
        <v>0</v>
      </c>
    </row>
    <row r="88" spans="1:8" hidden="1" x14ac:dyDescent="0.2">
      <c r="A88" s="96" t="str">
        <f>IF('The McCarthy'!A67=2,'The McCarthy'!$B$1,"")</f>
        <v/>
      </c>
      <c r="B88" s="108" t="str">
        <f>IF('The McCarthy'!$A67=2,'The McCarthy'!$A67&amp;"/"&amp;'The McCarthy'!$B67,"")</f>
        <v/>
      </c>
      <c r="C88" s="108">
        <f>IF('The McCarthy'!$A67=2,'The McCarthy'!$C67,0)</f>
        <v>0</v>
      </c>
      <c r="D88" s="149">
        <f>IF('The McCarthy'!$A67=2,'The McCarthy'!$D67,0)</f>
        <v>0</v>
      </c>
      <c r="E88" s="150">
        <f t="shared" si="4"/>
        <v>0</v>
      </c>
      <c r="F88" s="150">
        <f>IF('The McCarthy'!$A67=2,'The McCarthy'!$K67,0)</f>
        <v>0</v>
      </c>
      <c r="G88" s="150">
        <f t="shared" si="5"/>
        <v>0</v>
      </c>
      <c r="H88" s="151">
        <f>IF('The McCarthy'!$A67=2,'The McCarthy'!$M67,0)</f>
        <v>0</v>
      </c>
    </row>
    <row r="89" spans="1:8" hidden="1" x14ac:dyDescent="0.2">
      <c r="A89" s="96" t="str">
        <f>IF('The McCarthy'!A68=2,'The McCarthy'!$B$1,"")</f>
        <v/>
      </c>
      <c r="B89" s="108" t="str">
        <f>IF('The McCarthy'!$A68=2,'The McCarthy'!$A68&amp;"/"&amp;'The McCarthy'!$B68,"")</f>
        <v/>
      </c>
      <c r="C89" s="108">
        <f>IF('The McCarthy'!$A68=2,'The McCarthy'!$C68,0)</f>
        <v>0</v>
      </c>
      <c r="D89" s="149">
        <f>IF('The McCarthy'!$A68=2,'The McCarthy'!$D68,0)</f>
        <v>0</v>
      </c>
      <c r="E89" s="150">
        <f t="shared" si="4"/>
        <v>0</v>
      </c>
      <c r="F89" s="150">
        <f>IF('The McCarthy'!$A68=2,'The McCarthy'!$K68,0)</f>
        <v>0</v>
      </c>
      <c r="G89" s="150">
        <f t="shared" si="5"/>
        <v>0</v>
      </c>
      <c r="H89" s="151">
        <f>IF('The McCarthy'!$A68=2,'The McCarthy'!$M68,0)</f>
        <v>0</v>
      </c>
    </row>
    <row r="90" spans="1:8" hidden="1" x14ac:dyDescent="0.2">
      <c r="A90" s="96" t="str">
        <f>IF('The McCarthy'!A69=2,'The McCarthy'!$B$1,"")</f>
        <v/>
      </c>
      <c r="B90" s="108" t="str">
        <f>IF('The McCarthy'!$A69=2,'The McCarthy'!$A69&amp;"/"&amp;'The McCarthy'!$B69,"")</f>
        <v/>
      </c>
      <c r="C90" s="108">
        <f>IF('The McCarthy'!$A69=2,'The McCarthy'!$C69,0)</f>
        <v>0</v>
      </c>
      <c r="D90" s="149">
        <f>IF('The McCarthy'!$A69=2,'The McCarthy'!$D69,0)</f>
        <v>0</v>
      </c>
      <c r="E90" s="150">
        <f t="shared" si="4"/>
        <v>0</v>
      </c>
      <c r="F90" s="150">
        <f>IF('The McCarthy'!$A69=2,'The McCarthy'!$K69,0)</f>
        <v>0</v>
      </c>
      <c r="G90" s="150">
        <f t="shared" si="5"/>
        <v>0</v>
      </c>
      <c r="H90" s="151">
        <f>IF('The McCarthy'!$A69=2,'The McCarthy'!$M69,0)</f>
        <v>0</v>
      </c>
    </row>
    <row r="91" spans="1:8" hidden="1" x14ac:dyDescent="0.2">
      <c r="A91" s="96" t="str">
        <f>IF('The McCarthy'!A70=2,'The McCarthy'!$B$1,"")</f>
        <v/>
      </c>
      <c r="B91" s="108" t="str">
        <f>IF('The McCarthy'!$A70=2,'The McCarthy'!$A70&amp;"/"&amp;'The McCarthy'!$B70,"")</f>
        <v/>
      </c>
      <c r="C91" s="108">
        <f>IF('The McCarthy'!$A70=2,'The McCarthy'!$C70,0)</f>
        <v>0</v>
      </c>
      <c r="D91" s="149">
        <f>IF('The McCarthy'!$A70=2,'The McCarthy'!$D70,0)</f>
        <v>0</v>
      </c>
      <c r="E91" s="150">
        <f t="shared" si="4"/>
        <v>0</v>
      </c>
      <c r="F91" s="150">
        <f>IF('The McCarthy'!$A70=2,'The McCarthy'!$K70,0)</f>
        <v>0</v>
      </c>
      <c r="G91" s="150">
        <f t="shared" si="5"/>
        <v>0</v>
      </c>
      <c r="H91" s="151">
        <f>IF('The McCarthy'!$A70=2,'The McCarthy'!$M70,0)</f>
        <v>0</v>
      </c>
    </row>
    <row r="92" spans="1:8" hidden="1" x14ac:dyDescent="0.2">
      <c r="A92" s="96" t="str">
        <f>IF('The McCarthy'!A71=2,'The McCarthy'!$B$1,"")</f>
        <v/>
      </c>
      <c r="B92" s="108" t="str">
        <f>IF('The McCarthy'!$A71=2,'The McCarthy'!$A71&amp;"/"&amp;'The McCarthy'!$B71,"")</f>
        <v/>
      </c>
      <c r="C92" s="108">
        <f>IF('The McCarthy'!$A71=2,'The McCarthy'!$C71,0)</f>
        <v>0</v>
      </c>
      <c r="D92" s="149">
        <f>IF('The McCarthy'!$A71=2,'The McCarthy'!$D71,0)</f>
        <v>0</v>
      </c>
      <c r="E92" s="150">
        <f t="shared" si="4"/>
        <v>0</v>
      </c>
      <c r="F92" s="150">
        <f>IF('The McCarthy'!$A71=2,'The McCarthy'!$K71,0)</f>
        <v>0</v>
      </c>
      <c r="G92" s="150">
        <f t="shared" si="5"/>
        <v>0</v>
      </c>
      <c r="H92" s="151">
        <f>IF('The McCarthy'!$A71=2,'The McCarthy'!$M71,0)</f>
        <v>0</v>
      </c>
    </row>
    <row r="93" spans="1:8" hidden="1" x14ac:dyDescent="0.2">
      <c r="A93" s="96" t="str">
        <f>IF('The McCarthy'!A72=2,'The McCarthy'!$B$1,"")</f>
        <v/>
      </c>
      <c r="B93" s="108" t="str">
        <f>IF('The McCarthy'!$A72=2,'The McCarthy'!$A72&amp;"/"&amp;'The McCarthy'!$B72,"")</f>
        <v/>
      </c>
      <c r="C93" s="108">
        <f>IF('The McCarthy'!$A72=2,'The McCarthy'!$C72,0)</f>
        <v>0</v>
      </c>
      <c r="D93" s="149">
        <f>IF('The McCarthy'!$A72=2,'The McCarthy'!$D72,0)</f>
        <v>0</v>
      </c>
      <c r="E93" s="150">
        <f t="shared" si="4"/>
        <v>0</v>
      </c>
      <c r="F93" s="150">
        <f>IF('The McCarthy'!$A72=2,'The McCarthy'!$K72,0)</f>
        <v>0</v>
      </c>
      <c r="G93" s="150">
        <f t="shared" si="5"/>
        <v>0</v>
      </c>
      <c r="H93" s="151">
        <f>IF('The McCarthy'!$A72=2,'The McCarthy'!$M72,0)</f>
        <v>0</v>
      </c>
    </row>
    <row r="94" spans="1:8" hidden="1" x14ac:dyDescent="0.2">
      <c r="A94" s="96" t="str">
        <f>IF('The McCarthy'!A73=2,'The McCarthy'!$B$1,"")</f>
        <v/>
      </c>
      <c r="B94" s="108" t="str">
        <f>IF('The McCarthy'!$A73=2,'The McCarthy'!$A73&amp;"/"&amp;'The McCarthy'!$B73,"")</f>
        <v/>
      </c>
      <c r="C94" s="108">
        <f>IF('The McCarthy'!$A73=2,'The McCarthy'!$C73,0)</f>
        <v>0</v>
      </c>
      <c r="D94" s="149">
        <f>IF('The McCarthy'!$A73=2,'The McCarthy'!$D73,0)</f>
        <v>0</v>
      </c>
      <c r="E94" s="150">
        <f t="shared" si="4"/>
        <v>0</v>
      </c>
      <c r="F94" s="150">
        <f>IF('The McCarthy'!$A73=2,'The McCarthy'!$K73,0)</f>
        <v>0</v>
      </c>
      <c r="G94" s="150">
        <f t="shared" si="5"/>
        <v>0</v>
      </c>
      <c r="H94" s="151">
        <f>IF('The McCarthy'!$A73=2,'The McCarthy'!$M73,0)</f>
        <v>0</v>
      </c>
    </row>
    <row r="95" spans="1:8" hidden="1" x14ac:dyDescent="0.2">
      <c r="A95" s="96" t="str">
        <f>IF('The McCarthy'!A74=2,'The McCarthy'!$B$1,"")</f>
        <v/>
      </c>
      <c r="B95" s="108" t="str">
        <f>IF('The McCarthy'!$A74=2,'The McCarthy'!$A74&amp;"/"&amp;'The McCarthy'!$B74,"")</f>
        <v/>
      </c>
      <c r="C95" s="108">
        <f>IF('The McCarthy'!$A74=2,'The McCarthy'!$C74,0)</f>
        <v>0</v>
      </c>
      <c r="D95" s="149">
        <f>IF('The McCarthy'!$A74=2,'The McCarthy'!$D74,0)</f>
        <v>0</v>
      </c>
      <c r="E95" s="150">
        <f t="shared" si="4"/>
        <v>0</v>
      </c>
      <c r="F95" s="150">
        <f>IF('The McCarthy'!$A74=2,'The McCarthy'!$K74,0)</f>
        <v>0</v>
      </c>
      <c r="G95" s="150">
        <f t="shared" si="5"/>
        <v>0</v>
      </c>
      <c r="H95" s="151">
        <f>IF('The McCarthy'!$A74=2,'The McCarthy'!$M74,0)</f>
        <v>0</v>
      </c>
    </row>
    <row r="96" spans="1:8" hidden="1" x14ac:dyDescent="0.2">
      <c r="A96" s="96" t="str">
        <f>IF('The McCarthy'!A75=2,'The McCarthy'!$B$1,"")</f>
        <v/>
      </c>
      <c r="B96" s="108" t="str">
        <f>IF('The McCarthy'!$A75=2,'The McCarthy'!$A75&amp;"/"&amp;'The McCarthy'!$B75,"")</f>
        <v/>
      </c>
      <c r="C96" s="108">
        <f>IF('The McCarthy'!$A75=2,'The McCarthy'!$C75,0)</f>
        <v>0</v>
      </c>
      <c r="D96" s="149">
        <f>IF('The McCarthy'!$A75=2,'The McCarthy'!$D75,0)</f>
        <v>0</v>
      </c>
      <c r="E96" s="150">
        <f t="shared" si="4"/>
        <v>0</v>
      </c>
      <c r="F96" s="150">
        <f>IF('The McCarthy'!$A75=2,'The McCarthy'!$K75,0)</f>
        <v>0</v>
      </c>
      <c r="G96" s="150">
        <f t="shared" si="5"/>
        <v>0</v>
      </c>
      <c r="H96" s="151">
        <f>IF('The McCarthy'!$A75=2,'The McCarthy'!$M75,0)</f>
        <v>0</v>
      </c>
    </row>
    <row r="97" spans="1:8" hidden="1" x14ac:dyDescent="0.2">
      <c r="A97" s="96" t="str">
        <f>IF('The McCarthy'!A76=2,'The McCarthy'!$B$1,"")</f>
        <v/>
      </c>
      <c r="B97" s="108" t="str">
        <f>IF('The McCarthy'!$A76=2,'The McCarthy'!$A76&amp;"/"&amp;'The McCarthy'!$B76,"")</f>
        <v/>
      </c>
      <c r="C97" s="108">
        <f>IF('The McCarthy'!$A76=2,'The McCarthy'!$C76,0)</f>
        <v>0</v>
      </c>
      <c r="D97" s="149">
        <f>IF('The McCarthy'!$A76=2,'The McCarthy'!$D76,0)</f>
        <v>0</v>
      </c>
      <c r="E97" s="150">
        <f t="shared" si="4"/>
        <v>0</v>
      </c>
      <c r="F97" s="150">
        <f>IF('The McCarthy'!$A76=2,'The McCarthy'!$K76,0)</f>
        <v>0</v>
      </c>
      <c r="G97" s="150">
        <f t="shared" si="5"/>
        <v>0</v>
      </c>
      <c r="H97" s="151">
        <f>IF('The McCarthy'!$A76=2,'The McCarthy'!$M76,0)</f>
        <v>0</v>
      </c>
    </row>
    <row r="98" spans="1:8" hidden="1" x14ac:dyDescent="0.2">
      <c r="A98" s="96" t="str">
        <f>IF('The McCarthy'!A77=2,'The McCarthy'!$B$1,"")</f>
        <v/>
      </c>
      <c r="B98" s="108" t="str">
        <f>IF('The McCarthy'!$A77=2,'The McCarthy'!$A77&amp;"/"&amp;'The McCarthy'!$B77,"")</f>
        <v/>
      </c>
      <c r="C98" s="108">
        <f>IF('The McCarthy'!$A77=2,'The McCarthy'!$C77,0)</f>
        <v>0</v>
      </c>
      <c r="D98" s="149">
        <f>IF('The McCarthy'!$A77=2,'The McCarthy'!$D77,0)</f>
        <v>0</v>
      </c>
      <c r="E98" s="150">
        <f t="shared" si="4"/>
        <v>0</v>
      </c>
      <c r="F98" s="150">
        <f>IF('The McCarthy'!$A77=2,'The McCarthy'!$K77,0)</f>
        <v>0</v>
      </c>
      <c r="G98" s="150">
        <f t="shared" si="5"/>
        <v>0</v>
      </c>
      <c r="H98" s="151">
        <f>IF('The McCarthy'!$A77=2,'The McCarthy'!$M77,0)</f>
        <v>0</v>
      </c>
    </row>
    <row r="99" spans="1:8" hidden="1" x14ac:dyDescent="0.2">
      <c r="A99" s="96" t="str">
        <f>IF('Pearl Residences'!A31=2,'Pearl Residences'!$B$1,"")</f>
        <v/>
      </c>
      <c r="B99" s="108" t="str">
        <f>IF('Pearl Residences'!$A31=2,'Pearl Residences'!$A31&amp;"/"&amp;'Pearl Residences'!$B31,"")</f>
        <v/>
      </c>
      <c r="C99" s="108">
        <f>IF('Pearl Residences'!$A31=2,'Pearl Residences'!$C31,0)</f>
        <v>0</v>
      </c>
      <c r="D99" s="149">
        <f>IF('Pearl Residences'!$A31=2,'Pearl Residences'!$D31,0)</f>
        <v>0</v>
      </c>
      <c r="E99" s="150">
        <f t="shared" si="4"/>
        <v>0</v>
      </c>
      <c r="F99" s="150">
        <f>IF('Pearl Residences'!$A31=2,'Pearl Residences'!$K31,0)</f>
        <v>0</v>
      </c>
      <c r="G99" s="150">
        <f t="shared" si="5"/>
        <v>0</v>
      </c>
      <c r="H99" s="151">
        <f>IF('Pearl Residences'!$A31=2,'Pearl Residences'!$M31,0)</f>
        <v>0</v>
      </c>
    </row>
    <row r="100" spans="1:8" hidden="1" x14ac:dyDescent="0.2">
      <c r="A100" s="96" t="str">
        <f>IF('Pearl Residences'!A32=2,'Pearl Residences'!$B$1,"")</f>
        <v/>
      </c>
      <c r="B100" s="108" t="str">
        <f>IF('Pearl Residences'!$A32=2,'Pearl Residences'!$A32&amp;"/"&amp;'Pearl Residences'!$B32,"")</f>
        <v/>
      </c>
      <c r="C100" s="108">
        <f>IF('Pearl Residences'!$A32=2,'Pearl Residences'!$C32,0)</f>
        <v>0</v>
      </c>
      <c r="D100" s="149">
        <f>IF('Pearl Residences'!$A32=2,'Pearl Residences'!$D32,0)</f>
        <v>0</v>
      </c>
      <c r="E100" s="150">
        <f t="shared" si="4"/>
        <v>0</v>
      </c>
      <c r="F100" s="150">
        <f>IF('Pearl Residences'!$A32=2,'Pearl Residences'!$K32,0)</f>
        <v>0</v>
      </c>
      <c r="G100" s="150">
        <f t="shared" si="5"/>
        <v>0</v>
      </c>
      <c r="H100" s="151">
        <f>IF('Pearl Residences'!$A32=2,'Pearl Residences'!$M32,0)</f>
        <v>0</v>
      </c>
    </row>
    <row r="101" spans="1:8" hidden="1" x14ac:dyDescent="0.2">
      <c r="A101" s="96" t="str">
        <f>IF('Pearl Residences'!A33=2,'Pearl Residences'!$B$1,"")</f>
        <v/>
      </c>
      <c r="B101" s="108" t="str">
        <f>IF('Pearl Residences'!$A33=2,'Pearl Residences'!$A33&amp;"/"&amp;'Pearl Residences'!$B33,"")</f>
        <v/>
      </c>
      <c r="C101" s="108">
        <f>IF('Pearl Residences'!$A33=2,'Pearl Residences'!$C33,0)</f>
        <v>0</v>
      </c>
      <c r="D101" s="149">
        <f>IF('Pearl Residences'!$A33=2,'Pearl Residences'!$D33,0)</f>
        <v>0</v>
      </c>
      <c r="E101" s="150">
        <f t="shared" si="4"/>
        <v>0</v>
      </c>
      <c r="F101" s="150">
        <f>IF('Pearl Residences'!$A33=2,'Pearl Residences'!$K33,0)</f>
        <v>0</v>
      </c>
      <c r="G101" s="150">
        <f t="shared" si="5"/>
        <v>0</v>
      </c>
      <c r="H101" s="151">
        <f>IF('Pearl Residences'!$A33=2,'Pearl Residences'!$M33,0)</f>
        <v>0</v>
      </c>
    </row>
    <row r="102" spans="1:8" hidden="1" x14ac:dyDescent="0.2">
      <c r="A102" s="96" t="str">
        <f>IF('Pearl Residences'!A34=2,'Pearl Residences'!$B$1,"")</f>
        <v/>
      </c>
      <c r="B102" s="108" t="str">
        <f>IF('Pearl Residences'!$A34=2,'Pearl Residences'!$A34&amp;"/"&amp;'Pearl Residences'!$B34,"")</f>
        <v/>
      </c>
      <c r="C102" s="108">
        <f>IF('Pearl Residences'!$A34=2,'Pearl Residences'!$C34,0)</f>
        <v>0</v>
      </c>
      <c r="D102" s="149">
        <f>IF('Pearl Residences'!$A34=2,'Pearl Residences'!$D34,0)</f>
        <v>0</v>
      </c>
      <c r="E102" s="150">
        <f t="shared" si="4"/>
        <v>0</v>
      </c>
      <c r="F102" s="150">
        <f>IF('Pearl Residences'!$A34=2,'Pearl Residences'!$K34,0)</f>
        <v>0</v>
      </c>
      <c r="G102" s="150">
        <f t="shared" si="5"/>
        <v>0</v>
      </c>
      <c r="H102" s="151">
        <f>IF('Pearl Residences'!$A34=2,'Pearl Residences'!$M34,0)</f>
        <v>0</v>
      </c>
    </row>
    <row r="103" spans="1:8" x14ac:dyDescent="0.2">
      <c r="A103" s="96" t="str">
        <f>IF('The McAdams'!A60=2,'The McAdams'!B$1,"")</f>
        <v>The McAdams Memorial City</v>
      </c>
      <c r="B103" s="108" t="str">
        <f>IF('The McAdams'!$A60=2,'The McAdams'!$A60&amp;"/"&amp;'The McAdams'!$B60,"")</f>
        <v>2/2.5</v>
      </c>
      <c r="C103" s="108">
        <f>IF('The McAdams'!$A60=2,'The McAdams'!$C60,0)</f>
        <v>16</v>
      </c>
      <c r="D103" s="149">
        <f>IF('The McAdams'!$A60=2,'The McAdams'!$D60,0)</f>
        <v>1249</v>
      </c>
      <c r="E103" s="150">
        <f t="shared" si="4"/>
        <v>19984</v>
      </c>
      <c r="F103" s="150">
        <f>IF('The McAdams'!$A60=2,'The McAdams'!$K60,0)</f>
        <v>2883.3333333333335</v>
      </c>
      <c r="G103" s="150">
        <f t="shared" si="5"/>
        <v>46133.333333333336</v>
      </c>
      <c r="H103" s="151">
        <f>IF('The McAdams'!$A60=2,'The McAdams'!$M60,0)</f>
        <v>2.3085134774486256</v>
      </c>
    </row>
    <row r="104" spans="1:8" x14ac:dyDescent="0.2">
      <c r="A104" s="96" t="str">
        <f>IF('1900 Yorktown'!A61=2,'1900 Yorktown'!$B$1,"")</f>
        <v>1900 Yorktown</v>
      </c>
      <c r="B104" s="108" t="str">
        <f>IF('1900 Yorktown'!$A61=2,'1900 Yorktown'!$A61&amp;"/"&amp;'1900 Yorktown'!$B61,"")</f>
        <v>2/</v>
      </c>
      <c r="C104" s="108">
        <f>IF('1900 Yorktown'!$A61=2,'1900 Yorktown'!$C61,0)</f>
        <v>0</v>
      </c>
      <c r="D104" s="149">
        <f>IF('1900 Yorktown'!$A61=2,'1900 Yorktown'!$D61,0)</f>
        <v>0</v>
      </c>
      <c r="E104" s="150">
        <f t="shared" si="4"/>
        <v>0</v>
      </c>
      <c r="F104" s="150">
        <f>IF('1900 Yorktown'!$A61=2,'1900 Yorktown'!$K61,0)</f>
        <v>0</v>
      </c>
      <c r="G104" s="150">
        <f t="shared" si="5"/>
        <v>0</v>
      </c>
      <c r="H104" s="151" t="str">
        <f>IF('1900 Yorktown'!$A61=2,'1900 Yorktown'!$M61,0)</f>
        <v/>
      </c>
    </row>
    <row r="105" spans="1:8" x14ac:dyDescent="0.2">
      <c r="A105" s="96" t="str">
        <f>IF('1900 Yorktown'!A62=2,'1900 Yorktown'!$B$1,"")</f>
        <v>1900 Yorktown</v>
      </c>
      <c r="B105" s="108" t="str">
        <f>IF('1900 Yorktown'!$A62=2,'1900 Yorktown'!$A62&amp;"/"&amp;'1900 Yorktown'!$B62,"")</f>
        <v>2/</v>
      </c>
      <c r="C105" s="108">
        <f>IF('1900 Yorktown'!$A62=2,'1900 Yorktown'!$C62,0)</f>
        <v>0</v>
      </c>
      <c r="D105" s="149">
        <f>IF('1900 Yorktown'!$A62=2,'1900 Yorktown'!$D62,0)</f>
        <v>0</v>
      </c>
      <c r="E105" s="150">
        <f t="shared" si="4"/>
        <v>0</v>
      </c>
      <c r="F105" s="150">
        <f>IF('1900 Yorktown'!$A62=2,'1900 Yorktown'!$K62,0)</f>
        <v>0</v>
      </c>
      <c r="G105" s="150">
        <f t="shared" si="5"/>
        <v>0</v>
      </c>
      <c r="H105" s="151" t="str">
        <f>IF('1900 Yorktown'!$A62=2,'1900 Yorktown'!$M62,0)</f>
        <v/>
      </c>
    </row>
    <row r="106" spans="1:8" x14ac:dyDescent="0.2">
      <c r="A106" s="96" t="str">
        <f>IF('The McAdams'!A52=2,'The McAdams'!B$1,"")</f>
        <v>The McAdams Memorial City</v>
      </c>
      <c r="B106" s="108" t="str">
        <f>IF('The McAdams'!$A52=2,'The McAdams'!$A52&amp;"/"&amp;'The McAdams'!$B52,"")</f>
        <v>2/2</v>
      </c>
      <c r="C106" s="108">
        <f>IF('The McAdams'!$A52=2,'The McAdams'!$C52,0)</f>
        <v>6</v>
      </c>
      <c r="D106" s="149">
        <f>IF('The McAdams'!$A52=2,'The McAdams'!$D52,0)</f>
        <v>1273</v>
      </c>
      <c r="E106" s="150">
        <f t="shared" si="4"/>
        <v>7638</v>
      </c>
      <c r="F106" s="150">
        <f>IF('The McAdams'!$A52=2,'The McAdams'!$K52,0)</f>
        <v>2370.3333333333335</v>
      </c>
      <c r="G106" s="150">
        <f t="shared" si="5"/>
        <v>14222</v>
      </c>
      <c r="H106" s="151">
        <f>IF('The McAdams'!$A52=2,'The McAdams'!$M52,0)</f>
        <v>1.8620057606703326</v>
      </c>
    </row>
    <row r="107" spans="1:8" hidden="1" x14ac:dyDescent="0.2">
      <c r="A107" s="96" t="str">
        <f>IF('Pearl Residences'!A39=2,'Pearl Residences'!$B$1,"")</f>
        <v/>
      </c>
      <c r="B107" s="108" t="str">
        <f>IF('Pearl Residences'!$A39=2,'Pearl Residences'!$A39&amp;"/"&amp;'Pearl Residences'!$B39,"")</f>
        <v/>
      </c>
      <c r="C107" s="108">
        <f>IF('Pearl Residences'!$A39=2,'Pearl Residences'!$C39,0)</f>
        <v>0</v>
      </c>
      <c r="D107" s="149">
        <f>IF('Pearl Residences'!$A39=2,'Pearl Residences'!$D39,0)</f>
        <v>0</v>
      </c>
      <c r="E107" s="150">
        <f t="shared" si="4"/>
        <v>0</v>
      </c>
      <c r="F107" s="150">
        <f>IF('Pearl Residences'!$A39=2,'Pearl Residences'!$K39,0)</f>
        <v>0</v>
      </c>
      <c r="G107" s="150">
        <f t="shared" si="5"/>
        <v>0</v>
      </c>
      <c r="H107" s="151">
        <f>IF('Pearl Residences'!$A39=2,'Pearl Residences'!$M39,0)</f>
        <v>0</v>
      </c>
    </row>
    <row r="108" spans="1:8" hidden="1" x14ac:dyDescent="0.2">
      <c r="A108" s="96" t="str">
        <f>IF('Pearl Residences'!A40=2,'Pearl Residences'!$B$1,"")</f>
        <v/>
      </c>
      <c r="B108" s="108" t="str">
        <f>IF('Pearl Residences'!$A40=2,'Pearl Residences'!$A40&amp;"/"&amp;'Pearl Residences'!$B40,"")</f>
        <v/>
      </c>
      <c r="C108" s="108">
        <f>IF('Pearl Residences'!$A40=2,'Pearl Residences'!$C40,0)</f>
        <v>0</v>
      </c>
      <c r="D108" s="149">
        <f>IF('Pearl Residences'!$A40=2,'Pearl Residences'!$D40,0)</f>
        <v>0</v>
      </c>
      <c r="E108" s="150">
        <f t="shared" si="4"/>
        <v>0</v>
      </c>
      <c r="F108" s="150">
        <f>IF('Pearl Residences'!$A40=2,'Pearl Residences'!$K40,0)</f>
        <v>0</v>
      </c>
      <c r="G108" s="150">
        <f t="shared" si="5"/>
        <v>0</v>
      </c>
      <c r="H108" s="151">
        <f>IF('Pearl Residences'!$A40=2,'Pearl Residences'!$M40,0)</f>
        <v>0</v>
      </c>
    </row>
    <row r="109" spans="1:8" hidden="1" x14ac:dyDescent="0.2">
      <c r="A109" s="96" t="str">
        <f>IF('Pearl Residences'!A41=2,'Pearl Residences'!$B$1,"")</f>
        <v/>
      </c>
      <c r="B109" s="108" t="str">
        <f>IF('Pearl Residences'!$A41=2,'Pearl Residences'!$A41&amp;"/"&amp;'Pearl Residences'!$B41,"")</f>
        <v/>
      </c>
      <c r="C109" s="108">
        <f>IF('Pearl Residences'!$A41=2,'Pearl Residences'!$C41,0)</f>
        <v>0</v>
      </c>
      <c r="D109" s="149">
        <f>IF('Pearl Residences'!$A41=2,'Pearl Residences'!$D41,0)</f>
        <v>0</v>
      </c>
      <c r="E109" s="150">
        <f t="shared" si="4"/>
        <v>0</v>
      </c>
      <c r="F109" s="150">
        <f>IF('Pearl Residences'!$A41=2,'Pearl Residences'!$K41,0)</f>
        <v>0</v>
      </c>
      <c r="G109" s="150">
        <f t="shared" si="5"/>
        <v>0</v>
      </c>
      <c r="H109" s="151">
        <f>IF('Pearl Residences'!$A41=2,'Pearl Residences'!$M41,0)</f>
        <v>0</v>
      </c>
    </row>
    <row r="110" spans="1:8" hidden="1" x14ac:dyDescent="0.2">
      <c r="A110" s="96" t="str">
        <f>IF('Pearl Residences'!A42=2,'Pearl Residences'!$B$1,"")</f>
        <v/>
      </c>
      <c r="B110" s="108" t="str">
        <f>IF('Pearl Residences'!$A42=2,'Pearl Residences'!$A42&amp;"/"&amp;'Pearl Residences'!$B42,"")</f>
        <v/>
      </c>
      <c r="C110" s="108">
        <f>IF('Pearl Residences'!$A42=2,'Pearl Residences'!$C42,0)</f>
        <v>0</v>
      </c>
      <c r="D110" s="149">
        <f>IF('Pearl Residences'!$A42=2,'Pearl Residences'!$D42,0)</f>
        <v>0</v>
      </c>
      <c r="E110" s="150">
        <f t="shared" si="4"/>
        <v>0</v>
      </c>
      <c r="F110" s="150">
        <f>IF('Pearl Residences'!$A42=2,'Pearl Residences'!$K42,0)</f>
        <v>0</v>
      </c>
      <c r="G110" s="150">
        <f t="shared" si="5"/>
        <v>0</v>
      </c>
      <c r="H110" s="151">
        <f>IF('Pearl Residences'!$A42=2,'Pearl Residences'!$M42,0)</f>
        <v>0</v>
      </c>
    </row>
    <row r="111" spans="1:8" hidden="1" x14ac:dyDescent="0.2">
      <c r="A111" s="96" t="str">
        <f>IF('Pearl Residences'!A43=2,'Pearl Residences'!$B$1,"")</f>
        <v/>
      </c>
      <c r="B111" s="108" t="str">
        <f>IF('Pearl Residences'!$A43=2,'Pearl Residences'!$A43&amp;"/"&amp;'Pearl Residences'!$B43,"")</f>
        <v/>
      </c>
      <c r="C111" s="108">
        <f>IF('Pearl Residences'!$A43=2,'Pearl Residences'!$C43,0)</f>
        <v>0</v>
      </c>
      <c r="D111" s="149">
        <f>IF('Pearl Residences'!$A43=2,'Pearl Residences'!$D43,0)</f>
        <v>0</v>
      </c>
      <c r="E111" s="150">
        <f t="shared" si="4"/>
        <v>0</v>
      </c>
      <c r="F111" s="150">
        <f>IF('Pearl Residences'!$A43=2,'Pearl Residences'!$K43,0)</f>
        <v>0</v>
      </c>
      <c r="G111" s="150">
        <f t="shared" si="5"/>
        <v>0</v>
      </c>
      <c r="H111" s="151">
        <f>IF('Pearl Residences'!$A43=2,'Pearl Residences'!$M43,0)</f>
        <v>0</v>
      </c>
    </row>
    <row r="112" spans="1:8" hidden="1" x14ac:dyDescent="0.2">
      <c r="A112" s="96" t="str">
        <f>IF('Pearl Residences'!A44=2,'Pearl Residences'!$B$1,"")</f>
        <v/>
      </c>
      <c r="B112" s="108" t="str">
        <f>IF('Pearl Residences'!$A44=2,'Pearl Residences'!$A44&amp;"/"&amp;'Pearl Residences'!$B44,"")</f>
        <v/>
      </c>
      <c r="C112" s="108">
        <f>IF('Pearl Residences'!$A44=2,'Pearl Residences'!$C44,0)</f>
        <v>0</v>
      </c>
      <c r="D112" s="149">
        <f>IF('Pearl Residences'!$A44=2,'Pearl Residences'!$D44,0)</f>
        <v>0</v>
      </c>
      <c r="E112" s="150">
        <f t="shared" si="4"/>
        <v>0</v>
      </c>
      <c r="F112" s="150">
        <f>IF('Pearl Residences'!$A44=2,'Pearl Residences'!$K44,0)</f>
        <v>0</v>
      </c>
      <c r="G112" s="150">
        <f t="shared" si="5"/>
        <v>0</v>
      </c>
      <c r="H112" s="151">
        <f>IF('Pearl Residences'!$A44=2,'Pearl Residences'!$M44,0)</f>
        <v>0</v>
      </c>
    </row>
    <row r="113" spans="1:8" hidden="1" x14ac:dyDescent="0.2">
      <c r="A113" s="96" t="str">
        <f>IF('Pearl Residences'!A45=2,'Pearl Residences'!$B$1,"")</f>
        <v/>
      </c>
      <c r="B113" s="108" t="str">
        <f>IF('Pearl Residences'!$A45=2,'Pearl Residences'!$A45&amp;"/"&amp;'Pearl Residences'!$B45,"")</f>
        <v/>
      </c>
      <c r="C113" s="108">
        <f>IF('Pearl Residences'!$A45=2,'Pearl Residences'!$C45,0)</f>
        <v>0</v>
      </c>
      <c r="D113" s="149">
        <f>IF('Pearl Residences'!$A45=2,'Pearl Residences'!$D45,0)</f>
        <v>0</v>
      </c>
      <c r="E113" s="150">
        <f t="shared" si="4"/>
        <v>0</v>
      </c>
      <c r="F113" s="150">
        <f>IF('Pearl Residences'!$A45=2,'Pearl Residences'!$K45,0)</f>
        <v>0</v>
      </c>
      <c r="G113" s="150">
        <f t="shared" si="5"/>
        <v>0</v>
      </c>
      <c r="H113" s="151">
        <f>IF('Pearl Residences'!$A45=2,'Pearl Residences'!$M45,0)</f>
        <v>0</v>
      </c>
    </row>
    <row r="114" spans="1:8" hidden="1" x14ac:dyDescent="0.2">
      <c r="A114" s="96" t="str">
        <f>IF('Pearl Residences'!A46=2,'Pearl Residences'!$B$1,"")</f>
        <v/>
      </c>
      <c r="B114" s="108" t="str">
        <f>IF('Pearl Residences'!$A46=2,'Pearl Residences'!$A46&amp;"/"&amp;'Pearl Residences'!$B46,"")</f>
        <v/>
      </c>
      <c r="C114" s="108">
        <f>IF('Pearl Residences'!$A46=2,'Pearl Residences'!$C46,0)</f>
        <v>0</v>
      </c>
      <c r="D114" s="149">
        <f>IF('Pearl Residences'!$A46=2,'Pearl Residences'!$D46,0)</f>
        <v>0</v>
      </c>
      <c r="E114" s="150">
        <f t="shared" si="4"/>
        <v>0</v>
      </c>
      <c r="F114" s="150">
        <f>IF('Pearl Residences'!$A46=2,'Pearl Residences'!$K46,0)</f>
        <v>0</v>
      </c>
      <c r="G114" s="150">
        <f t="shared" si="5"/>
        <v>0</v>
      </c>
      <c r="H114" s="151">
        <f>IF('Pearl Residences'!$A46=2,'Pearl Residences'!$M46,0)</f>
        <v>0</v>
      </c>
    </row>
    <row r="115" spans="1:8" hidden="1" x14ac:dyDescent="0.2">
      <c r="A115" s="96" t="str">
        <f>IF('Pearl Residences'!A47=2,'Pearl Residences'!$B$1,"")</f>
        <v/>
      </c>
      <c r="B115" s="108" t="str">
        <f>IF('Pearl Residences'!$A47=2,'Pearl Residences'!$A47&amp;"/"&amp;'Pearl Residences'!$B47,"")</f>
        <v/>
      </c>
      <c r="C115" s="108">
        <f>IF('Pearl Residences'!$A47=2,'Pearl Residences'!$C47,0)</f>
        <v>0</v>
      </c>
      <c r="D115" s="149">
        <f>IF('Pearl Residences'!$A47=2,'Pearl Residences'!$D47,0)</f>
        <v>0</v>
      </c>
      <c r="E115" s="150">
        <f t="shared" si="4"/>
        <v>0</v>
      </c>
      <c r="F115" s="150">
        <f>IF('Pearl Residences'!$A47=2,'Pearl Residences'!$K47,0)</f>
        <v>0</v>
      </c>
      <c r="G115" s="150">
        <f t="shared" si="5"/>
        <v>0</v>
      </c>
      <c r="H115" s="151">
        <f>IF('Pearl Residences'!$A47=2,'Pearl Residences'!$M47,0)</f>
        <v>0</v>
      </c>
    </row>
    <row r="116" spans="1:8" hidden="1" x14ac:dyDescent="0.2">
      <c r="A116" s="96" t="str">
        <f>IF('Pearl Residences'!A48=2,'Pearl Residences'!$B$1,"")</f>
        <v/>
      </c>
      <c r="B116" s="108" t="str">
        <f>IF('Pearl Residences'!$A48=2,'Pearl Residences'!$A48&amp;"/"&amp;'Pearl Residences'!$B48,"")</f>
        <v/>
      </c>
      <c r="C116" s="108">
        <f>IF('Pearl Residences'!$A48=2,'Pearl Residences'!$C48,0)</f>
        <v>0</v>
      </c>
      <c r="D116" s="149">
        <f>IF('Pearl Residences'!$A48=2,'Pearl Residences'!$D48,0)</f>
        <v>0</v>
      </c>
      <c r="E116" s="150">
        <f t="shared" si="4"/>
        <v>0</v>
      </c>
      <c r="F116" s="150">
        <f>IF('Pearl Residences'!$A48=2,'Pearl Residences'!$K48,0)</f>
        <v>0</v>
      </c>
      <c r="G116" s="150">
        <f t="shared" si="5"/>
        <v>0</v>
      </c>
      <c r="H116" s="151">
        <f>IF('Pearl Residences'!$A48=2,'Pearl Residences'!$M48,0)</f>
        <v>0</v>
      </c>
    </row>
    <row r="117" spans="1:8" hidden="1" x14ac:dyDescent="0.2">
      <c r="A117" s="96" t="str">
        <f>IF('Pearl Residences'!A49=2,'Pearl Residences'!$B$1,"")</f>
        <v/>
      </c>
      <c r="B117" s="108" t="str">
        <f>IF('Pearl Residences'!$A49=2,'Pearl Residences'!$A49&amp;"/"&amp;'Pearl Residences'!$B49,"")</f>
        <v/>
      </c>
      <c r="C117" s="108">
        <f>IF('Pearl Residences'!$A49=2,'Pearl Residences'!$C49,0)</f>
        <v>0</v>
      </c>
      <c r="D117" s="149">
        <f>IF('Pearl Residences'!$A49=2,'Pearl Residences'!$D49,0)</f>
        <v>0</v>
      </c>
      <c r="E117" s="150">
        <f t="shared" si="4"/>
        <v>0</v>
      </c>
      <c r="F117" s="150">
        <f>IF('Pearl Residences'!$A49=2,'Pearl Residences'!$K49,0)</f>
        <v>0</v>
      </c>
      <c r="G117" s="150">
        <f t="shared" si="5"/>
        <v>0</v>
      </c>
      <c r="H117" s="151">
        <f>IF('Pearl Residences'!$A49=2,'Pearl Residences'!$M49,0)</f>
        <v>0</v>
      </c>
    </row>
    <row r="118" spans="1:8" hidden="1" x14ac:dyDescent="0.2">
      <c r="A118" s="96" t="str">
        <f>IF('Pearl Residences'!A50=2,'Pearl Residences'!$B$1,"")</f>
        <v/>
      </c>
      <c r="B118" s="108" t="str">
        <f>IF('Pearl Residences'!$A50=2,'Pearl Residences'!$A50&amp;"/"&amp;'Pearl Residences'!$B50,"")</f>
        <v/>
      </c>
      <c r="C118" s="108">
        <f>IF('Pearl Residences'!$A50=2,'Pearl Residences'!$C50,0)</f>
        <v>0</v>
      </c>
      <c r="D118" s="149">
        <f>IF('Pearl Residences'!$A50=2,'Pearl Residences'!$D50,0)</f>
        <v>0</v>
      </c>
      <c r="E118" s="150">
        <f t="shared" si="4"/>
        <v>0</v>
      </c>
      <c r="F118" s="150">
        <f>IF('Pearl Residences'!$A50=2,'Pearl Residences'!$K50,0)</f>
        <v>0</v>
      </c>
      <c r="G118" s="150">
        <f t="shared" si="5"/>
        <v>0</v>
      </c>
      <c r="H118" s="151">
        <f>IF('Pearl Residences'!$A50=2,'Pearl Residences'!$M50,0)</f>
        <v>0</v>
      </c>
    </row>
    <row r="119" spans="1:8" hidden="1" x14ac:dyDescent="0.2">
      <c r="A119" s="96" t="str">
        <f>IF('Pearl Residences'!A51=2,'Pearl Residences'!$B$1,"")</f>
        <v/>
      </c>
      <c r="B119" s="108" t="str">
        <f>IF('Pearl Residences'!$A51=2,'Pearl Residences'!$A51&amp;"/"&amp;'Pearl Residences'!$B51,"")</f>
        <v/>
      </c>
      <c r="C119" s="108">
        <f>IF('Pearl Residences'!$A51=2,'Pearl Residences'!$C51,0)</f>
        <v>0</v>
      </c>
      <c r="D119" s="149">
        <f>IF('Pearl Residences'!$A51=2,'Pearl Residences'!$D51,0)</f>
        <v>0</v>
      </c>
      <c r="E119" s="150">
        <f t="shared" si="4"/>
        <v>0</v>
      </c>
      <c r="F119" s="150">
        <f>IF('Pearl Residences'!$A51=2,'Pearl Residences'!$K51,0)</f>
        <v>0</v>
      </c>
      <c r="G119" s="150">
        <f t="shared" si="5"/>
        <v>0</v>
      </c>
      <c r="H119" s="151">
        <f>IF('Pearl Residences'!$A51=2,'Pearl Residences'!$M51,0)</f>
        <v>0</v>
      </c>
    </row>
    <row r="120" spans="1:8" hidden="1" x14ac:dyDescent="0.2">
      <c r="A120" s="96" t="str">
        <f>IF('Pearl Residences'!A52=2,'Pearl Residences'!$B$1,"")</f>
        <v/>
      </c>
      <c r="B120" s="108" t="str">
        <f>IF('Pearl Residences'!$A52=2,'Pearl Residences'!$A52&amp;"/"&amp;'Pearl Residences'!$B52,"")</f>
        <v/>
      </c>
      <c r="C120" s="108">
        <f>IF('Pearl Residences'!$A52=2,'Pearl Residences'!$C52,0)</f>
        <v>0</v>
      </c>
      <c r="D120" s="149">
        <f>IF('Pearl Residences'!$A52=2,'Pearl Residences'!$D52,0)</f>
        <v>0</v>
      </c>
      <c r="E120" s="150">
        <f t="shared" si="4"/>
        <v>0</v>
      </c>
      <c r="F120" s="150">
        <f>IF('Pearl Residences'!$A52=2,'Pearl Residences'!$K52,0)</f>
        <v>0</v>
      </c>
      <c r="G120" s="150">
        <f t="shared" si="5"/>
        <v>0</v>
      </c>
      <c r="H120" s="151">
        <f>IF('Pearl Residences'!$A52=2,'Pearl Residences'!$M52,0)</f>
        <v>0</v>
      </c>
    </row>
    <row r="121" spans="1:8" hidden="1" x14ac:dyDescent="0.2">
      <c r="A121" s="96" t="str">
        <f>IF('Pearl Residences'!A53=2,'Pearl Residences'!$B$1,"")</f>
        <v/>
      </c>
      <c r="B121" s="108" t="str">
        <f>IF('Pearl Residences'!$A53=2,'Pearl Residences'!$A53&amp;"/"&amp;'Pearl Residences'!$B53,"")</f>
        <v/>
      </c>
      <c r="C121" s="108">
        <f>IF('Pearl Residences'!$A53=2,'Pearl Residences'!$C53,0)</f>
        <v>0</v>
      </c>
      <c r="D121" s="149">
        <f>IF('Pearl Residences'!$A53=2,'Pearl Residences'!$D53,0)</f>
        <v>0</v>
      </c>
      <c r="E121" s="150">
        <f t="shared" si="4"/>
        <v>0</v>
      </c>
      <c r="F121" s="150">
        <f>IF('Pearl Residences'!$A53=2,'Pearl Residences'!$K53,0)</f>
        <v>0</v>
      </c>
      <c r="G121" s="150">
        <f t="shared" si="5"/>
        <v>0</v>
      </c>
      <c r="H121" s="151">
        <f>IF('Pearl Residences'!$A53=2,'Pearl Residences'!$M53,0)</f>
        <v>0</v>
      </c>
    </row>
    <row r="122" spans="1:8" hidden="1" x14ac:dyDescent="0.2">
      <c r="A122" s="96" t="str">
        <f>IF('Pearl Residences'!A54=2,'Pearl Residences'!$B$1,"")</f>
        <v/>
      </c>
      <c r="B122" s="108" t="str">
        <f>IF('Pearl Residences'!$A54=2,'Pearl Residences'!$A54&amp;"/"&amp;'Pearl Residences'!$B54,"")</f>
        <v/>
      </c>
      <c r="C122" s="108">
        <f>IF('Pearl Residences'!$A54=2,'Pearl Residences'!$C54,0)</f>
        <v>0</v>
      </c>
      <c r="D122" s="149">
        <f>IF('Pearl Residences'!$A54=2,'Pearl Residences'!$D54,0)</f>
        <v>0</v>
      </c>
      <c r="E122" s="150">
        <f t="shared" si="4"/>
        <v>0</v>
      </c>
      <c r="F122" s="150">
        <f>IF('Pearl Residences'!$A54=2,'Pearl Residences'!$K54,0)</f>
        <v>0</v>
      </c>
      <c r="G122" s="150">
        <f t="shared" si="5"/>
        <v>0</v>
      </c>
      <c r="H122" s="151">
        <f>IF('Pearl Residences'!$A54=2,'Pearl Residences'!$M54,0)</f>
        <v>0</v>
      </c>
    </row>
    <row r="123" spans="1:8" hidden="1" x14ac:dyDescent="0.2">
      <c r="A123" s="96" t="str">
        <f>IF('Pearl Residences'!A55=2,'Pearl Residences'!$B$1,"")</f>
        <v/>
      </c>
      <c r="B123" s="108" t="str">
        <f>IF('Pearl Residences'!$A55=2,'Pearl Residences'!$A55&amp;"/"&amp;'Pearl Residences'!$B55,"")</f>
        <v/>
      </c>
      <c r="C123" s="108">
        <f>IF('Pearl Residences'!$A55=2,'Pearl Residences'!$C55,0)</f>
        <v>0</v>
      </c>
      <c r="D123" s="149">
        <f>IF('Pearl Residences'!$A55=2,'Pearl Residences'!$D55,0)</f>
        <v>0</v>
      </c>
      <c r="E123" s="150">
        <f t="shared" si="4"/>
        <v>0</v>
      </c>
      <c r="F123" s="150">
        <f>IF('Pearl Residences'!$A55=2,'Pearl Residences'!$K55,0)</f>
        <v>0</v>
      </c>
      <c r="G123" s="150">
        <f t="shared" si="5"/>
        <v>0</v>
      </c>
      <c r="H123" s="151">
        <f>IF('Pearl Residences'!$A55=2,'Pearl Residences'!$M55,0)</f>
        <v>0</v>
      </c>
    </row>
    <row r="124" spans="1:8" hidden="1" x14ac:dyDescent="0.2">
      <c r="A124" s="96" t="str">
        <f>IF('Pearl Residences'!A56=2,'Pearl Residences'!$B$1,"")</f>
        <v/>
      </c>
      <c r="B124" s="108" t="str">
        <f>IF('Pearl Residences'!$A56=2,'Pearl Residences'!$A56&amp;"/"&amp;'Pearl Residences'!$B56,"")</f>
        <v/>
      </c>
      <c r="C124" s="108">
        <f>IF('Pearl Residences'!$A56=2,'Pearl Residences'!$C56,0)</f>
        <v>0</v>
      </c>
      <c r="D124" s="149">
        <f>IF('Pearl Residences'!$A56=2,'Pearl Residences'!$D56,0)</f>
        <v>0</v>
      </c>
      <c r="E124" s="150">
        <f t="shared" si="4"/>
        <v>0</v>
      </c>
      <c r="F124" s="150">
        <f>IF('Pearl Residences'!$A56=2,'Pearl Residences'!$K56,0)</f>
        <v>0</v>
      </c>
      <c r="G124" s="150">
        <f t="shared" si="5"/>
        <v>0</v>
      </c>
      <c r="H124" s="151">
        <f>IF('Pearl Residences'!$A56=2,'Pearl Residences'!$M56,0)</f>
        <v>0</v>
      </c>
    </row>
    <row r="125" spans="1:8" hidden="1" x14ac:dyDescent="0.2">
      <c r="A125" s="96" t="str">
        <f>IF('Pearl Residences'!A57=2,'Pearl Residences'!$B$1,"")</f>
        <v/>
      </c>
      <c r="B125" s="108" t="str">
        <f>IF('Pearl Residences'!$A57=2,'Pearl Residences'!$A57&amp;"/"&amp;'Pearl Residences'!$B57,"")</f>
        <v/>
      </c>
      <c r="C125" s="108">
        <f>IF('Pearl Residences'!$A57=2,'Pearl Residences'!$C57,0)</f>
        <v>0</v>
      </c>
      <c r="D125" s="149">
        <f>IF('Pearl Residences'!$A57=2,'Pearl Residences'!$D57,0)</f>
        <v>0</v>
      </c>
      <c r="E125" s="150">
        <f t="shared" si="4"/>
        <v>0</v>
      </c>
      <c r="F125" s="150">
        <f>IF('Pearl Residences'!$A57=2,'Pearl Residences'!$K57,0)</f>
        <v>0</v>
      </c>
      <c r="G125" s="150">
        <f t="shared" si="5"/>
        <v>0</v>
      </c>
      <c r="H125" s="151">
        <f>IF('Pearl Residences'!$A57=2,'Pearl Residences'!$M57,0)</f>
        <v>0</v>
      </c>
    </row>
    <row r="126" spans="1:8" hidden="1" x14ac:dyDescent="0.2">
      <c r="A126" s="96" t="str">
        <f>IF('Pearl Residences'!A58=2,'Pearl Residences'!$B$1,"")</f>
        <v/>
      </c>
      <c r="B126" s="108" t="str">
        <f>IF('Pearl Residences'!$A58=2,'Pearl Residences'!$A58&amp;"/"&amp;'Pearl Residences'!$B58,"")</f>
        <v/>
      </c>
      <c r="C126" s="108">
        <f>IF('Pearl Residences'!$A58=2,'Pearl Residences'!$C58,0)</f>
        <v>0</v>
      </c>
      <c r="D126" s="149">
        <f>IF('Pearl Residences'!$A58=2,'Pearl Residences'!$D58,0)</f>
        <v>0</v>
      </c>
      <c r="E126" s="150">
        <f t="shared" si="4"/>
        <v>0</v>
      </c>
      <c r="F126" s="150">
        <f>IF('Pearl Residences'!$A58=2,'Pearl Residences'!$K58,0)</f>
        <v>0</v>
      </c>
      <c r="G126" s="150">
        <f t="shared" si="5"/>
        <v>0</v>
      </c>
      <c r="H126" s="151">
        <f>IF('Pearl Residences'!$A58=2,'Pearl Residences'!$M58,0)</f>
        <v>0</v>
      </c>
    </row>
    <row r="127" spans="1:8" hidden="1" x14ac:dyDescent="0.2">
      <c r="A127" s="96" t="str">
        <f>IF('Pearl Residences'!A59=2,'Pearl Residences'!$B$1,"")</f>
        <v/>
      </c>
      <c r="B127" s="108" t="str">
        <f>IF('Pearl Residences'!$A59=2,'Pearl Residences'!$A59&amp;"/"&amp;'Pearl Residences'!$B59,"")</f>
        <v/>
      </c>
      <c r="C127" s="108">
        <f>IF('Pearl Residences'!$A59=2,'Pearl Residences'!$C59,0)</f>
        <v>0</v>
      </c>
      <c r="D127" s="149">
        <f>IF('Pearl Residences'!$A59=2,'Pearl Residences'!$D59,0)</f>
        <v>0</v>
      </c>
      <c r="E127" s="150">
        <f t="shared" si="4"/>
        <v>0</v>
      </c>
      <c r="F127" s="150">
        <f>IF('Pearl Residences'!$A59=2,'Pearl Residences'!$K59,0)</f>
        <v>0</v>
      </c>
      <c r="G127" s="150">
        <f t="shared" si="5"/>
        <v>0</v>
      </c>
      <c r="H127" s="151">
        <f>IF('Pearl Residences'!$A59=2,'Pearl Residences'!$M59,0)</f>
        <v>0</v>
      </c>
    </row>
    <row r="128" spans="1:8" hidden="1" x14ac:dyDescent="0.2">
      <c r="A128" s="96" t="str">
        <f>IF('Pearl Residences'!A60=2,'Pearl Residences'!$B$1,"")</f>
        <v/>
      </c>
      <c r="B128" s="108" t="str">
        <f>IF('Pearl Residences'!$A60=2,'Pearl Residences'!$A60&amp;"/"&amp;'Pearl Residences'!$B60,"")</f>
        <v/>
      </c>
      <c r="C128" s="108">
        <f>IF('Pearl Residences'!$A60=2,'Pearl Residences'!$C60,0)</f>
        <v>0</v>
      </c>
      <c r="D128" s="149">
        <f>IF('Pearl Residences'!$A60=2,'Pearl Residences'!$D60,0)</f>
        <v>0</v>
      </c>
      <c r="E128" s="150">
        <f t="shared" si="4"/>
        <v>0</v>
      </c>
      <c r="F128" s="150">
        <f>IF('Pearl Residences'!$A60=2,'Pearl Residences'!$K60,0)</f>
        <v>0</v>
      </c>
      <c r="G128" s="150">
        <f t="shared" si="5"/>
        <v>0</v>
      </c>
      <c r="H128" s="151">
        <f>IF('Pearl Residences'!$A60=2,'Pearl Residences'!$M60,0)</f>
        <v>0</v>
      </c>
    </row>
    <row r="129" spans="1:8" hidden="1" x14ac:dyDescent="0.2">
      <c r="A129" s="96" t="str">
        <f>IF('Pearl Residences'!A61=2,'Pearl Residences'!$B$1,"")</f>
        <v/>
      </c>
      <c r="B129" s="108" t="str">
        <f>IF('Pearl Residences'!$A61=2,'Pearl Residences'!$A61&amp;"/"&amp;'Pearl Residences'!$B61,"")</f>
        <v/>
      </c>
      <c r="C129" s="108">
        <f>IF('Pearl Residences'!$A61=2,'Pearl Residences'!$C61,0)</f>
        <v>0</v>
      </c>
      <c r="D129" s="149">
        <f>IF('Pearl Residences'!$A61=2,'Pearl Residences'!$D61,0)</f>
        <v>0</v>
      </c>
      <c r="E129" s="150">
        <f t="shared" si="4"/>
        <v>0</v>
      </c>
      <c r="F129" s="150">
        <f>IF('Pearl Residences'!$A61=2,'Pearl Residences'!$K61,0)</f>
        <v>0</v>
      </c>
      <c r="G129" s="150">
        <f t="shared" si="5"/>
        <v>0</v>
      </c>
      <c r="H129" s="151">
        <f>IF('Pearl Residences'!$A61=2,'Pearl Residences'!$M61,0)</f>
        <v>0</v>
      </c>
    </row>
    <row r="130" spans="1:8" hidden="1" x14ac:dyDescent="0.2">
      <c r="A130" s="96" t="str">
        <f>IF('Pearl Residences'!A62=2,'Pearl Residences'!$B$1,"")</f>
        <v/>
      </c>
      <c r="B130" s="108" t="str">
        <f>IF('Pearl Residences'!$A62=2,'Pearl Residences'!$A62&amp;"/"&amp;'Pearl Residences'!$B62,"")</f>
        <v/>
      </c>
      <c r="C130" s="108">
        <f>IF('Pearl Residences'!$A62=2,'Pearl Residences'!$C62,0)</f>
        <v>0</v>
      </c>
      <c r="D130" s="149">
        <f>IF('Pearl Residences'!$A62=2,'Pearl Residences'!$D62,0)</f>
        <v>0</v>
      </c>
      <c r="E130" s="150">
        <f t="shared" si="4"/>
        <v>0</v>
      </c>
      <c r="F130" s="150">
        <f>IF('Pearl Residences'!$A62=2,'Pearl Residences'!$K62,0)</f>
        <v>0</v>
      </c>
      <c r="G130" s="150">
        <f t="shared" si="5"/>
        <v>0</v>
      </c>
      <c r="H130" s="151">
        <f>IF('Pearl Residences'!$A62=2,'Pearl Residences'!$M62,0)</f>
        <v>0</v>
      </c>
    </row>
    <row r="131" spans="1:8" hidden="1" x14ac:dyDescent="0.2">
      <c r="A131" s="96" t="str">
        <f>IF('Pearl Residences'!A63=2,'Pearl Residences'!$B$1,"")</f>
        <v/>
      </c>
      <c r="B131" s="108" t="str">
        <f>IF('Pearl Residences'!$A63=2,'Pearl Residences'!$A63&amp;"/"&amp;'Pearl Residences'!$B63,"")</f>
        <v/>
      </c>
      <c r="C131" s="108">
        <f>IF('Pearl Residences'!$A63=2,'Pearl Residences'!$C63,0)</f>
        <v>0</v>
      </c>
      <c r="D131" s="149">
        <f>IF('Pearl Residences'!$A63=2,'Pearl Residences'!$D63,0)</f>
        <v>0</v>
      </c>
      <c r="E131" s="150">
        <f t="shared" si="4"/>
        <v>0</v>
      </c>
      <c r="F131" s="150">
        <f>IF('Pearl Residences'!$A63=2,'Pearl Residences'!$K63,0)</f>
        <v>0</v>
      </c>
      <c r="G131" s="150">
        <f t="shared" si="5"/>
        <v>0</v>
      </c>
      <c r="H131" s="151">
        <f>IF('Pearl Residences'!$A63=2,'Pearl Residences'!$M63,0)</f>
        <v>0</v>
      </c>
    </row>
    <row r="132" spans="1:8" hidden="1" x14ac:dyDescent="0.2">
      <c r="A132" s="96" t="str">
        <f>IF('Pearl Residences'!A64=2,'Pearl Residences'!$B$1,"")</f>
        <v/>
      </c>
      <c r="B132" s="108" t="str">
        <f>IF('Pearl Residences'!$A64=2,'Pearl Residences'!$A64&amp;"/"&amp;'Pearl Residences'!$B64,"")</f>
        <v/>
      </c>
      <c r="C132" s="108">
        <f>IF('Pearl Residences'!$A64=2,'Pearl Residences'!$C64,0)</f>
        <v>0</v>
      </c>
      <c r="D132" s="149">
        <f>IF('Pearl Residences'!$A64=2,'Pearl Residences'!$D64,0)</f>
        <v>0</v>
      </c>
      <c r="E132" s="150">
        <f t="shared" si="4"/>
        <v>0</v>
      </c>
      <c r="F132" s="150">
        <f>IF('Pearl Residences'!$A64=2,'Pearl Residences'!$K64,0)</f>
        <v>0</v>
      </c>
      <c r="G132" s="150">
        <f t="shared" si="5"/>
        <v>0</v>
      </c>
      <c r="H132" s="151">
        <f>IF('Pearl Residences'!$A64=2,'Pearl Residences'!$M64,0)</f>
        <v>0</v>
      </c>
    </row>
    <row r="133" spans="1:8" hidden="1" x14ac:dyDescent="0.2">
      <c r="A133" s="96" t="str">
        <f>IF('Pearl Residences'!A65=2,'Pearl Residences'!$B$1,"")</f>
        <v/>
      </c>
      <c r="B133" s="108" t="str">
        <f>IF('Pearl Residences'!$A65=2,'Pearl Residences'!$A65&amp;"/"&amp;'Pearl Residences'!$B65,"")</f>
        <v/>
      </c>
      <c r="C133" s="108">
        <f>IF('Pearl Residences'!$A65=2,'Pearl Residences'!$C65,0)</f>
        <v>0</v>
      </c>
      <c r="D133" s="149">
        <f>IF('Pearl Residences'!$A65=2,'Pearl Residences'!$D65,0)</f>
        <v>0</v>
      </c>
      <c r="E133" s="150">
        <f t="shared" si="4"/>
        <v>0</v>
      </c>
      <c r="F133" s="150">
        <f>IF('Pearl Residences'!$A65=2,'Pearl Residences'!$K65,0)</f>
        <v>0</v>
      </c>
      <c r="G133" s="150">
        <f t="shared" si="5"/>
        <v>0</v>
      </c>
      <c r="H133" s="151">
        <f>IF('Pearl Residences'!$A65=2,'Pearl Residences'!$M65,0)</f>
        <v>0</v>
      </c>
    </row>
    <row r="134" spans="1:8" hidden="1" x14ac:dyDescent="0.2">
      <c r="A134" s="96" t="str">
        <f>IF('Pearl Residences'!A66=2,'Pearl Residences'!$B$1,"")</f>
        <v/>
      </c>
      <c r="B134" s="108" t="str">
        <f>IF('Pearl Residences'!$A66=2,'Pearl Residences'!$A66&amp;"/"&amp;'Pearl Residences'!$B66,"")</f>
        <v/>
      </c>
      <c r="C134" s="108">
        <f>IF('Pearl Residences'!$A66=2,'Pearl Residences'!$C66,0)</f>
        <v>0</v>
      </c>
      <c r="D134" s="149">
        <f>IF('Pearl Residences'!$A66=2,'Pearl Residences'!$D66,0)</f>
        <v>0</v>
      </c>
      <c r="E134" s="150">
        <f t="shared" si="4"/>
        <v>0</v>
      </c>
      <c r="F134" s="150">
        <f>IF('Pearl Residences'!$A66=2,'Pearl Residences'!$K66,0)</f>
        <v>0</v>
      </c>
      <c r="G134" s="150">
        <f t="shared" si="5"/>
        <v>0</v>
      </c>
      <c r="H134" s="151">
        <f>IF('Pearl Residences'!$A66=2,'Pearl Residences'!$M66,0)</f>
        <v>0</v>
      </c>
    </row>
    <row r="135" spans="1:8" hidden="1" x14ac:dyDescent="0.2">
      <c r="A135" s="96" t="str">
        <f>IF('Pearl Residences'!A67=2,'Pearl Residences'!$B$1,"")</f>
        <v/>
      </c>
      <c r="B135" s="108" t="str">
        <f>IF('Pearl Residences'!$A67=2,'Pearl Residences'!$A67&amp;"/"&amp;'Pearl Residences'!$B67,"")</f>
        <v/>
      </c>
      <c r="C135" s="108">
        <f>IF('Pearl Residences'!$A67=2,'Pearl Residences'!$C67,0)</f>
        <v>0</v>
      </c>
      <c r="D135" s="149">
        <f>IF('Pearl Residences'!$A67=2,'Pearl Residences'!$D67,0)</f>
        <v>0</v>
      </c>
      <c r="E135" s="150">
        <f t="shared" si="4"/>
        <v>0</v>
      </c>
      <c r="F135" s="150">
        <f>IF('Pearl Residences'!$A67=2,'Pearl Residences'!$K67,0)</f>
        <v>0</v>
      </c>
      <c r="G135" s="150">
        <f t="shared" si="5"/>
        <v>0</v>
      </c>
      <c r="H135" s="151">
        <f>IF('Pearl Residences'!$A67=2,'Pearl Residences'!$M67,0)</f>
        <v>0</v>
      </c>
    </row>
    <row r="136" spans="1:8" hidden="1" x14ac:dyDescent="0.2">
      <c r="A136" s="96" t="str">
        <f>IF('Pearl Residences'!A68=2,'Pearl Residences'!$B$1,"")</f>
        <v/>
      </c>
      <c r="B136" s="108" t="str">
        <f>IF('Pearl Residences'!$A68=2,'Pearl Residences'!$A68&amp;"/"&amp;'Pearl Residences'!$B68,"")</f>
        <v/>
      </c>
      <c r="C136" s="108">
        <f>IF('Pearl Residences'!$A68=2,'Pearl Residences'!$C68,0)</f>
        <v>0</v>
      </c>
      <c r="D136" s="149">
        <f>IF('Pearl Residences'!$A68=2,'Pearl Residences'!$D68,0)</f>
        <v>0</v>
      </c>
      <c r="E136" s="150">
        <f t="shared" si="4"/>
        <v>0</v>
      </c>
      <c r="F136" s="150">
        <f>IF('Pearl Residences'!$A68=2,'Pearl Residences'!$K68,0)</f>
        <v>0</v>
      </c>
      <c r="G136" s="150">
        <f t="shared" si="5"/>
        <v>0</v>
      </c>
      <c r="H136" s="151">
        <f>IF('Pearl Residences'!$A68=2,'Pearl Residences'!$M68,0)</f>
        <v>0</v>
      </c>
    </row>
    <row r="137" spans="1:8" hidden="1" x14ac:dyDescent="0.2">
      <c r="A137" s="96" t="str">
        <f>IF('Pearl Residences'!A69=2,'Pearl Residences'!$B$1,"")</f>
        <v/>
      </c>
      <c r="B137" s="108" t="str">
        <f>IF('Pearl Residences'!$A69=2,'Pearl Residences'!$A69&amp;"/"&amp;'Pearl Residences'!$B69,"")</f>
        <v/>
      </c>
      <c r="C137" s="108">
        <f>IF('Pearl Residences'!$A69=2,'Pearl Residences'!$C69,0)</f>
        <v>0</v>
      </c>
      <c r="D137" s="149">
        <f>IF('Pearl Residences'!$A69=2,'Pearl Residences'!$D69,0)</f>
        <v>0</v>
      </c>
      <c r="E137" s="150">
        <f t="shared" si="4"/>
        <v>0</v>
      </c>
      <c r="F137" s="150">
        <f>IF('Pearl Residences'!$A69=2,'Pearl Residences'!$K69,0)</f>
        <v>0</v>
      </c>
      <c r="G137" s="150">
        <f t="shared" si="5"/>
        <v>0</v>
      </c>
      <c r="H137" s="151">
        <f>IF('Pearl Residences'!$A69=2,'Pearl Residences'!$M69,0)</f>
        <v>0</v>
      </c>
    </row>
    <row r="138" spans="1:8" hidden="1" x14ac:dyDescent="0.2">
      <c r="A138" s="96" t="str">
        <f>IF('Pearl Residences'!A70=2,'Pearl Residences'!$B$1,"")</f>
        <v/>
      </c>
      <c r="B138" s="108" t="str">
        <f>IF('Pearl Residences'!$A70=2,'Pearl Residences'!$A70&amp;"/"&amp;'Pearl Residences'!$B70,"")</f>
        <v/>
      </c>
      <c r="C138" s="108">
        <f>IF('Pearl Residences'!$A70=2,'Pearl Residences'!$C70,0)</f>
        <v>0</v>
      </c>
      <c r="D138" s="149">
        <f>IF('Pearl Residences'!$A70=2,'Pearl Residences'!$D70,0)</f>
        <v>0</v>
      </c>
      <c r="E138" s="150">
        <f t="shared" si="4"/>
        <v>0</v>
      </c>
      <c r="F138" s="150">
        <f>IF('Pearl Residences'!$A70=2,'Pearl Residences'!$K70,0)</f>
        <v>0</v>
      </c>
      <c r="G138" s="150">
        <f t="shared" si="5"/>
        <v>0</v>
      </c>
      <c r="H138" s="151">
        <f>IF('Pearl Residences'!$A70=2,'Pearl Residences'!$M70,0)</f>
        <v>0</v>
      </c>
    </row>
    <row r="139" spans="1:8" hidden="1" x14ac:dyDescent="0.2">
      <c r="A139" s="96" t="str">
        <f>IF('Pearl Residences'!A71=2,'Pearl Residences'!$B$1,"")</f>
        <v/>
      </c>
      <c r="B139" s="108" t="str">
        <f>IF('Pearl Residences'!$A71=2,'Pearl Residences'!$A71&amp;"/"&amp;'Pearl Residences'!$B71,"")</f>
        <v/>
      </c>
      <c r="C139" s="108">
        <f>IF('Pearl Residences'!$A71=2,'Pearl Residences'!$C71,0)</f>
        <v>0</v>
      </c>
      <c r="D139" s="149">
        <f>IF('Pearl Residences'!$A71=2,'Pearl Residences'!$D71,0)</f>
        <v>0</v>
      </c>
      <c r="E139" s="150">
        <f t="shared" ref="E139:E202" si="6">IF(ISERROR(C139*D139),0,(C139*D139))</f>
        <v>0</v>
      </c>
      <c r="F139" s="150">
        <f>IF('Pearl Residences'!$A71=2,'Pearl Residences'!$K71,0)</f>
        <v>0</v>
      </c>
      <c r="G139" s="150">
        <f t="shared" ref="G139:G202" si="7">C139*F139</f>
        <v>0</v>
      </c>
      <c r="H139" s="151">
        <f>IF('Pearl Residences'!$A71=2,'Pearl Residences'!$M71,0)</f>
        <v>0</v>
      </c>
    </row>
    <row r="140" spans="1:8" hidden="1" x14ac:dyDescent="0.2">
      <c r="A140" s="96" t="str">
        <f>IF('Pearl Residences'!A72=2,'Pearl Residences'!$B$1,"")</f>
        <v/>
      </c>
      <c r="B140" s="108" t="str">
        <f>IF('Pearl Residences'!$A72=2,'Pearl Residences'!$A72&amp;"/"&amp;'Pearl Residences'!$B72,"")</f>
        <v/>
      </c>
      <c r="C140" s="108">
        <f>IF('Pearl Residences'!$A72=2,'Pearl Residences'!$C72,0)</f>
        <v>0</v>
      </c>
      <c r="D140" s="149">
        <f>IF('Pearl Residences'!$A72=2,'Pearl Residences'!$D72,0)</f>
        <v>0</v>
      </c>
      <c r="E140" s="150">
        <f t="shared" si="6"/>
        <v>0</v>
      </c>
      <c r="F140" s="150">
        <f>IF('Pearl Residences'!$A72=2,'Pearl Residences'!$K72,0)</f>
        <v>0</v>
      </c>
      <c r="G140" s="150">
        <f t="shared" si="7"/>
        <v>0</v>
      </c>
      <c r="H140" s="151">
        <f>IF('Pearl Residences'!$A72=2,'Pearl Residences'!$M72,0)</f>
        <v>0</v>
      </c>
    </row>
    <row r="141" spans="1:8" hidden="1" x14ac:dyDescent="0.2">
      <c r="A141" s="96" t="str">
        <f>IF('Pearl Residences'!A73=2,'Pearl Residences'!$B$1,"")</f>
        <v/>
      </c>
      <c r="B141" s="108" t="str">
        <f>IF('Pearl Residences'!$A73=2,'Pearl Residences'!$A73&amp;"/"&amp;'Pearl Residences'!$B73,"")</f>
        <v/>
      </c>
      <c r="C141" s="108">
        <f>IF('Pearl Residences'!$A73=2,'Pearl Residences'!$C73,0)</f>
        <v>0</v>
      </c>
      <c r="D141" s="149">
        <f>IF('Pearl Residences'!$A73=2,'Pearl Residences'!$D73,0)</f>
        <v>0</v>
      </c>
      <c r="E141" s="150">
        <f t="shared" si="6"/>
        <v>0</v>
      </c>
      <c r="F141" s="150">
        <f>IF('Pearl Residences'!$A73=2,'Pearl Residences'!$K73,0)</f>
        <v>0</v>
      </c>
      <c r="G141" s="150">
        <f t="shared" si="7"/>
        <v>0</v>
      </c>
      <c r="H141" s="151">
        <f>IF('Pearl Residences'!$A73=2,'Pearl Residences'!$M73,0)</f>
        <v>0</v>
      </c>
    </row>
    <row r="142" spans="1:8" hidden="1" x14ac:dyDescent="0.2">
      <c r="A142" s="96" t="str">
        <f>IF('Pearl Residences'!A74=2,'Pearl Residences'!$B$1,"")</f>
        <v/>
      </c>
      <c r="B142" s="108" t="str">
        <f>IF('Pearl Residences'!$A74=2,'Pearl Residences'!$A74&amp;"/"&amp;'Pearl Residences'!$B74,"")</f>
        <v/>
      </c>
      <c r="C142" s="108">
        <f>IF('Pearl Residences'!$A74=2,'Pearl Residences'!$C74,0)</f>
        <v>0</v>
      </c>
      <c r="D142" s="149">
        <f>IF('Pearl Residences'!$A74=2,'Pearl Residences'!$D74,0)</f>
        <v>0</v>
      </c>
      <c r="E142" s="150">
        <f t="shared" si="6"/>
        <v>0</v>
      </c>
      <c r="F142" s="150">
        <f>IF('Pearl Residences'!$A74=2,'Pearl Residences'!$K74,0)</f>
        <v>0</v>
      </c>
      <c r="G142" s="150">
        <f t="shared" si="7"/>
        <v>0</v>
      </c>
      <c r="H142" s="151">
        <f>IF('Pearl Residences'!$A74=2,'Pearl Residences'!$M74,0)</f>
        <v>0</v>
      </c>
    </row>
    <row r="143" spans="1:8" hidden="1" x14ac:dyDescent="0.2">
      <c r="A143" s="96" t="str">
        <f>IF('Pearl Residences'!A75=2,'Pearl Residences'!$B$1,"")</f>
        <v/>
      </c>
      <c r="B143" s="108" t="str">
        <f>IF('Pearl Residences'!$A75=2,'Pearl Residences'!$A75&amp;"/"&amp;'Pearl Residences'!$B75,"")</f>
        <v/>
      </c>
      <c r="C143" s="108">
        <f>IF('Pearl Residences'!$A75=2,'Pearl Residences'!$C75,0)</f>
        <v>0</v>
      </c>
      <c r="D143" s="149">
        <f>IF('Pearl Residences'!$A75=2,'Pearl Residences'!$D75,0)</f>
        <v>0</v>
      </c>
      <c r="E143" s="150">
        <f t="shared" si="6"/>
        <v>0</v>
      </c>
      <c r="F143" s="150">
        <f>IF('Pearl Residences'!$A75=2,'Pearl Residences'!$K75,0)</f>
        <v>0</v>
      </c>
      <c r="G143" s="150">
        <f t="shared" si="7"/>
        <v>0</v>
      </c>
      <c r="H143" s="151">
        <f>IF('Pearl Residences'!$A75=2,'Pearl Residences'!$M75,0)</f>
        <v>0</v>
      </c>
    </row>
    <row r="144" spans="1:8" hidden="1" x14ac:dyDescent="0.2">
      <c r="A144" s="96" t="str">
        <f>IF('Pearl Residences'!A76=2,'Pearl Residences'!$B$1,"")</f>
        <v/>
      </c>
      <c r="B144" s="108" t="str">
        <f>IF('Pearl Residences'!$A76=2,'Pearl Residences'!$A76&amp;"/"&amp;'Pearl Residences'!$B76,"")</f>
        <v/>
      </c>
      <c r="C144" s="108">
        <f>IF('Pearl Residences'!$A76=2,'Pearl Residences'!$C76,0)</f>
        <v>0</v>
      </c>
      <c r="D144" s="149">
        <f>IF('Pearl Residences'!$A76=2,'Pearl Residences'!$D76,0)</f>
        <v>0</v>
      </c>
      <c r="E144" s="150">
        <f t="shared" si="6"/>
        <v>0</v>
      </c>
      <c r="F144" s="150">
        <f>IF('Pearl Residences'!$A76=2,'Pearl Residences'!$K76,0)</f>
        <v>0</v>
      </c>
      <c r="G144" s="150">
        <f t="shared" si="7"/>
        <v>0</v>
      </c>
      <c r="H144" s="151">
        <f>IF('Pearl Residences'!$A76=2,'Pearl Residences'!$M76,0)</f>
        <v>0</v>
      </c>
    </row>
    <row r="145" spans="1:8" hidden="1" x14ac:dyDescent="0.2">
      <c r="A145" s="96" t="str">
        <f>IF('Pearl Residences'!A77=2,'Pearl Residences'!$B$1,"")</f>
        <v/>
      </c>
      <c r="B145" s="108" t="str">
        <f>IF('Pearl Residences'!$A77=2,'Pearl Residences'!$A77&amp;"/"&amp;'Pearl Residences'!$B77,"")</f>
        <v/>
      </c>
      <c r="C145" s="108">
        <f>IF('Pearl Residences'!$A77=2,'Pearl Residences'!$C77,0)</f>
        <v>0</v>
      </c>
      <c r="D145" s="149">
        <f>IF('Pearl Residences'!$A77=2,'Pearl Residences'!$D77,0)</f>
        <v>0</v>
      </c>
      <c r="E145" s="150">
        <f t="shared" si="6"/>
        <v>0</v>
      </c>
      <c r="F145" s="150">
        <f>IF('Pearl Residences'!$A77=2,'Pearl Residences'!$K77,0)</f>
        <v>0</v>
      </c>
      <c r="G145" s="150">
        <f t="shared" si="7"/>
        <v>0</v>
      </c>
      <c r="H145" s="151">
        <f>IF('Pearl Residences'!$A77=2,'Pearl Residences'!$M77,0)</f>
        <v>0</v>
      </c>
    </row>
    <row r="146" spans="1:8" hidden="1" x14ac:dyDescent="0.2">
      <c r="A146" s="96" t="str">
        <f>IF('1900 Yorktown'!A31=2,'1900 Yorktown'!$B$1,"")</f>
        <v/>
      </c>
      <c r="B146" s="108" t="str">
        <f>IF('1900 Yorktown'!$A31=2,'1900 Yorktown'!$A31&amp;"/"&amp;'1900 Yorktown'!$B31,"")</f>
        <v/>
      </c>
      <c r="C146" s="108">
        <f>IF('1900 Yorktown'!$A31=2,'1900 Yorktown'!$C31,0)</f>
        <v>0</v>
      </c>
      <c r="D146" s="149">
        <f>IF('1900 Yorktown'!$A31=2,'1900 Yorktown'!$D31,0)</f>
        <v>0</v>
      </c>
      <c r="E146" s="150">
        <f t="shared" si="6"/>
        <v>0</v>
      </c>
      <c r="F146" s="150">
        <f>IF('1900 Yorktown'!$A31=2,'1900 Yorktown'!$K31,0)</f>
        <v>0</v>
      </c>
      <c r="G146" s="150">
        <f t="shared" si="7"/>
        <v>0</v>
      </c>
      <c r="H146" s="151">
        <f>IF('1900 Yorktown'!$A31=2,'1900 Yorktown'!$M31,0)</f>
        <v>0</v>
      </c>
    </row>
    <row r="147" spans="1:8" hidden="1" x14ac:dyDescent="0.2">
      <c r="A147" s="96" t="str">
        <f>IF('1900 Yorktown'!A32=2,'1900 Yorktown'!$B$1,"")</f>
        <v/>
      </c>
      <c r="B147" s="108" t="str">
        <f>IF('1900 Yorktown'!$A32=2,'1900 Yorktown'!$A32&amp;"/"&amp;'1900 Yorktown'!$B32,"")</f>
        <v/>
      </c>
      <c r="C147" s="108">
        <f>IF('1900 Yorktown'!$A32=2,'1900 Yorktown'!$C32,0)</f>
        <v>0</v>
      </c>
      <c r="D147" s="149">
        <f>IF('1900 Yorktown'!$A32=2,'1900 Yorktown'!$D32,0)</f>
        <v>0</v>
      </c>
      <c r="E147" s="150">
        <f t="shared" si="6"/>
        <v>0</v>
      </c>
      <c r="F147" s="150">
        <f>IF('1900 Yorktown'!$A32=2,'1900 Yorktown'!$K32,0)</f>
        <v>0</v>
      </c>
      <c r="G147" s="150">
        <f t="shared" si="7"/>
        <v>0</v>
      </c>
      <c r="H147" s="151">
        <f>IF('1900 Yorktown'!$A32=2,'1900 Yorktown'!$M32,0)</f>
        <v>0</v>
      </c>
    </row>
    <row r="148" spans="1:8" hidden="1" x14ac:dyDescent="0.2">
      <c r="A148" s="96" t="str">
        <f>IF('1900 Yorktown'!A33=2,'1900 Yorktown'!$B$1,"")</f>
        <v/>
      </c>
      <c r="B148" s="108" t="str">
        <f>IF('1900 Yorktown'!$A33=2,'1900 Yorktown'!$A33&amp;"/"&amp;'1900 Yorktown'!$B33,"")</f>
        <v/>
      </c>
      <c r="C148" s="108">
        <f>IF('1900 Yorktown'!$A33=2,'1900 Yorktown'!$C33,0)</f>
        <v>0</v>
      </c>
      <c r="D148" s="149">
        <f>IF('1900 Yorktown'!$A33=2,'1900 Yorktown'!$D33,0)</f>
        <v>0</v>
      </c>
      <c r="E148" s="150">
        <f t="shared" si="6"/>
        <v>0</v>
      </c>
      <c r="F148" s="150">
        <f>IF('1900 Yorktown'!$A33=2,'1900 Yorktown'!$K33,0)</f>
        <v>0</v>
      </c>
      <c r="G148" s="150">
        <f t="shared" si="7"/>
        <v>0</v>
      </c>
      <c r="H148" s="151">
        <f>IF('1900 Yorktown'!$A33=2,'1900 Yorktown'!$M33,0)</f>
        <v>0</v>
      </c>
    </row>
    <row r="149" spans="1:8" hidden="1" x14ac:dyDescent="0.2">
      <c r="A149" s="96" t="str">
        <f>IF('1900 Yorktown'!A34=2,'1900 Yorktown'!$B$1,"")</f>
        <v/>
      </c>
      <c r="B149" s="108" t="str">
        <f>IF('1900 Yorktown'!$A34=2,'1900 Yorktown'!$A34&amp;"/"&amp;'1900 Yorktown'!$B34,"")</f>
        <v/>
      </c>
      <c r="C149" s="108">
        <f>IF('1900 Yorktown'!$A34=2,'1900 Yorktown'!$C34,0)</f>
        <v>0</v>
      </c>
      <c r="D149" s="149">
        <f>IF('1900 Yorktown'!$A34=2,'1900 Yorktown'!$D34,0)</f>
        <v>0</v>
      </c>
      <c r="E149" s="150">
        <f t="shared" si="6"/>
        <v>0</v>
      </c>
      <c r="F149" s="150">
        <f>IF('1900 Yorktown'!$A34=2,'1900 Yorktown'!$K34,0)</f>
        <v>0</v>
      </c>
      <c r="G149" s="150">
        <f t="shared" si="7"/>
        <v>0</v>
      </c>
      <c r="H149" s="151">
        <f>IF('1900 Yorktown'!$A34=2,'1900 Yorktown'!$M34,0)</f>
        <v>0</v>
      </c>
    </row>
    <row r="150" spans="1:8" hidden="1" x14ac:dyDescent="0.2">
      <c r="A150" s="96" t="str">
        <f>IF('1900 Yorktown'!A35=2,'1900 Yorktown'!$B$1,"")</f>
        <v/>
      </c>
      <c r="B150" s="108" t="str">
        <f>IF('1900 Yorktown'!$A35=2,'1900 Yorktown'!$A35&amp;"/"&amp;'1900 Yorktown'!$B35,"")</f>
        <v/>
      </c>
      <c r="C150" s="108">
        <f>IF('1900 Yorktown'!$A35=2,'1900 Yorktown'!$C35,0)</f>
        <v>0</v>
      </c>
      <c r="D150" s="149">
        <f>IF('1900 Yorktown'!$A35=2,'1900 Yorktown'!$D35,0)</f>
        <v>0</v>
      </c>
      <c r="E150" s="150">
        <f t="shared" si="6"/>
        <v>0</v>
      </c>
      <c r="F150" s="150">
        <f>IF('1900 Yorktown'!$A35=2,'1900 Yorktown'!$K35,0)</f>
        <v>0</v>
      </c>
      <c r="G150" s="150">
        <f t="shared" si="7"/>
        <v>0</v>
      </c>
      <c r="H150" s="151">
        <f>IF('1900 Yorktown'!$A35=2,'1900 Yorktown'!$M35,0)</f>
        <v>0</v>
      </c>
    </row>
    <row r="151" spans="1:8" hidden="1" x14ac:dyDescent="0.2">
      <c r="A151" s="96" t="str">
        <f>IF('1900 Yorktown'!A36=2,'1900 Yorktown'!$B$1,"")</f>
        <v/>
      </c>
      <c r="B151" s="108" t="str">
        <f>IF('1900 Yorktown'!$A36=2,'1900 Yorktown'!$A36&amp;"/"&amp;'1900 Yorktown'!$B36,"")</f>
        <v/>
      </c>
      <c r="C151" s="108">
        <f>IF('1900 Yorktown'!$A36=2,'1900 Yorktown'!$C36,0)</f>
        <v>0</v>
      </c>
      <c r="D151" s="149">
        <f>IF('1900 Yorktown'!$A36=2,'1900 Yorktown'!$D36,0)</f>
        <v>0</v>
      </c>
      <c r="E151" s="150">
        <f t="shared" si="6"/>
        <v>0</v>
      </c>
      <c r="F151" s="150">
        <f>IF('1900 Yorktown'!$A36=2,'1900 Yorktown'!$K36,0)</f>
        <v>0</v>
      </c>
      <c r="G151" s="150">
        <f t="shared" si="7"/>
        <v>0</v>
      </c>
      <c r="H151" s="151">
        <f>IF('1900 Yorktown'!$A36=2,'1900 Yorktown'!$M36,0)</f>
        <v>0</v>
      </c>
    </row>
    <row r="152" spans="1:8" hidden="1" x14ac:dyDescent="0.2">
      <c r="A152" s="96" t="str">
        <f>IF('1900 Yorktown'!A37=2,'1900 Yorktown'!$B$1,"")</f>
        <v/>
      </c>
      <c r="B152" s="108" t="str">
        <f>IF('1900 Yorktown'!$A37=2,'1900 Yorktown'!$A37&amp;"/"&amp;'1900 Yorktown'!$B37,"")</f>
        <v/>
      </c>
      <c r="C152" s="108">
        <f>IF('1900 Yorktown'!$A37=2,'1900 Yorktown'!$C37,0)</f>
        <v>0</v>
      </c>
      <c r="D152" s="149">
        <f>IF('1900 Yorktown'!$A37=2,'1900 Yorktown'!$D37,0)</f>
        <v>0</v>
      </c>
      <c r="E152" s="150">
        <f t="shared" si="6"/>
        <v>0</v>
      </c>
      <c r="F152" s="150">
        <f>IF('1900 Yorktown'!$A37=2,'1900 Yorktown'!$K37,0)</f>
        <v>0</v>
      </c>
      <c r="G152" s="150">
        <f t="shared" si="7"/>
        <v>0</v>
      </c>
      <c r="H152" s="151">
        <f>IF('1900 Yorktown'!$A37=2,'1900 Yorktown'!$M37,0)</f>
        <v>0</v>
      </c>
    </row>
    <row r="153" spans="1:8" hidden="1" x14ac:dyDescent="0.2">
      <c r="A153" s="96" t="str">
        <f>IF('1900 Yorktown'!A38=2,'1900 Yorktown'!$B$1,"")</f>
        <v/>
      </c>
      <c r="B153" s="108" t="str">
        <f>IF('1900 Yorktown'!$A38=2,'1900 Yorktown'!$A38&amp;"/"&amp;'1900 Yorktown'!$B38,"")</f>
        <v/>
      </c>
      <c r="C153" s="108">
        <f>IF('1900 Yorktown'!$A38=2,'1900 Yorktown'!$C38,0)</f>
        <v>0</v>
      </c>
      <c r="D153" s="149">
        <f>IF('1900 Yorktown'!$A38=2,'1900 Yorktown'!$D38,0)</f>
        <v>0</v>
      </c>
      <c r="E153" s="150">
        <f t="shared" si="6"/>
        <v>0</v>
      </c>
      <c r="F153" s="150">
        <f>IF('1900 Yorktown'!$A38=2,'1900 Yorktown'!$K38,0)</f>
        <v>0</v>
      </c>
      <c r="G153" s="150">
        <f t="shared" si="7"/>
        <v>0</v>
      </c>
      <c r="H153" s="151">
        <f>IF('1900 Yorktown'!$A38=2,'1900 Yorktown'!$M38,0)</f>
        <v>0</v>
      </c>
    </row>
    <row r="154" spans="1:8" hidden="1" x14ac:dyDescent="0.2">
      <c r="A154" s="96" t="str">
        <f>IF('1900 Yorktown'!A39=2,'1900 Yorktown'!$B$1,"")</f>
        <v/>
      </c>
      <c r="B154" s="108" t="str">
        <f>IF('1900 Yorktown'!$A39=2,'1900 Yorktown'!$A39&amp;"/"&amp;'1900 Yorktown'!$B39,"")</f>
        <v/>
      </c>
      <c r="C154" s="108">
        <f>IF('1900 Yorktown'!$A39=2,'1900 Yorktown'!$C39,0)</f>
        <v>0</v>
      </c>
      <c r="D154" s="149">
        <f>IF('1900 Yorktown'!$A39=2,'1900 Yorktown'!$D39,0)</f>
        <v>0</v>
      </c>
      <c r="E154" s="150">
        <f t="shared" si="6"/>
        <v>0</v>
      </c>
      <c r="F154" s="150">
        <f>IF('1900 Yorktown'!$A39=2,'1900 Yorktown'!$K39,0)</f>
        <v>0</v>
      </c>
      <c r="G154" s="150">
        <f t="shared" si="7"/>
        <v>0</v>
      </c>
      <c r="H154" s="151">
        <f>IF('1900 Yorktown'!$A39=2,'1900 Yorktown'!$M39,0)</f>
        <v>0</v>
      </c>
    </row>
    <row r="155" spans="1:8" hidden="1" x14ac:dyDescent="0.2">
      <c r="A155" s="96" t="str">
        <f>IF('1900 Yorktown'!A40=2,'1900 Yorktown'!$B$1,"")</f>
        <v/>
      </c>
      <c r="B155" s="108" t="str">
        <f>IF('1900 Yorktown'!$A40=2,'1900 Yorktown'!$A40&amp;"/"&amp;'1900 Yorktown'!$B40,"")</f>
        <v/>
      </c>
      <c r="C155" s="108">
        <f>IF('1900 Yorktown'!$A40=2,'1900 Yorktown'!$C40,0)</f>
        <v>0</v>
      </c>
      <c r="D155" s="149">
        <f>IF('1900 Yorktown'!$A40=2,'1900 Yorktown'!$D40,0)</f>
        <v>0</v>
      </c>
      <c r="E155" s="150">
        <f t="shared" si="6"/>
        <v>0</v>
      </c>
      <c r="F155" s="150">
        <f>IF('1900 Yorktown'!$A40=2,'1900 Yorktown'!$K40,0)</f>
        <v>0</v>
      </c>
      <c r="G155" s="150">
        <f t="shared" si="7"/>
        <v>0</v>
      </c>
      <c r="H155" s="151">
        <f>IF('1900 Yorktown'!$A40=2,'1900 Yorktown'!$M40,0)</f>
        <v>0</v>
      </c>
    </row>
    <row r="156" spans="1:8" hidden="1" x14ac:dyDescent="0.2">
      <c r="A156" s="96" t="str">
        <f>IF('1900 Yorktown'!A41=2,'1900 Yorktown'!$B$1,"")</f>
        <v/>
      </c>
      <c r="B156" s="108" t="str">
        <f>IF('1900 Yorktown'!$A41=2,'1900 Yorktown'!$A41&amp;"/"&amp;'1900 Yorktown'!$B41,"")</f>
        <v/>
      </c>
      <c r="C156" s="108">
        <f>IF('1900 Yorktown'!$A41=2,'1900 Yorktown'!$C41,0)</f>
        <v>0</v>
      </c>
      <c r="D156" s="149">
        <f>IF('1900 Yorktown'!$A41=2,'1900 Yorktown'!$D41,0)</f>
        <v>0</v>
      </c>
      <c r="E156" s="150">
        <f t="shared" si="6"/>
        <v>0</v>
      </c>
      <c r="F156" s="150">
        <f>IF('1900 Yorktown'!$A41=2,'1900 Yorktown'!$K41,0)</f>
        <v>0</v>
      </c>
      <c r="G156" s="150">
        <f t="shared" si="7"/>
        <v>0</v>
      </c>
      <c r="H156" s="151">
        <f>IF('1900 Yorktown'!$A41=2,'1900 Yorktown'!$M41,0)</f>
        <v>0</v>
      </c>
    </row>
    <row r="157" spans="1:8" hidden="1" x14ac:dyDescent="0.2">
      <c r="A157" s="96" t="str">
        <f>IF('1900 Yorktown'!A42=2,'1900 Yorktown'!$B$1,"")</f>
        <v/>
      </c>
      <c r="B157" s="108" t="str">
        <f>IF('1900 Yorktown'!$A42=2,'1900 Yorktown'!$A42&amp;"/"&amp;'1900 Yorktown'!$B42,"")</f>
        <v/>
      </c>
      <c r="C157" s="108">
        <f>IF('1900 Yorktown'!$A42=2,'1900 Yorktown'!$C42,0)</f>
        <v>0</v>
      </c>
      <c r="D157" s="149">
        <f>IF('1900 Yorktown'!$A42=2,'1900 Yorktown'!$D42,0)</f>
        <v>0</v>
      </c>
      <c r="E157" s="150">
        <f t="shared" si="6"/>
        <v>0</v>
      </c>
      <c r="F157" s="150">
        <f>IF('1900 Yorktown'!$A42=2,'1900 Yorktown'!$K42,0)</f>
        <v>0</v>
      </c>
      <c r="G157" s="150">
        <f t="shared" si="7"/>
        <v>0</v>
      </c>
      <c r="H157" s="151">
        <f>IF('1900 Yorktown'!$A42=2,'1900 Yorktown'!$M42,0)</f>
        <v>0</v>
      </c>
    </row>
    <row r="158" spans="1:8" hidden="1" x14ac:dyDescent="0.2">
      <c r="A158" s="96" t="str">
        <f>IF('1900 Yorktown'!A43=2,'1900 Yorktown'!$B$1,"")</f>
        <v>1900 Yorktown</v>
      </c>
      <c r="B158" s="108" t="str">
        <f>IF('1900 Yorktown'!$A43=2,'1900 Yorktown'!$A43&amp;"/"&amp;'1900 Yorktown'!$B43,"")</f>
        <v>2/2</v>
      </c>
      <c r="C158" s="108">
        <f>IF('1900 Yorktown'!$A43=2,'1900 Yorktown'!$C43,0)</f>
        <v>16</v>
      </c>
      <c r="D158" s="149">
        <f>IF('1900 Yorktown'!$A43=2,'1900 Yorktown'!$D43,0)</f>
        <v>1265</v>
      </c>
      <c r="E158" s="150">
        <f t="shared" si="6"/>
        <v>20240</v>
      </c>
      <c r="F158" s="150">
        <f>IF('1900 Yorktown'!$A43=2,'1900 Yorktown'!$K43,0)</f>
        <v>2305.6923076923076</v>
      </c>
      <c r="G158" s="150">
        <f t="shared" si="7"/>
        <v>36891.076923076922</v>
      </c>
      <c r="H158" s="151">
        <f>IF('1900 Yorktown'!$A43=2,'1900 Yorktown'!$M43,0)</f>
        <v>1.822681666159927</v>
      </c>
    </row>
    <row r="159" spans="1:8" hidden="1" x14ac:dyDescent="0.2">
      <c r="A159" s="96" t="str">
        <f>IF('1900 Yorktown'!A44=2,'1900 Yorktown'!$B$1,"")</f>
        <v>1900 Yorktown</v>
      </c>
      <c r="B159" s="108" t="str">
        <f>IF('1900 Yorktown'!$A44=2,'1900 Yorktown'!$A44&amp;"/"&amp;'1900 Yorktown'!$B44,"")</f>
        <v>2/2</v>
      </c>
      <c r="C159" s="108">
        <f>IF('1900 Yorktown'!$A44=2,'1900 Yorktown'!$C44,0)</f>
        <v>24</v>
      </c>
      <c r="D159" s="149">
        <f>IF('1900 Yorktown'!$A44=2,'1900 Yorktown'!$D44,0)</f>
        <v>1287</v>
      </c>
      <c r="E159" s="150">
        <f t="shared" si="6"/>
        <v>30888</v>
      </c>
      <c r="F159" s="150">
        <f>IF('1900 Yorktown'!$A44=2,'1900 Yorktown'!$K44,0)</f>
        <v>2302.9230769230771</v>
      </c>
      <c r="G159" s="150">
        <f t="shared" si="7"/>
        <v>55270.153846153851</v>
      </c>
      <c r="H159" s="151">
        <f>IF('1900 Yorktown'!$A44=2,'1900 Yorktown'!$M44,0)</f>
        <v>1.7893730201422511</v>
      </c>
    </row>
    <row r="160" spans="1:8" hidden="1" x14ac:dyDescent="0.2">
      <c r="A160" s="96" t="str">
        <f>IF('1900 Yorktown'!A45=2,'1900 Yorktown'!$B$1,"")</f>
        <v>1900 Yorktown</v>
      </c>
      <c r="B160" s="108" t="str">
        <f>IF('1900 Yorktown'!$A45=2,'1900 Yorktown'!$A45&amp;"/"&amp;'1900 Yorktown'!$B45,"")</f>
        <v>2/2</v>
      </c>
      <c r="C160" s="108">
        <f>IF('1900 Yorktown'!$A45=2,'1900 Yorktown'!$C45,0)</f>
        <v>16</v>
      </c>
      <c r="D160" s="149">
        <f>IF('1900 Yorktown'!$A45=2,'1900 Yorktown'!$D45,0)</f>
        <v>1307</v>
      </c>
      <c r="E160" s="150">
        <f t="shared" si="6"/>
        <v>20912</v>
      </c>
      <c r="F160" s="150">
        <f>IF('1900 Yorktown'!$A45=2,'1900 Yorktown'!$K45,0)</f>
        <v>2694.3076923076924</v>
      </c>
      <c r="G160" s="150">
        <f t="shared" si="7"/>
        <v>43108.923076923078</v>
      </c>
      <c r="H160" s="151">
        <f>IF('1900 Yorktown'!$A45=2,'1900 Yorktown'!$M45,0)</f>
        <v>2.06144429403802</v>
      </c>
    </row>
    <row r="161" spans="1:8" hidden="1" x14ac:dyDescent="0.2">
      <c r="A161" s="96" t="str">
        <f>IF('1900 Yorktown'!A46=2,'1900 Yorktown'!$B$1,"")</f>
        <v>1900 Yorktown</v>
      </c>
      <c r="B161" s="108" t="str">
        <f>IF('1900 Yorktown'!$A46=2,'1900 Yorktown'!$A46&amp;"/"&amp;'1900 Yorktown'!$B46,"")</f>
        <v>2/2</v>
      </c>
      <c r="C161" s="108">
        <f>IF('1900 Yorktown'!$A46=2,'1900 Yorktown'!$C46,0)</f>
        <v>16</v>
      </c>
      <c r="D161" s="149">
        <f>IF('1900 Yorktown'!$A46=2,'1900 Yorktown'!$D46,0)</f>
        <v>1380</v>
      </c>
      <c r="E161" s="150">
        <f t="shared" si="6"/>
        <v>22080</v>
      </c>
      <c r="F161" s="150">
        <f>IF('1900 Yorktown'!$A46=2,'1900 Yorktown'!$K46,0)</f>
        <v>2578.9230769230771</v>
      </c>
      <c r="G161" s="150">
        <f t="shared" si="7"/>
        <v>41262.769230769234</v>
      </c>
      <c r="H161" s="151">
        <f>IF('1900 Yorktown'!$A46=2,'1900 Yorktown'!$M46,0)</f>
        <v>1.8687848383500558</v>
      </c>
    </row>
    <row r="162" spans="1:8" hidden="1" x14ac:dyDescent="0.2">
      <c r="A162" s="96" t="str">
        <f>IF('1900 Yorktown'!A47=2,'1900 Yorktown'!$B$1,"")</f>
        <v>1900 Yorktown</v>
      </c>
      <c r="B162" s="108" t="str">
        <f>IF('1900 Yorktown'!$A47=2,'1900 Yorktown'!$A47&amp;"/"&amp;'1900 Yorktown'!$B47,"")</f>
        <v>2/2</v>
      </c>
      <c r="C162" s="108">
        <f>IF('1900 Yorktown'!$A47=2,'1900 Yorktown'!$C47,0)</f>
        <v>15</v>
      </c>
      <c r="D162" s="149">
        <f>IF('1900 Yorktown'!$A47=2,'1900 Yorktown'!$D47,0)</f>
        <v>1400</v>
      </c>
      <c r="E162" s="150">
        <f t="shared" si="6"/>
        <v>21000</v>
      </c>
      <c r="F162" s="150">
        <f>IF('1900 Yorktown'!$A47=2,'1900 Yorktown'!$K47,0)</f>
        <v>2570.6153846153848</v>
      </c>
      <c r="G162" s="150">
        <f t="shared" si="7"/>
        <v>38559.230769230773</v>
      </c>
      <c r="H162" s="151">
        <f>IF('1900 Yorktown'!$A47=2,'1900 Yorktown'!$M47,0)</f>
        <v>1.8361538461538462</v>
      </c>
    </row>
    <row r="163" spans="1:8" x14ac:dyDescent="0.2">
      <c r="A163" s="96" t="str">
        <f>IF('The McAdams'!A53=2,'The McAdams'!B$1,"")</f>
        <v>The McAdams Memorial City</v>
      </c>
      <c r="B163" s="108" t="str">
        <f>IF('The McAdams'!$A53=2,'The McAdams'!$A53&amp;"/"&amp;'The McAdams'!$B53,"")</f>
        <v>2/2</v>
      </c>
      <c r="C163" s="108">
        <f>IF('The McAdams'!$A53=2,'The McAdams'!$C53,0)</f>
        <v>7</v>
      </c>
      <c r="D163" s="149">
        <f>IF('The McAdams'!$A53=2,'The McAdams'!$D53,0)</f>
        <v>1282</v>
      </c>
      <c r="E163" s="150">
        <f t="shared" si="6"/>
        <v>8974</v>
      </c>
      <c r="F163" s="150">
        <f>IF('The McAdams'!$A53=2,'The McAdams'!$K53,0)</f>
        <v>2286.3333333333335</v>
      </c>
      <c r="G163" s="150">
        <f t="shared" si="7"/>
        <v>16004.333333333334</v>
      </c>
      <c r="H163" s="151">
        <f>IF('The McAdams'!$A53=2,'The McAdams'!$M53,0)</f>
        <v>1.7834113364534583</v>
      </c>
    </row>
    <row r="164" spans="1:8" x14ac:dyDescent="0.2">
      <c r="A164" s="96" t="str">
        <f>IF('The McCarthy'!A53=2,'The McCarthy'!$B$1,"")</f>
        <v>The McCarthy</v>
      </c>
      <c r="B164" s="108" t="str">
        <f>IF('The McCarthy'!$A53=2,'The McCarthy'!$A53&amp;"/"&amp;'The McCarthy'!$B53,"")</f>
        <v>2/2</v>
      </c>
      <c r="C164" s="108">
        <f>IF('The McCarthy'!$A53=2,'The McCarthy'!$C53,0)</f>
        <v>6</v>
      </c>
      <c r="D164" s="149">
        <f>IF('The McCarthy'!$A53=2,'The McCarthy'!$D53,0)</f>
        <v>1293</v>
      </c>
      <c r="E164" s="150">
        <f t="shared" si="6"/>
        <v>7758</v>
      </c>
      <c r="F164" s="150">
        <f>IF('The McCarthy'!$A53=2,'The McCarthy'!$K53,0)</f>
        <v>2995</v>
      </c>
      <c r="G164" s="150">
        <f t="shared" si="7"/>
        <v>17970</v>
      </c>
      <c r="H164" s="151">
        <f>IF('The McCarthy'!$A53=2,'The McCarthy'!$M53,0)</f>
        <v>2.3163186388244394</v>
      </c>
    </row>
    <row r="165" spans="1:8" x14ac:dyDescent="0.2">
      <c r="A165" s="96" t="str">
        <f>IF('Hanover Post Oak'!A47=2,'Hanover Post Oak'!$B$1,"")</f>
        <v>Hanover Post Oak</v>
      </c>
      <c r="B165" s="108" t="str">
        <f>IF('Hanover Post Oak'!$A47=2,'Hanover Post Oak'!$A47&amp;"/"&amp;'Hanover Post Oak'!$B47,"")</f>
        <v>2/2</v>
      </c>
      <c r="C165" s="108">
        <f>IF('Hanover Post Oak'!$A47=2,'Hanover Post Oak'!$C47,0)</f>
        <v>21</v>
      </c>
      <c r="D165" s="149">
        <f>IF('Hanover Post Oak'!$A47=2,'Hanover Post Oak'!$D47,0)</f>
        <v>1518</v>
      </c>
      <c r="E165" s="150">
        <f t="shared" si="6"/>
        <v>31878</v>
      </c>
      <c r="F165" s="150">
        <f>IF('Hanover Post Oak'!$A47=2,'Hanover Post Oak'!$K47,0)</f>
        <v>3080.9230769230771</v>
      </c>
      <c r="G165" s="150">
        <f t="shared" si="7"/>
        <v>64699.384615384617</v>
      </c>
      <c r="H165" s="151">
        <f>IF('Hanover Post Oak'!$A47=2,'Hanover Post Oak'!$M47,0)</f>
        <v>2.0295935948109864</v>
      </c>
    </row>
    <row r="166" spans="1:8" x14ac:dyDescent="0.2">
      <c r="A166" s="96" t="str">
        <f>IF('Hanover Post Oak'!A48=2,'Hanover Post Oak'!$B$1,"")</f>
        <v/>
      </c>
      <c r="B166" s="108" t="str">
        <f>IF('Hanover Post Oak'!$A48=2,'Hanover Post Oak'!$A48&amp;"/"&amp;'Hanover Post Oak'!$B48,"")</f>
        <v/>
      </c>
      <c r="C166" s="108">
        <f>IF('Hanover Post Oak'!$A48=2,'Hanover Post Oak'!$C48,0)</f>
        <v>0</v>
      </c>
      <c r="D166" s="149">
        <f>IF('Hanover Post Oak'!$A48=2,'Hanover Post Oak'!$D48,0)</f>
        <v>0</v>
      </c>
      <c r="E166" s="150">
        <f t="shared" si="6"/>
        <v>0</v>
      </c>
      <c r="F166" s="150">
        <f>IF('Hanover Post Oak'!$A48=2,'Hanover Post Oak'!$K48,0)</f>
        <v>0</v>
      </c>
      <c r="G166" s="150">
        <f t="shared" si="7"/>
        <v>0</v>
      </c>
      <c r="H166" s="151">
        <f>IF('Hanover Post Oak'!$A48=2,'Hanover Post Oak'!$M48,0)</f>
        <v>0</v>
      </c>
    </row>
    <row r="167" spans="1:8" x14ac:dyDescent="0.2">
      <c r="A167" s="96" t="str">
        <f>IF('Camden Post Oak'!A36=2,'Camden Post Oak'!B$1,"")</f>
        <v>Camden Post Oak</v>
      </c>
      <c r="B167" s="108" t="str">
        <f>IF('Camden Post Oak'!$A36=2,'Camden Post Oak'!$A36&amp;"/"&amp;'Camden Post Oak'!$B36,"")</f>
        <v>2/2</v>
      </c>
      <c r="C167" s="108">
        <f>IF('Camden Post Oak'!$A36=2,'Camden Post Oak'!$C36,0)</f>
        <v>60</v>
      </c>
      <c r="D167" s="149">
        <f>IF('Camden Post Oak'!$A36=2,'Camden Post Oak'!$D36,0)</f>
        <v>1313</v>
      </c>
      <c r="E167" s="150">
        <f t="shared" si="6"/>
        <v>78780</v>
      </c>
      <c r="F167" s="150">
        <f>IF('Camden Post Oak'!$A36=2,'Camden Post Oak'!$K36,0)</f>
        <v>2556.5833333333335</v>
      </c>
      <c r="G167" s="150">
        <f t="shared" si="7"/>
        <v>153395</v>
      </c>
      <c r="H167" s="151">
        <f>IF('Camden Post Oak'!$A36=2,'Camden Post Oak'!$M36,0)</f>
        <v>1.9471312515866972</v>
      </c>
    </row>
    <row r="168" spans="1:8" x14ac:dyDescent="0.2">
      <c r="A168" s="96" t="str">
        <f>IF('The Hayworth'!A37=2,'The Hayworth'!$B$1,"")</f>
        <v>The Hayworth</v>
      </c>
      <c r="B168" s="108" t="str">
        <f>IF('The Hayworth'!$A37=2,'The Hayworth'!$A37&amp;"/"&amp;'The Hayworth'!$B37,"")</f>
        <v>2/2</v>
      </c>
      <c r="C168" s="108">
        <f>IF('The Hayworth'!$A37=2,'The Hayworth'!$C37,0)</f>
        <v>5</v>
      </c>
      <c r="D168" s="149">
        <f>IF('The Hayworth'!$A37=2,'The Hayworth'!$D37,0)</f>
        <v>1320</v>
      </c>
      <c r="E168" s="150">
        <f t="shared" si="6"/>
        <v>6600</v>
      </c>
      <c r="F168" s="150">
        <f>IF('The Hayworth'!$A37=2,'The Hayworth'!$K37,0)</f>
        <v>3032</v>
      </c>
      <c r="G168" s="150">
        <f t="shared" si="7"/>
        <v>15160</v>
      </c>
      <c r="H168" s="151">
        <f>IF('The Hayworth'!$A37=2,'The Hayworth'!$M37,0)</f>
        <v>2.2969696969696969</v>
      </c>
    </row>
    <row r="169" spans="1:8" x14ac:dyDescent="0.2">
      <c r="A169" s="96" t="str">
        <f>IF('The McAdams'!A54=2,'The McAdams'!B$1,"")</f>
        <v>The McAdams Memorial City</v>
      </c>
      <c r="B169" s="108" t="str">
        <f>IF('The McAdams'!$A54=2,'The McAdams'!$A54&amp;"/"&amp;'The McAdams'!$B54,"")</f>
        <v>2/2</v>
      </c>
      <c r="C169" s="108">
        <f>IF('The McAdams'!$A54=2,'The McAdams'!$C54,0)</f>
        <v>1</v>
      </c>
      <c r="D169" s="149">
        <f>IF('The McAdams'!$A54=2,'The McAdams'!$D54,0)</f>
        <v>1339</v>
      </c>
      <c r="E169" s="150">
        <f t="shared" si="6"/>
        <v>1339</v>
      </c>
      <c r="F169" s="150">
        <f>IF('The McAdams'!$A54=2,'The McAdams'!$K54,0)</f>
        <v>2408.3333333333335</v>
      </c>
      <c r="G169" s="150">
        <f t="shared" si="7"/>
        <v>2408.3333333333335</v>
      </c>
      <c r="H169" s="151">
        <f>IF('The McAdams'!$A54=2,'The McAdams'!$M54,0)</f>
        <v>1.7986059248195172</v>
      </c>
    </row>
    <row r="170" spans="1:8" x14ac:dyDescent="0.2">
      <c r="A170" s="96" t="str">
        <f>IF('SkyHouse River Oaks'!A45=2,'SkyHouse River Oaks'!B$1,"")</f>
        <v>SkyHouse River Oaks</v>
      </c>
      <c r="B170" s="108" t="str">
        <f>IF('SkyHouse River Oaks'!$A45=2,'SkyHouse River Oaks'!$A45&amp;"/"&amp;'SkyHouse River Oaks'!$B45,"")</f>
        <v>2/2D</v>
      </c>
      <c r="C170" s="108">
        <f>IF('SkyHouse River Oaks'!$A45=2,'SkyHouse River Oaks'!$C45,0)</f>
        <v>4</v>
      </c>
      <c r="D170" s="149">
        <f>IF('SkyHouse River Oaks'!$A45=2,'SkyHouse River Oaks'!$D45,0)</f>
        <v>1346</v>
      </c>
      <c r="E170" s="150">
        <f t="shared" si="6"/>
        <v>5384</v>
      </c>
      <c r="F170" s="150">
        <f>IF('SkyHouse River Oaks'!$A45=2,'SkyHouse River Oaks'!$K45,0)</f>
        <v>2516.8461538461538</v>
      </c>
      <c r="G170" s="150">
        <f t="shared" si="7"/>
        <v>10067.384615384615</v>
      </c>
      <c r="H170" s="151">
        <f>IF('SkyHouse River Oaks'!$A45=2,'SkyHouse River Oaks'!$M45,0)</f>
        <v>1.8698708423819865</v>
      </c>
    </row>
    <row r="171" spans="1:8" x14ac:dyDescent="0.2">
      <c r="A171" s="96" t="str">
        <f>IF('Fountains at Memorial City'!A40=2,'Fountains at Memorial City'!$B$1,"")</f>
        <v>Fountains at Memorial City</v>
      </c>
      <c r="B171" s="108" t="str">
        <f>IF('Fountains at Memorial City'!$A40=2,'Fountains at Memorial City'!$A40&amp;"/"&amp;'Fountains at Memorial City'!$B40,"")</f>
        <v>2/2</v>
      </c>
      <c r="C171" s="108">
        <f>IF('Fountains at Memorial City'!$A40=2,'Fountains at Memorial City'!$C40,0)</f>
        <v>8</v>
      </c>
      <c r="D171" s="149">
        <f>IF('Fountains at Memorial City'!$A40=2,'Fountains at Memorial City'!$D40,0)</f>
        <v>1357</v>
      </c>
      <c r="E171" s="150">
        <f t="shared" si="6"/>
        <v>10856</v>
      </c>
      <c r="F171" s="150">
        <f>IF('Fountains at Memorial City'!$A40=2,'Fountains at Memorial City'!$K40,0)</f>
        <v>2795</v>
      </c>
      <c r="G171" s="150">
        <f t="shared" si="7"/>
        <v>22360</v>
      </c>
      <c r="H171" s="151">
        <f>IF('Fountains at Memorial City'!$A40=2,'Fountains at Memorial City'!$M40,0)</f>
        <v>2.0596904937361828</v>
      </c>
    </row>
    <row r="172" spans="1:8" x14ac:dyDescent="0.2">
      <c r="A172" s="96" t="str">
        <f>IF('Hanover Post Oak'!A49=2,'Hanover Post Oak'!$B$1,"")</f>
        <v/>
      </c>
      <c r="B172" s="108" t="str">
        <f>IF('Hanover Post Oak'!$A49=2,'Hanover Post Oak'!$A49&amp;"/"&amp;'Hanover Post Oak'!$B49,"")</f>
        <v/>
      </c>
      <c r="C172" s="108">
        <f>IF('Hanover Post Oak'!$A49=2,'Hanover Post Oak'!$C49,0)</f>
        <v>0</v>
      </c>
      <c r="D172" s="149">
        <f>IF('Hanover Post Oak'!$A49=2,'Hanover Post Oak'!$D49,0)</f>
        <v>0</v>
      </c>
      <c r="E172" s="150">
        <f t="shared" si="6"/>
        <v>0</v>
      </c>
      <c r="F172" s="150">
        <f>IF('Hanover Post Oak'!$A49=2,'Hanover Post Oak'!$K49,0)</f>
        <v>0</v>
      </c>
      <c r="G172" s="150">
        <f t="shared" si="7"/>
        <v>0</v>
      </c>
      <c r="H172" s="151">
        <f>IF('Hanover Post Oak'!$A49=2,'Hanover Post Oak'!$M49,0)</f>
        <v>0</v>
      </c>
    </row>
    <row r="173" spans="1:8" x14ac:dyDescent="0.2">
      <c r="A173" s="96" t="str">
        <f>IF('SkyHouse River Oaks'!A46=2,'SkyHouse River Oaks'!B$1,"")</f>
        <v>SkyHouse River Oaks</v>
      </c>
      <c r="B173" s="108" t="str">
        <f>IF('SkyHouse River Oaks'!$A46=2,'SkyHouse River Oaks'!$A46&amp;"/"&amp;'SkyHouse River Oaks'!$B46,"")</f>
        <v>2/2D</v>
      </c>
      <c r="C173" s="108">
        <f>IF('SkyHouse River Oaks'!$A46=2,'SkyHouse River Oaks'!$C46,0)</f>
        <v>4</v>
      </c>
      <c r="D173" s="149">
        <f>IF('SkyHouse River Oaks'!$A46=2,'SkyHouse River Oaks'!$D46,0)</f>
        <v>1368</v>
      </c>
      <c r="E173" s="150">
        <f t="shared" si="6"/>
        <v>5472</v>
      </c>
      <c r="F173" s="150">
        <f>IF('SkyHouse River Oaks'!$A46=2,'SkyHouse River Oaks'!$K46,0)</f>
        <v>1939.9230769230769</v>
      </c>
      <c r="G173" s="150">
        <f t="shared" si="7"/>
        <v>7759.6923076923076</v>
      </c>
      <c r="H173" s="151">
        <f>IF('SkyHouse River Oaks'!$A46=2,'SkyHouse River Oaks'!$M46,0)</f>
        <v>1.4180724246513721</v>
      </c>
    </row>
    <row r="174" spans="1:8" x14ac:dyDescent="0.2">
      <c r="A174" s="96" t="str">
        <f>IF('SkyHouse River Oaks'!A47=2,'SkyHouse River Oaks'!B$1,"")</f>
        <v>SkyHouse River Oaks</v>
      </c>
      <c r="B174" s="108" t="str">
        <f>IF('SkyHouse River Oaks'!$A47=2,'SkyHouse River Oaks'!$A47&amp;"/"&amp;'SkyHouse River Oaks'!$B47,"")</f>
        <v>2/2D</v>
      </c>
      <c r="C174" s="108">
        <f>IF('SkyHouse River Oaks'!$A47=2,'SkyHouse River Oaks'!$C47,0)</f>
        <v>4</v>
      </c>
      <c r="D174" s="149">
        <f>IF('SkyHouse River Oaks'!$A47=2,'SkyHouse River Oaks'!$D47,0)</f>
        <v>1380</v>
      </c>
      <c r="E174" s="150">
        <f t="shared" si="6"/>
        <v>5520</v>
      </c>
      <c r="F174" s="150">
        <f>IF('SkyHouse River Oaks'!$A47=2,'SkyHouse River Oaks'!$K47,0)</f>
        <v>2516.8461538461538</v>
      </c>
      <c r="G174" s="150">
        <f t="shared" si="7"/>
        <v>10067.384615384615</v>
      </c>
      <c r="H174" s="151">
        <f>IF('SkyHouse River Oaks'!$A47=2,'SkyHouse River Oaks'!$M47,0)</f>
        <v>1.8238015607580824</v>
      </c>
    </row>
    <row r="175" spans="1:8" x14ac:dyDescent="0.2">
      <c r="A175" s="96" t="str">
        <f>IF('The McCarthy'!A54=2,'The McCarthy'!$B$1,"")</f>
        <v>The McCarthy</v>
      </c>
      <c r="B175" s="108" t="str">
        <f>IF('The McCarthy'!$A54=2,'The McCarthy'!$A54&amp;"/"&amp;'The McCarthy'!$B54,"")</f>
        <v>2/2</v>
      </c>
      <c r="C175" s="108">
        <f>IF('The McCarthy'!$A54=2,'The McCarthy'!$C54,0)</f>
        <v>1</v>
      </c>
      <c r="D175" s="149">
        <f>IF('The McCarthy'!$A54=2,'The McCarthy'!$D54,0)</f>
        <v>1397</v>
      </c>
      <c r="E175" s="150">
        <f t="shared" si="6"/>
        <v>1397</v>
      </c>
      <c r="F175" s="150">
        <f>IF('The McCarthy'!$A54=2,'The McCarthy'!$K54,0)</f>
        <v>4065</v>
      </c>
      <c r="G175" s="150">
        <f t="shared" si="7"/>
        <v>4065</v>
      </c>
      <c r="H175" s="151">
        <f>IF('The McCarthy'!$A54=2,'The McCarthy'!$M54,0)</f>
        <v>2.9098067287043663</v>
      </c>
    </row>
    <row r="176" spans="1:8" x14ac:dyDescent="0.2">
      <c r="A176" s="96" t="str">
        <f>IF('The Hayworth'!A38=2,'The Hayworth'!$B$1,"")</f>
        <v>The Hayworth</v>
      </c>
      <c r="B176" s="108" t="str">
        <f>IF('The Hayworth'!$A38=2,'The Hayworth'!$A38&amp;"/"&amp;'The Hayworth'!$B38,"")</f>
        <v>2/2</v>
      </c>
      <c r="C176" s="108">
        <f>IF('The Hayworth'!$A38=2,'The Hayworth'!$C38,0)</f>
        <v>6</v>
      </c>
      <c r="D176" s="149">
        <f>IF('The Hayworth'!$A38=2,'The Hayworth'!$D38,0)</f>
        <v>1398</v>
      </c>
      <c r="E176" s="150">
        <f t="shared" si="6"/>
        <v>8388</v>
      </c>
      <c r="F176" s="150">
        <f>IF('The Hayworth'!$A38=2,'The Hayworth'!$K38,0)</f>
        <v>2573</v>
      </c>
      <c r="G176" s="150">
        <f t="shared" si="7"/>
        <v>15438</v>
      </c>
      <c r="H176" s="151">
        <f>IF('The Hayworth'!$A38=2,'The Hayworth'!$M38,0)</f>
        <v>1.840486409155937</v>
      </c>
    </row>
    <row r="177" spans="1:8" x14ac:dyDescent="0.2">
      <c r="A177" s="96" t="str">
        <f>IF('The McCarthy'!A56=2,'The McCarthy'!$B$1,"")</f>
        <v>The McCarthy</v>
      </c>
      <c r="B177" s="108" t="str">
        <f>IF('The McCarthy'!$A56=2,'The McCarthy'!$A56&amp;"/"&amp;'The McCarthy'!$B56,"")</f>
        <v>2/2D</v>
      </c>
      <c r="C177" s="108">
        <f>IF('The McCarthy'!$A56=2,'The McCarthy'!$C56,0)</f>
        <v>7</v>
      </c>
      <c r="D177" s="149">
        <f>IF('The McCarthy'!$A56=2,'The McCarthy'!$D56,0)</f>
        <v>1404</v>
      </c>
      <c r="E177" s="150">
        <f t="shared" si="6"/>
        <v>9828</v>
      </c>
      <c r="F177" s="150">
        <f>IF('The McCarthy'!$A56=2,'The McCarthy'!$K56,0)</f>
        <v>3075</v>
      </c>
      <c r="G177" s="150">
        <f t="shared" si="7"/>
        <v>21525</v>
      </c>
      <c r="H177" s="151">
        <f>IF('The McCarthy'!$A56=2,'The McCarthy'!$M56,0)</f>
        <v>2.1901709401709404</v>
      </c>
    </row>
    <row r="178" spans="1:8" x14ac:dyDescent="0.2">
      <c r="A178" s="96" t="str">
        <f>IF('Camden Post Oak'!A37=2,'Camden Post Oak'!B$1,"")</f>
        <v>Camden Post Oak</v>
      </c>
      <c r="B178" s="108" t="str">
        <f>IF('Camden Post Oak'!$A37=2,'Camden Post Oak'!$A37&amp;"/"&amp;'Camden Post Oak'!$B37,"")</f>
        <v>2/2</v>
      </c>
      <c r="C178" s="108">
        <f>IF('Camden Post Oak'!$A37=2,'Camden Post Oak'!$C37,0)</f>
        <v>53</v>
      </c>
      <c r="D178" s="149">
        <f>IF('Camden Post Oak'!$A37=2,'Camden Post Oak'!$D37,0)</f>
        <v>1407</v>
      </c>
      <c r="E178" s="150">
        <f t="shared" si="6"/>
        <v>74571</v>
      </c>
      <c r="F178" s="150">
        <f>IF('Camden Post Oak'!$A37=2,'Camden Post Oak'!$K37,0)</f>
        <v>2437.4166666666665</v>
      </c>
      <c r="G178" s="150">
        <f t="shared" si="7"/>
        <v>129183.08333333333</v>
      </c>
      <c r="H178" s="151">
        <f>IF('Camden Post Oak'!$A37=2,'Camden Post Oak'!$M37,0)</f>
        <v>1.732350153991945</v>
      </c>
    </row>
    <row r="179" spans="1:8" hidden="1" x14ac:dyDescent="0.2">
      <c r="A179" s="96" t="str">
        <f>IF('1900 Yorktown'!A64=2,'1900 Yorktown'!$B$1,"")</f>
        <v/>
      </c>
      <c r="B179" s="108" t="str">
        <f>IF('1900 Yorktown'!$A64=2,'1900 Yorktown'!$A64&amp;"/"&amp;'1900 Yorktown'!$B64,"")</f>
        <v/>
      </c>
      <c r="C179" s="108">
        <f>IF('1900 Yorktown'!$A64=2,'1900 Yorktown'!$C64,0)</f>
        <v>0</v>
      </c>
      <c r="D179" s="149">
        <f>IF('1900 Yorktown'!$A64=2,'1900 Yorktown'!$D64,0)</f>
        <v>0</v>
      </c>
      <c r="E179" s="150">
        <f t="shared" si="6"/>
        <v>0</v>
      </c>
      <c r="F179" s="150">
        <f>IF('1900 Yorktown'!$A64=2,'1900 Yorktown'!$K64,0)</f>
        <v>0</v>
      </c>
      <c r="G179" s="150">
        <f t="shared" si="7"/>
        <v>0</v>
      </c>
      <c r="H179" s="151">
        <f>IF('1900 Yorktown'!$A64=2,'1900 Yorktown'!$M64,0)</f>
        <v>0</v>
      </c>
    </row>
    <row r="180" spans="1:8" hidden="1" x14ac:dyDescent="0.2">
      <c r="A180" s="96" t="str">
        <f>IF('1900 Yorktown'!A65=2,'1900 Yorktown'!$B$1,"")</f>
        <v/>
      </c>
      <c r="B180" s="108" t="str">
        <f>IF('1900 Yorktown'!$A65=2,'1900 Yorktown'!$A65&amp;"/"&amp;'1900 Yorktown'!$B65,"")</f>
        <v/>
      </c>
      <c r="C180" s="108">
        <f>IF('1900 Yorktown'!$A65=2,'1900 Yorktown'!$C65,0)</f>
        <v>0</v>
      </c>
      <c r="D180" s="149">
        <f>IF('1900 Yorktown'!$A65=2,'1900 Yorktown'!$D65,0)</f>
        <v>0</v>
      </c>
      <c r="E180" s="150">
        <f t="shared" si="6"/>
        <v>0</v>
      </c>
      <c r="F180" s="150">
        <f>IF('1900 Yorktown'!$A65=2,'1900 Yorktown'!$K65,0)</f>
        <v>0</v>
      </c>
      <c r="G180" s="150">
        <f t="shared" si="7"/>
        <v>0</v>
      </c>
      <c r="H180" s="151">
        <f>IF('1900 Yorktown'!$A65=2,'1900 Yorktown'!$M65,0)</f>
        <v>0</v>
      </c>
    </row>
    <row r="181" spans="1:8" hidden="1" x14ac:dyDescent="0.2">
      <c r="A181" s="96" t="str">
        <f>IF('1900 Yorktown'!A66=2,'1900 Yorktown'!$B$1,"")</f>
        <v/>
      </c>
      <c r="B181" s="108" t="str">
        <f>IF('1900 Yorktown'!$A66=2,'1900 Yorktown'!$A66&amp;"/"&amp;'1900 Yorktown'!$B66,"")</f>
        <v/>
      </c>
      <c r="C181" s="108">
        <f>IF('1900 Yorktown'!$A66=2,'1900 Yorktown'!$C66,0)</f>
        <v>0</v>
      </c>
      <c r="D181" s="149">
        <f>IF('1900 Yorktown'!$A66=2,'1900 Yorktown'!$D66,0)</f>
        <v>0</v>
      </c>
      <c r="E181" s="150">
        <f t="shared" si="6"/>
        <v>0</v>
      </c>
      <c r="F181" s="150">
        <f>IF('1900 Yorktown'!$A66=2,'1900 Yorktown'!$K66,0)</f>
        <v>0</v>
      </c>
      <c r="G181" s="150">
        <f t="shared" si="7"/>
        <v>0</v>
      </c>
      <c r="H181" s="151">
        <f>IF('1900 Yorktown'!$A66=2,'1900 Yorktown'!$M66,0)</f>
        <v>0</v>
      </c>
    </row>
    <row r="182" spans="1:8" hidden="1" x14ac:dyDescent="0.2">
      <c r="A182" s="96" t="str">
        <f>IF('1900 Yorktown'!A67=2,'1900 Yorktown'!$B$1,"")</f>
        <v/>
      </c>
      <c r="B182" s="108" t="str">
        <f>IF('1900 Yorktown'!$A67=2,'1900 Yorktown'!$A67&amp;"/"&amp;'1900 Yorktown'!$B67,"")</f>
        <v/>
      </c>
      <c r="C182" s="108">
        <f>IF('1900 Yorktown'!$A67=2,'1900 Yorktown'!$C67,0)</f>
        <v>0</v>
      </c>
      <c r="D182" s="149">
        <f>IF('1900 Yorktown'!$A67=2,'1900 Yorktown'!$D67,0)</f>
        <v>0</v>
      </c>
      <c r="E182" s="150">
        <f t="shared" si="6"/>
        <v>0</v>
      </c>
      <c r="F182" s="150">
        <f>IF('1900 Yorktown'!$A67=2,'1900 Yorktown'!$K67,0)</f>
        <v>0</v>
      </c>
      <c r="G182" s="150">
        <f t="shared" si="7"/>
        <v>0</v>
      </c>
      <c r="H182" s="151">
        <f>IF('1900 Yorktown'!$A67=2,'1900 Yorktown'!$M67,0)</f>
        <v>0</v>
      </c>
    </row>
    <row r="183" spans="1:8" hidden="1" x14ac:dyDescent="0.2">
      <c r="A183" s="96" t="str">
        <f>IF('1900 Yorktown'!A68=2,'1900 Yorktown'!$B$1,"")</f>
        <v/>
      </c>
      <c r="B183" s="108" t="str">
        <f>IF('1900 Yorktown'!$A68=2,'1900 Yorktown'!$A68&amp;"/"&amp;'1900 Yorktown'!$B68,"")</f>
        <v/>
      </c>
      <c r="C183" s="108">
        <f>IF('1900 Yorktown'!$A68=2,'1900 Yorktown'!$C68,0)</f>
        <v>0</v>
      </c>
      <c r="D183" s="149">
        <f>IF('1900 Yorktown'!$A68=2,'1900 Yorktown'!$D68,0)</f>
        <v>0</v>
      </c>
      <c r="E183" s="150">
        <f t="shared" si="6"/>
        <v>0</v>
      </c>
      <c r="F183" s="150">
        <f>IF('1900 Yorktown'!$A68=2,'1900 Yorktown'!$K68,0)</f>
        <v>0</v>
      </c>
      <c r="G183" s="150">
        <f t="shared" si="7"/>
        <v>0</v>
      </c>
      <c r="H183" s="151">
        <f>IF('1900 Yorktown'!$A68=2,'1900 Yorktown'!$M68,0)</f>
        <v>0</v>
      </c>
    </row>
    <row r="184" spans="1:8" hidden="1" x14ac:dyDescent="0.2">
      <c r="A184" s="96" t="str">
        <f>IF('1900 Yorktown'!A69=2,'1900 Yorktown'!$B$1,"")</f>
        <v/>
      </c>
      <c r="B184" s="108" t="str">
        <f>IF('1900 Yorktown'!$A69=2,'1900 Yorktown'!$A69&amp;"/"&amp;'1900 Yorktown'!$B69,"")</f>
        <v/>
      </c>
      <c r="C184" s="108">
        <f>IF('1900 Yorktown'!$A69=2,'1900 Yorktown'!$C69,0)</f>
        <v>0</v>
      </c>
      <c r="D184" s="149">
        <f>IF('1900 Yorktown'!$A69=2,'1900 Yorktown'!$D69,0)</f>
        <v>0</v>
      </c>
      <c r="E184" s="150">
        <f t="shared" si="6"/>
        <v>0</v>
      </c>
      <c r="F184" s="150">
        <f>IF('1900 Yorktown'!$A69=2,'1900 Yorktown'!$K69,0)</f>
        <v>0</v>
      </c>
      <c r="G184" s="150">
        <f t="shared" si="7"/>
        <v>0</v>
      </c>
      <c r="H184" s="151">
        <f>IF('1900 Yorktown'!$A69=2,'1900 Yorktown'!$M69,0)</f>
        <v>0</v>
      </c>
    </row>
    <row r="185" spans="1:8" hidden="1" x14ac:dyDescent="0.2">
      <c r="A185" s="96" t="str">
        <f>IF('1900 Yorktown'!A70=2,'1900 Yorktown'!$B$1,"")</f>
        <v/>
      </c>
      <c r="B185" s="108" t="str">
        <f>IF('1900 Yorktown'!$A70=2,'1900 Yorktown'!$A70&amp;"/"&amp;'1900 Yorktown'!$B70,"")</f>
        <v/>
      </c>
      <c r="C185" s="108">
        <f>IF('1900 Yorktown'!$A70=2,'1900 Yorktown'!$C70,0)</f>
        <v>0</v>
      </c>
      <c r="D185" s="149">
        <f>IF('1900 Yorktown'!$A70=2,'1900 Yorktown'!$D70,0)</f>
        <v>0</v>
      </c>
      <c r="E185" s="150">
        <f t="shared" si="6"/>
        <v>0</v>
      </c>
      <c r="F185" s="150">
        <f>IF('1900 Yorktown'!$A70=2,'1900 Yorktown'!$K70,0)</f>
        <v>0</v>
      </c>
      <c r="G185" s="150">
        <f t="shared" si="7"/>
        <v>0</v>
      </c>
      <c r="H185" s="151">
        <f>IF('1900 Yorktown'!$A70=2,'1900 Yorktown'!$M70,0)</f>
        <v>0</v>
      </c>
    </row>
    <row r="186" spans="1:8" hidden="1" x14ac:dyDescent="0.2">
      <c r="A186" s="96" t="str">
        <f>IF('1900 Yorktown'!A71=2,'1900 Yorktown'!$B$1,"")</f>
        <v/>
      </c>
      <c r="B186" s="108" t="str">
        <f>IF('1900 Yorktown'!$A71=2,'1900 Yorktown'!$A71&amp;"/"&amp;'1900 Yorktown'!$B71,"")</f>
        <v/>
      </c>
      <c r="C186" s="108">
        <f>IF('1900 Yorktown'!$A71=2,'1900 Yorktown'!$C71,0)</f>
        <v>0</v>
      </c>
      <c r="D186" s="149">
        <f>IF('1900 Yorktown'!$A71=2,'1900 Yorktown'!$D71,0)</f>
        <v>0</v>
      </c>
      <c r="E186" s="150">
        <f t="shared" si="6"/>
        <v>0</v>
      </c>
      <c r="F186" s="150">
        <f>IF('1900 Yorktown'!$A71=2,'1900 Yorktown'!$K71,0)</f>
        <v>0</v>
      </c>
      <c r="G186" s="150">
        <f t="shared" si="7"/>
        <v>0</v>
      </c>
      <c r="H186" s="151">
        <f>IF('1900 Yorktown'!$A71=2,'1900 Yorktown'!$M71,0)</f>
        <v>0</v>
      </c>
    </row>
    <row r="187" spans="1:8" hidden="1" x14ac:dyDescent="0.2">
      <c r="A187" s="96" t="str">
        <f>IF('1900 Yorktown'!A72=2,'1900 Yorktown'!$B$1,"")</f>
        <v/>
      </c>
      <c r="B187" s="108" t="str">
        <f>IF('1900 Yorktown'!$A72=2,'1900 Yorktown'!$A72&amp;"/"&amp;'1900 Yorktown'!$B72,"")</f>
        <v/>
      </c>
      <c r="C187" s="108">
        <f>IF('1900 Yorktown'!$A72=2,'1900 Yorktown'!$C72,0)</f>
        <v>0</v>
      </c>
      <c r="D187" s="149">
        <f>IF('1900 Yorktown'!$A72=2,'1900 Yorktown'!$D72,0)</f>
        <v>0</v>
      </c>
      <c r="E187" s="150">
        <f t="shared" si="6"/>
        <v>0</v>
      </c>
      <c r="F187" s="150">
        <f>IF('1900 Yorktown'!$A72=2,'1900 Yorktown'!$K72,0)</f>
        <v>0</v>
      </c>
      <c r="G187" s="150">
        <f t="shared" si="7"/>
        <v>0</v>
      </c>
      <c r="H187" s="151">
        <f>IF('1900 Yorktown'!$A72=2,'1900 Yorktown'!$M72,0)</f>
        <v>0</v>
      </c>
    </row>
    <row r="188" spans="1:8" hidden="1" x14ac:dyDescent="0.2">
      <c r="A188" s="96" t="str">
        <f>IF('1900 Yorktown'!A73=2,'1900 Yorktown'!$B$1,"")</f>
        <v/>
      </c>
      <c r="B188" s="108" t="str">
        <f>IF('1900 Yorktown'!$A73=2,'1900 Yorktown'!$A73&amp;"/"&amp;'1900 Yorktown'!$B73,"")</f>
        <v/>
      </c>
      <c r="C188" s="108">
        <f>IF('1900 Yorktown'!$A73=2,'1900 Yorktown'!$C73,0)</f>
        <v>0</v>
      </c>
      <c r="D188" s="149">
        <f>IF('1900 Yorktown'!$A73=2,'1900 Yorktown'!$D73,0)</f>
        <v>0</v>
      </c>
      <c r="E188" s="150">
        <f t="shared" si="6"/>
        <v>0</v>
      </c>
      <c r="F188" s="150">
        <f>IF('1900 Yorktown'!$A73=2,'1900 Yorktown'!$K73,0)</f>
        <v>0</v>
      </c>
      <c r="G188" s="150">
        <f t="shared" si="7"/>
        <v>0</v>
      </c>
      <c r="H188" s="151">
        <f>IF('1900 Yorktown'!$A73=2,'1900 Yorktown'!$M73,0)</f>
        <v>0</v>
      </c>
    </row>
    <row r="189" spans="1:8" hidden="1" x14ac:dyDescent="0.2">
      <c r="A189" s="96" t="str">
        <f>IF('1900 Yorktown'!A74=2,'1900 Yorktown'!$B$1,"")</f>
        <v/>
      </c>
      <c r="B189" s="108" t="str">
        <f>IF('1900 Yorktown'!$A74=2,'1900 Yorktown'!$A74&amp;"/"&amp;'1900 Yorktown'!$B74,"")</f>
        <v/>
      </c>
      <c r="C189" s="108">
        <f>IF('1900 Yorktown'!$A74=2,'1900 Yorktown'!$C74,0)</f>
        <v>0</v>
      </c>
      <c r="D189" s="149">
        <f>IF('1900 Yorktown'!$A74=2,'1900 Yorktown'!$D74,0)</f>
        <v>0</v>
      </c>
      <c r="E189" s="150">
        <f t="shared" si="6"/>
        <v>0</v>
      </c>
      <c r="F189" s="150">
        <f>IF('1900 Yorktown'!$A74=2,'1900 Yorktown'!$K74,0)</f>
        <v>0</v>
      </c>
      <c r="G189" s="150">
        <f t="shared" si="7"/>
        <v>0</v>
      </c>
      <c r="H189" s="151">
        <f>IF('1900 Yorktown'!$A74=2,'1900 Yorktown'!$M74,0)</f>
        <v>0</v>
      </c>
    </row>
    <row r="190" spans="1:8" hidden="1" x14ac:dyDescent="0.2">
      <c r="A190" s="96" t="str">
        <f>IF('1900 Yorktown'!A75=2,'1900 Yorktown'!$B$1,"")</f>
        <v/>
      </c>
      <c r="B190" s="108" t="str">
        <f>IF('1900 Yorktown'!$A75=2,'1900 Yorktown'!$A75&amp;"/"&amp;'1900 Yorktown'!$B75,"")</f>
        <v/>
      </c>
      <c r="C190" s="108">
        <f>IF('1900 Yorktown'!$A75=2,'1900 Yorktown'!$C75,0)</f>
        <v>0</v>
      </c>
      <c r="D190" s="149">
        <f>IF('1900 Yorktown'!$A75=2,'1900 Yorktown'!$D75,0)</f>
        <v>0</v>
      </c>
      <c r="E190" s="150">
        <f t="shared" si="6"/>
        <v>0</v>
      </c>
      <c r="F190" s="150">
        <f>IF('1900 Yorktown'!$A75=2,'1900 Yorktown'!$K75,0)</f>
        <v>0</v>
      </c>
      <c r="G190" s="150">
        <f t="shared" si="7"/>
        <v>0</v>
      </c>
      <c r="H190" s="151">
        <f>IF('1900 Yorktown'!$A75=2,'1900 Yorktown'!$M75,0)</f>
        <v>0</v>
      </c>
    </row>
    <row r="191" spans="1:8" hidden="1" x14ac:dyDescent="0.2">
      <c r="A191" s="96" t="str">
        <f>IF('1900 Yorktown'!A76=2,'1900 Yorktown'!$B$1,"")</f>
        <v/>
      </c>
      <c r="B191" s="108" t="str">
        <f>IF('1900 Yorktown'!$A76=2,'1900 Yorktown'!$A76&amp;"/"&amp;'1900 Yorktown'!$B76,"")</f>
        <v/>
      </c>
      <c r="C191" s="108">
        <f>IF('1900 Yorktown'!$A76=2,'1900 Yorktown'!$C76,0)</f>
        <v>0</v>
      </c>
      <c r="D191" s="149">
        <f>IF('1900 Yorktown'!$A76=2,'1900 Yorktown'!$D76,0)</f>
        <v>0</v>
      </c>
      <c r="E191" s="150">
        <f t="shared" si="6"/>
        <v>0</v>
      </c>
      <c r="F191" s="150">
        <f>IF('1900 Yorktown'!$A76=2,'1900 Yorktown'!$K76,0)</f>
        <v>0</v>
      </c>
      <c r="G191" s="150">
        <f t="shared" si="7"/>
        <v>0</v>
      </c>
      <c r="H191" s="151">
        <f>IF('1900 Yorktown'!$A76=2,'1900 Yorktown'!$M76,0)</f>
        <v>0</v>
      </c>
    </row>
    <row r="192" spans="1:8" hidden="1" x14ac:dyDescent="0.2">
      <c r="A192" s="96" t="str">
        <f>IF('1900 Yorktown'!A77=2,'1900 Yorktown'!$B$1,"")</f>
        <v/>
      </c>
      <c r="B192" s="108" t="str">
        <f>IF('1900 Yorktown'!$A77=2,'1900 Yorktown'!$A77&amp;"/"&amp;'1900 Yorktown'!$B77,"")</f>
        <v/>
      </c>
      <c r="C192" s="108">
        <f>IF('1900 Yorktown'!$A77=2,'1900 Yorktown'!$C77,0)</f>
        <v>0</v>
      </c>
      <c r="D192" s="149">
        <f>IF('1900 Yorktown'!$A77=2,'1900 Yorktown'!$D77,0)</f>
        <v>0</v>
      </c>
      <c r="E192" s="150">
        <f t="shared" si="6"/>
        <v>0</v>
      </c>
      <c r="F192" s="150">
        <f>IF('1900 Yorktown'!$A77=2,'1900 Yorktown'!$K77,0)</f>
        <v>0</v>
      </c>
      <c r="G192" s="150">
        <f t="shared" si="7"/>
        <v>0</v>
      </c>
      <c r="H192" s="151">
        <f>IF('1900 Yorktown'!$A77=2,'1900 Yorktown'!$M77,0)</f>
        <v>0</v>
      </c>
    </row>
    <row r="193" spans="1:8" hidden="1" x14ac:dyDescent="0.2">
      <c r="A193" s="96" t="str">
        <f>IF('Hanover Post Oak'!A31=2,'Hanover Post Oak'!$B$1,"")</f>
        <v/>
      </c>
      <c r="B193" s="108" t="str">
        <f>IF('Hanover Post Oak'!$A31=2,'Hanover Post Oak'!$A31&amp;"/"&amp;'Hanover Post Oak'!$B31,"")</f>
        <v/>
      </c>
      <c r="C193" s="108">
        <f>IF('Hanover Post Oak'!$A31=2,'Hanover Post Oak'!$C31,0)</f>
        <v>0</v>
      </c>
      <c r="D193" s="149">
        <f>IF('Hanover Post Oak'!$A31=2,'Hanover Post Oak'!$D31,0)</f>
        <v>0</v>
      </c>
      <c r="E193" s="150">
        <f t="shared" si="6"/>
        <v>0</v>
      </c>
      <c r="F193" s="150">
        <f>IF('Hanover Post Oak'!$A31=2,'Hanover Post Oak'!$K31,0)</f>
        <v>0</v>
      </c>
      <c r="G193" s="150">
        <f t="shared" si="7"/>
        <v>0</v>
      </c>
      <c r="H193" s="151">
        <f>IF('Hanover Post Oak'!$A31=2,'Hanover Post Oak'!$M31,0)</f>
        <v>0</v>
      </c>
    </row>
    <row r="194" spans="1:8" hidden="1" x14ac:dyDescent="0.2">
      <c r="A194" s="96" t="str">
        <f>IF('Hanover Post Oak'!A32=2,'Hanover Post Oak'!$B$1,"")</f>
        <v/>
      </c>
      <c r="B194" s="108" t="str">
        <f>IF('Hanover Post Oak'!$A32=2,'Hanover Post Oak'!$A32&amp;"/"&amp;'Hanover Post Oak'!$B32,"")</f>
        <v/>
      </c>
      <c r="C194" s="108">
        <f>IF('Hanover Post Oak'!$A32=2,'Hanover Post Oak'!$C32,0)</f>
        <v>0</v>
      </c>
      <c r="D194" s="149">
        <f>IF('Hanover Post Oak'!$A32=2,'Hanover Post Oak'!$D32,0)</f>
        <v>0</v>
      </c>
      <c r="E194" s="150">
        <f t="shared" si="6"/>
        <v>0</v>
      </c>
      <c r="F194" s="150">
        <f>IF('Hanover Post Oak'!$A32=2,'Hanover Post Oak'!$K32,0)</f>
        <v>0</v>
      </c>
      <c r="G194" s="150">
        <f t="shared" si="7"/>
        <v>0</v>
      </c>
      <c r="H194" s="151">
        <f>IF('Hanover Post Oak'!$A32=2,'Hanover Post Oak'!$M32,0)</f>
        <v>0</v>
      </c>
    </row>
    <row r="195" spans="1:8" hidden="1" x14ac:dyDescent="0.2">
      <c r="A195" s="96" t="str">
        <f>IF('Hanover Post Oak'!A33=2,'Hanover Post Oak'!$B$1,"")</f>
        <v/>
      </c>
      <c r="B195" s="108" t="str">
        <f>IF('Hanover Post Oak'!$A33=2,'Hanover Post Oak'!$A33&amp;"/"&amp;'Hanover Post Oak'!$B33,"")</f>
        <v/>
      </c>
      <c r="C195" s="108">
        <f>IF('Hanover Post Oak'!$A33=2,'Hanover Post Oak'!$C33,0)</f>
        <v>0</v>
      </c>
      <c r="D195" s="149">
        <f>IF('Hanover Post Oak'!$A33=2,'Hanover Post Oak'!$D33,0)</f>
        <v>0</v>
      </c>
      <c r="E195" s="150">
        <f t="shared" si="6"/>
        <v>0</v>
      </c>
      <c r="F195" s="150">
        <f>IF('Hanover Post Oak'!$A33=2,'Hanover Post Oak'!$K33,0)</f>
        <v>0</v>
      </c>
      <c r="G195" s="150">
        <f t="shared" si="7"/>
        <v>0</v>
      </c>
      <c r="H195" s="151">
        <f>IF('Hanover Post Oak'!$A33=2,'Hanover Post Oak'!$M33,0)</f>
        <v>0</v>
      </c>
    </row>
    <row r="196" spans="1:8" hidden="1" x14ac:dyDescent="0.2">
      <c r="A196" s="96" t="str">
        <f>IF('Hanover Post Oak'!A34=2,'Hanover Post Oak'!$B$1,"")</f>
        <v/>
      </c>
      <c r="B196" s="108" t="str">
        <f>IF('Hanover Post Oak'!$A34=2,'Hanover Post Oak'!$A34&amp;"/"&amp;'Hanover Post Oak'!$B34,"")</f>
        <v/>
      </c>
      <c r="C196" s="108">
        <f>IF('Hanover Post Oak'!$A34=2,'Hanover Post Oak'!$C34,0)</f>
        <v>0</v>
      </c>
      <c r="D196" s="149">
        <f>IF('Hanover Post Oak'!$A34=2,'Hanover Post Oak'!$D34,0)</f>
        <v>0</v>
      </c>
      <c r="E196" s="150">
        <f t="shared" si="6"/>
        <v>0</v>
      </c>
      <c r="F196" s="150">
        <f>IF('Hanover Post Oak'!$A34=2,'Hanover Post Oak'!$K34,0)</f>
        <v>0</v>
      </c>
      <c r="G196" s="150">
        <f t="shared" si="7"/>
        <v>0</v>
      </c>
      <c r="H196" s="151">
        <f>IF('Hanover Post Oak'!$A34=2,'Hanover Post Oak'!$M34,0)</f>
        <v>0</v>
      </c>
    </row>
    <row r="197" spans="1:8" hidden="1" x14ac:dyDescent="0.2">
      <c r="A197" s="96" t="str">
        <f>IF('Hanover Post Oak'!A35=2,'Hanover Post Oak'!$B$1,"")</f>
        <v/>
      </c>
      <c r="B197" s="108" t="str">
        <f>IF('Hanover Post Oak'!$A35=2,'Hanover Post Oak'!$A35&amp;"/"&amp;'Hanover Post Oak'!$B35,"")</f>
        <v/>
      </c>
      <c r="C197" s="108">
        <f>IF('Hanover Post Oak'!$A35=2,'Hanover Post Oak'!$C35,0)</f>
        <v>0</v>
      </c>
      <c r="D197" s="149">
        <f>IF('Hanover Post Oak'!$A35=2,'Hanover Post Oak'!$D35,0)</f>
        <v>0</v>
      </c>
      <c r="E197" s="150">
        <f t="shared" si="6"/>
        <v>0</v>
      </c>
      <c r="F197" s="150">
        <f>IF('Hanover Post Oak'!$A35=2,'Hanover Post Oak'!$K35,0)</f>
        <v>0</v>
      </c>
      <c r="G197" s="150">
        <f t="shared" si="7"/>
        <v>0</v>
      </c>
      <c r="H197" s="151">
        <f>IF('Hanover Post Oak'!$A35=2,'Hanover Post Oak'!$M35,0)</f>
        <v>0</v>
      </c>
    </row>
    <row r="198" spans="1:8" hidden="1" x14ac:dyDescent="0.2">
      <c r="A198" s="96" t="str">
        <f>IF('Hanover Post Oak'!A36=2,'Hanover Post Oak'!$B$1,"")</f>
        <v/>
      </c>
      <c r="B198" s="108" t="str">
        <f>IF('Hanover Post Oak'!$A36=2,'Hanover Post Oak'!$A36&amp;"/"&amp;'Hanover Post Oak'!$B36,"")</f>
        <v/>
      </c>
      <c r="C198" s="108">
        <f>IF('Hanover Post Oak'!$A36=2,'Hanover Post Oak'!$C36,0)</f>
        <v>0</v>
      </c>
      <c r="D198" s="149">
        <f>IF('Hanover Post Oak'!$A36=2,'Hanover Post Oak'!$D36,0)</f>
        <v>0</v>
      </c>
      <c r="E198" s="150">
        <f t="shared" si="6"/>
        <v>0</v>
      </c>
      <c r="F198" s="150">
        <f>IF('Hanover Post Oak'!$A36=2,'Hanover Post Oak'!$K36,0)</f>
        <v>0</v>
      </c>
      <c r="G198" s="150">
        <f t="shared" si="7"/>
        <v>0</v>
      </c>
      <c r="H198" s="151">
        <f>IF('Hanover Post Oak'!$A36=2,'Hanover Post Oak'!$M36,0)</f>
        <v>0</v>
      </c>
    </row>
    <row r="199" spans="1:8" hidden="1" x14ac:dyDescent="0.2">
      <c r="A199" s="96" t="str">
        <f>IF('Hanover Post Oak'!A37=2,'Hanover Post Oak'!$B$1,"")</f>
        <v/>
      </c>
      <c r="B199" s="108" t="str">
        <f>IF('Hanover Post Oak'!$A37=2,'Hanover Post Oak'!$A37&amp;"/"&amp;'Hanover Post Oak'!$B37,"")</f>
        <v/>
      </c>
      <c r="C199" s="108">
        <f>IF('Hanover Post Oak'!$A37=2,'Hanover Post Oak'!$C37,0)</f>
        <v>0</v>
      </c>
      <c r="D199" s="149">
        <f>IF('Hanover Post Oak'!$A37=2,'Hanover Post Oak'!$D37,0)</f>
        <v>0</v>
      </c>
      <c r="E199" s="150">
        <f t="shared" si="6"/>
        <v>0</v>
      </c>
      <c r="F199" s="150">
        <f>IF('Hanover Post Oak'!$A37=2,'Hanover Post Oak'!$K37,0)</f>
        <v>0</v>
      </c>
      <c r="G199" s="150">
        <f t="shared" si="7"/>
        <v>0</v>
      </c>
      <c r="H199" s="151">
        <f>IF('Hanover Post Oak'!$A37=2,'Hanover Post Oak'!$M37,0)</f>
        <v>0</v>
      </c>
    </row>
    <row r="200" spans="1:8" hidden="1" x14ac:dyDescent="0.2">
      <c r="A200" s="96" t="str">
        <f>IF('Hanover Post Oak'!A38=2,'Hanover Post Oak'!$B$1,"")</f>
        <v/>
      </c>
      <c r="B200" s="108" t="str">
        <f>IF('Hanover Post Oak'!$A38=2,'Hanover Post Oak'!$A38&amp;"/"&amp;'Hanover Post Oak'!$B38,"")</f>
        <v/>
      </c>
      <c r="C200" s="108">
        <f>IF('Hanover Post Oak'!$A38=2,'Hanover Post Oak'!$C38,0)</f>
        <v>0</v>
      </c>
      <c r="D200" s="149">
        <f>IF('Hanover Post Oak'!$A38=2,'Hanover Post Oak'!$D38,0)</f>
        <v>0</v>
      </c>
      <c r="E200" s="150">
        <f t="shared" si="6"/>
        <v>0</v>
      </c>
      <c r="F200" s="150">
        <f>IF('Hanover Post Oak'!$A38=2,'Hanover Post Oak'!$K38,0)</f>
        <v>0</v>
      </c>
      <c r="G200" s="150">
        <f t="shared" si="7"/>
        <v>0</v>
      </c>
      <c r="H200" s="151">
        <f>IF('Hanover Post Oak'!$A38=2,'Hanover Post Oak'!$M38,0)</f>
        <v>0</v>
      </c>
    </row>
    <row r="201" spans="1:8" hidden="1" x14ac:dyDescent="0.2">
      <c r="A201" s="96" t="str">
        <f>IF('Hanover Post Oak'!A39=2,'Hanover Post Oak'!$B$1,"")</f>
        <v/>
      </c>
      <c r="B201" s="108" t="str">
        <f>IF('Hanover Post Oak'!$A39=2,'Hanover Post Oak'!$A39&amp;"/"&amp;'Hanover Post Oak'!$B39,"")</f>
        <v/>
      </c>
      <c r="C201" s="108">
        <f>IF('Hanover Post Oak'!$A39=2,'Hanover Post Oak'!$C39,0)</f>
        <v>0</v>
      </c>
      <c r="D201" s="149">
        <f>IF('Hanover Post Oak'!$A39=2,'Hanover Post Oak'!$D39,0)</f>
        <v>0</v>
      </c>
      <c r="E201" s="150">
        <f t="shared" si="6"/>
        <v>0</v>
      </c>
      <c r="F201" s="150">
        <f>IF('Hanover Post Oak'!$A39=2,'Hanover Post Oak'!$K39,0)</f>
        <v>0</v>
      </c>
      <c r="G201" s="150">
        <f t="shared" si="7"/>
        <v>0</v>
      </c>
      <c r="H201" s="151">
        <f>IF('Hanover Post Oak'!$A39=2,'Hanover Post Oak'!$M39,0)</f>
        <v>0</v>
      </c>
    </row>
    <row r="202" spans="1:8" hidden="1" x14ac:dyDescent="0.2">
      <c r="A202" s="96" t="str">
        <f>IF('Hanover Post Oak'!A40=2,'Hanover Post Oak'!$B$1,"")</f>
        <v/>
      </c>
      <c r="B202" s="108" t="str">
        <f>IF('Hanover Post Oak'!$A40=2,'Hanover Post Oak'!$A40&amp;"/"&amp;'Hanover Post Oak'!$B40,"")</f>
        <v/>
      </c>
      <c r="C202" s="108">
        <f>IF('Hanover Post Oak'!$A40=2,'Hanover Post Oak'!$C40,0)</f>
        <v>0</v>
      </c>
      <c r="D202" s="149">
        <f>IF('Hanover Post Oak'!$A40=2,'Hanover Post Oak'!$D40,0)</f>
        <v>0</v>
      </c>
      <c r="E202" s="150">
        <f t="shared" si="6"/>
        <v>0</v>
      </c>
      <c r="F202" s="150">
        <f>IF('Hanover Post Oak'!$A40=2,'Hanover Post Oak'!$K40,0)</f>
        <v>0</v>
      </c>
      <c r="G202" s="150">
        <f t="shared" si="7"/>
        <v>0</v>
      </c>
      <c r="H202" s="151">
        <f>IF('Hanover Post Oak'!$A40=2,'Hanover Post Oak'!$M40,0)</f>
        <v>0</v>
      </c>
    </row>
    <row r="203" spans="1:8" hidden="1" x14ac:dyDescent="0.2">
      <c r="A203" s="96" t="str">
        <f>IF('Hanover Post Oak'!A41=2,'Hanover Post Oak'!$B$1,"")</f>
        <v/>
      </c>
      <c r="B203" s="108" t="str">
        <f>IF('Hanover Post Oak'!$A41=2,'Hanover Post Oak'!$A41&amp;"/"&amp;'Hanover Post Oak'!$B41,"")</f>
        <v/>
      </c>
      <c r="C203" s="108">
        <f>IF('Hanover Post Oak'!$A41=2,'Hanover Post Oak'!$C41,0)</f>
        <v>0</v>
      </c>
      <c r="D203" s="149">
        <f>IF('Hanover Post Oak'!$A41=2,'Hanover Post Oak'!$D41,0)</f>
        <v>0</v>
      </c>
      <c r="E203" s="150">
        <f t="shared" ref="E203:E266" si="8">IF(ISERROR(C203*D203),0,(C203*D203))</f>
        <v>0</v>
      </c>
      <c r="F203" s="150">
        <f>IF('Hanover Post Oak'!$A41=2,'Hanover Post Oak'!$K41,0)</f>
        <v>0</v>
      </c>
      <c r="G203" s="150">
        <f t="shared" ref="G203:G266" si="9">C203*F203</f>
        <v>0</v>
      </c>
      <c r="H203" s="151">
        <f>IF('Hanover Post Oak'!$A41=2,'Hanover Post Oak'!$M41,0)</f>
        <v>0</v>
      </c>
    </row>
    <row r="204" spans="1:8" hidden="1" x14ac:dyDescent="0.2">
      <c r="A204" s="96" t="str">
        <f>IF('Hanover Post Oak'!A42=2,'Hanover Post Oak'!$B$1,"")</f>
        <v>Hanover Post Oak</v>
      </c>
      <c r="B204" s="108" t="str">
        <f>IF('Hanover Post Oak'!$A42=2,'Hanover Post Oak'!$A42&amp;"/"&amp;'Hanover Post Oak'!$B42,"")</f>
        <v>2/2</v>
      </c>
      <c r="C204" s="108">
        <f>IF('Hanover Post Oak'!$A42=2,'Hanover Post Oak'!$C42,0)</f>
        <v>21</v>
      </c>
      <c r="D204" s="149">
        <f>IF('Hanover Post Oak'!$A42=2,'Hanover Post Oak'!$D42,0)</f>
        <v>1321</v>
      </c>
      <c r="E204" s="150">
        <f t="shared" si="8"/>
        <v>27741</v>
      </c>
      <c r="F204" s="150">
        <f>IF('Hanover Post Oak'!$A42=2,'Hanover Post Oak'!$K42,0)</f>
        <v>2792.9230769230771</v>
      </c>
      <c r="G204" s="150">
        <f t="shared" si="9"/>
        <v>58651.384615384617</v>
      </c>
      <c r="H204" s="151">
        <f>IF('Hanover Post Oak'!$A42=2,'Hanover Post Oak'!$M42,0)</f>
        <v>2.1142491119781055</v>
      </c>
    </row>
    <row r="205" spans="1:8" hidden="1" x14ac:dyDescent="0.2">
      <c r="A205" s="96" t="str">
        <f>IF('Hanover Post Oak'!A43=2,'Hanover Post Oak'!$B$1,"")</f>
        <v>Hanover Post Oak</v>
      </c>
      <c r="B205" s="108" t="str">
        <f>IF('Hanover Post Oak'!$A43=2,'Hanover Post Oak'!$A43&amp;"/"&amp;'Hanover Post Oak'!$B43,"")</f>
        <v>2/2</v>
      </c>
      <c r="C205" s="108">
        <f>IF('Hanover Post Oak'!$A43=2,'Hanover Post Oak'!$C43,0)</f>
        <v>21</v>
      </c>
      <c r="D205" s="149">
        <f>IF('Hanover Post Oak'!$A43=2,'Hanover Post Oak'!$D43,0)</f>
        <v>1356</v>
      </c>
      <c r="E205" s="150">
        <f t="shared" si="8"/>
        <v>28476</v>
      </c>
      <c r="F205" s="150">
        <f>IF('Hanover Post Oak'!$A43=2,'Hanover Post Oak'!$K43,0)</f>
        <v>3090.1538461538462</v>
      </c>
      <c r="G205" s="150">
        <f t="shared" si="9"/>
        <v>64893.230769230773</v>
      </c>
      <c r="H205" s="151">
        <f>IF('Hanover Post Oak'!$A43=2,'Hanover Post Oak'!$M43,0)</f>
        <v>2.2788745178125711</v>
      </c>
    </row>
    <row r="206" spans="1:8" hidden="1" x14ac:dyDescent="0.2">
      <c r="A206" s="96" t="str">
        <f>IF('Hanover Post Oak'!A44=2,'Hanover Post Oak'!$B$1,"")</f>
        <v>Hanover Post Oak</v>
      </c>
      <c r="B206" s="108" t="str">
        <f>IF('Hanover Post Oak'!$A44=2,'Hanover Post Oak'!$A44&amp;"/"&amp;'Hanover Post Oak'!$B44,"")</f>
        <v>2/2</v>
      </c>
      <c r="C206" s="108">
        <f>IF('Hanover Post Oak'!$A44=2,'Hanover Post Oak'!$C44,0)</f>
        <v>20</v>
      </c>
      <c r="D206" s="149">
        <f>IF('Hanover Post Oak'!$A44=2,'Hanover Post Oak'!$D44,0)</f>
        <v>1361</v>
      </c>
      <c r="E206" s="150">
        <f t="shared" si="8"/>
        <v>27220</v>
      </c>
      <c r="F206" s="150">
        <f>IF('Hanover Post Oak'!$A44=2,'Hanover Post Oak'!$K44,0)</f>
        <v>2773.5384615384614</v>
      </c>
      <c r="G206" s="150">
        <f t="shared" si="9"/>
        <v>55470.769230769227</v>
      </c>
      <c r="H206" s="151">
        <f>IF('Hanover Post Oak'!$A44=2,'Hanover Post Oak'!$M44,0)</f>
        <v>2.0378680834228224</v>
      </c>
    </row>
    <row r="207" spans="1:8" hidden="1" x14ac:dyDescent="0.2">
      <c r="A207" s="96" t="str">
        <f>IF('Hanover Post Oak'!A45=2,'Hanover Post Oak'!$B$1,"")</f>
        <v>Hanover Post Oak</v>
      </c>
      <c r="B207" s="108" t="str">
        <f>IF('Hanover Post Oak'!$A45=2,'Hanover Post Oak'!$A45&amp;"/"&amp;'Hanover Post Oak'!$B45,"")</f>
        <v>2/2</v>
      </c>
      <c r="C207" s="108">
        <f>IF('Hanover Post Oak'!$A45=2,'Hanover Post Oak'!$C45,0)</f>
        <v>20</v>
      </c>
      <c r="D207" s="149">
        <f>IF('Hanover Post Oak'!$A45=2,'Hanover Post Oak'!$D45,0)</f>
        <v>1414</v>
      </c>
      <c r="E207" s="150">
        <f t="shared" si="8"/>
        <v>28280</v>
      </c>
      <c r="F207" s="150">
        <f>IF('Hanover Post Oak'!$A45=2,'Hanover Post Oak'!$K45,0)</f>
        <v>2682.1538461538462</v>
      </c>
      <c r="G207" s="150">
        <f t="shared" si="9"/>
        <v>53643.076923076922</v>
      </c>
      <c r="H207" s="151">
        <f>IF('Hanover Post Oak'!$A45=2,'Hanover Post Oak'!$M45,0)</f>
        <v>1.8968556196278969</v>
      </c>
    </row>
    <row r="208" spans="1:8" hidden="1" x14ac:dyDescent="0.2">
      <c r="A208" s="96" t="str">
        <f>IF('Hanover Post Oak'!A46=2,'Hanover Post Oak'!$B$1,"")</f>
        <v>Hanover Post Oak</v>
      </c>
      <c r="B208" s="108" t="str">
        <f>IF('Hanover Post Oak'!$A46=2,'Hanover Post Oak'!$A46&amp;"/"&amp;'Hanover Post Oak'!$B46,"")</f>
        <v>2/2</v>
      </c>
      <c r="C208" s="108">
        <f>IF('Hanover Post Oak'!$A46=2,'Hanover Post Oak'!$C46,0)</f>
        <v>20</v>
      </c>
      <c r="D208" s="149">
        <f>IF('Hanover Post Oak'!$A46=2,'Hanover Post Oak'!$D46,0)</f>
        <v>1506</v>
      </c>
      <c r="E208" s="150">
        <f t="shared" si="8"/>
        <v>30120</v>
      </c>
      <c r="F208" s="150">
        <f>IF('Hanover Post Oak'!$A46=2,'Hanover Post Oak'!$K46,0)</f>
        <v>3181.5384615384614</v>
      </c>
      <c r="G208" s="150">
        <f t="shared" si="9"/>
        <v>63630.769230769227</v>
      </c>
      <c r="H208" s="151">
        <f>IF('Hanover Post Oak'!$A46=2,'Hanover Post Oak'!$M46,0)</f>
        <v>2.1125753396669729</v>
      </c>
    </row>
    <row r="209" spans="1:8" x14ac:dyDescent="0.2">
      <c r="A209" s="96" t="str">
        <f>IF('The Hayworth'!A39=2,'The Hayworth'!$B$1,"")</f>
        <v>The Hayworth</v>
      </c>
      <c r="B209" s="108" t="str">
        <f>IF('The Hayworth'!$A39=2,'The Hayworth'!$A39&amp;"/"&amp;'The Hayworth'!$B39,"")</f>
        <v>2/2</v>
      </c>
      <c r="C209" s="108">
        <f>IF('The Hayworth'!$A39=2,'The Hayworth'!$C39,0)</f>
        <v>12</v>
      </c>
      <c r="D209" s="149">
        <f>IF('The Hayworth'!$A39=2,'The Hayworth'!$D39,0)</f>
        <v>1408</v>
      </c>
      <c r="E209" s="150">
        <f t="shared" si="8"/>
        <v>16896</v>
      </c>
      <c r="F209" s="150">
        <f>IF('The Hayworth'!$A39=2,'The Hayworth'!$K39,0)</f>
        <v>2445</v>
      </c>
      <c r="G209" s="150">
        <f t="shared" si="9"/>
        <v>29340</v>
      </c>
      <c r="H209" s="151">
        <f>IF('The Hayworth'!$A39=2,'The Hayworth'!$M39,0)</f>
        <v>1.7365056818181819</v>
      </c>
    </row>
    <row r="210" spans="1:8" x14ac:dyDescent="0.2">
      <c r="A210" s="96" t="str">
        <f>IF('The McAdams'!A55=2,'The McAdams'!B$1,"")</f>
        <v>The McAdams Memorial City</v>
      </c>
      <c r="B210" s="108" t="str">
        <f>IF('The McAdams'!$A55=2,'The McAdams'!$A55&amp;"/"&amp;'The McAdams'!$B55,"")</f>
        <v>2/2</v>
      </c>
      <c r="C210" s="108">
        <f>IF('The McAdams'!$A55=2,'The McAdams'!$C55,0)</f>
        <v>15</v>
      </c>
      <c r="D210" s="149">
        <f>IF('The McAdams'!$A55=2,'The McAdams'!$D55,0)</f>
        <v>1410</v>
      </c>
      <c r="E210" s="150">
        <f t="shared" si="8"/>
        <v>21150</v>
      </c>
      <c r="F210" s="150">
        <f>IF('The McAdams'!$A55=2,'The McAdams'!$K55,0)</f>
        <v>2756.3333333333335</v>
      </c>
      <c r="G210" s="150">
        <f t="shared" si="9"/>
        <v>41345</v>
      </c>
      <c r="H210" s="151">
        <f>IF('The McAdams'!$A55=2,'The McAdams'!$M55,0)</f>
        <v>1.9548463356973997</v>
      </c>
    </row>
    <row r="211" spans="1:8" x14ac:dyDescent="0.2">
      <c r="A211" s="96" t="str">
        <f>IF('Hanover Post Oak'!A50=2,'Hanover Post Oak'!$B$1,"")</f>
        <v/>
      </c>
      <c r="B211" s="108" t="str">
        <f>IF('Hanover Post Oak'!$A50=2,'Hanover Post Oak'!$A50&amp;"/"&amp;'Hanover Post Oak'!$B50,"")</f>
        <v/>
      </c>
      <c r="C211" s="108">
        <f>IF('Hanover Post Oak'!$A50=2,'Hanover Post Oak'!$C50,0)</f>
        <v>0</v>
      </c>
      <c r="D211" s="149">
        <f>IF('Hanover Post Oak'!$A50=2,'Hanover Post Oak'!$D50,0)</f>
        <v>0</v>
      </c>
      <c r="E211" s="150">
        <f t="shared" si="8"/>
        <v>0</v>
      </c>
      <c r="F211" s="150">
        <f>IF('Hanover Post Oak'!$A50=2,'Hanover Post Oak'!$K50,0)</f>
        <v>0</v>
      </c>
      <c r="G211" s="150">
        <f t="shared" si="9"/>
        <v>0</v>
      </c>
      <c r="H211" s="151">
        <f>IF('Hanover Post Oak'!$A50=2,'Hanover Post Oak'!$M50,0)</f>
        <v>0</v>
      </c>
    </row>
    <row r="212" spans="1:8" x14ac:dyDescent="0.2">
      <c r="A212" s="96" t="str">
        <f>IF('SkyHouse River Oaks'!A48=2,'SkyHouse River Oaks'!B$1,"")</f>
        <v>SkyHouse River Oaks</v>
      </c>
      <c r="B212" s="108" t="str">
        <f>IF('SkyHouse River Oaks'!$A48=2,'SkyHouse River Oaks'!$A48&amp;"/"&amp;'SkyHouse River Oaks'!$B48,"")</f>
        <v>2/2D</v>
      </c>
      <c r="C212" s="108">
        <f>IF('SkyHouse River Oaks'!$A48=2,'SkyHouse River Oaks'!$C48,0)</f>
        <v>4</v>
      </c>
      <c r="D212" s="149">
        <f>IF('SkyHouse River Oaks'!$A48=2,'SkyHouse River Oaks'!$D48,0)</f>
        <v>1423</v>
      </c>
      <c r="E212" s="150">
        <f t="shared" si="8"/>
        <v>5692</v>
      </c>
      <c r="F212" s="150">
        <f>IF('SkyHouse River Oaks'!$A48=2,'SkyHouse River Oaks'!$K48,0)</f>
        <v>1939.9230769230769</v>
      </c>
      <c r="G212" s="150">
        <f t="shared" si="9"/>
        <v>7759.6923076923076</v>
      </c>
      <c r="H212" s="151">
        <f>IF('SkyHouse River Oaks'!$A48=2,'SkyHouse River Oaks'!$M48,0)</f>
        <v>1.3632628790745445</v>
      </c>
    </row>
    <row r="213" spans="1:8" x14ac:dyDescent="0.2">
      <c r="A213" s="96" t="str">
        <f>IF('The Hayworth'!A40=2,'The Hayworth'!$B$1,"")</f>
        <v>The Hayworth</v>
      </c>
      <c r="B213" s="108" t="str">
        <f>IF('The Hayworth'!$A40=2,'The Hayworth'!$A40&amp;"/"&amp;'The Hayworth'!$B40,"")</f>
        <v>2/2</v>
      </c>
      <c r="C213" s="108">
        <f>IF('The Hayworth'!$A40=2,'The Hayworth'!$C40,0)</f>
        <v>2</v>
      </c>
      <c r="D213" s="149">
        <f>IF('The Hayworth'!$A40=2,'The Hayworth'!$D40,0)</f>
        <v>1423</v>
      </c>
      <c r="E213" s="150">
        <f t="shared" si="8"/>
        <v>2846</v>
      </c>
      <c r="F213" s="150">
        <f>IF('The Hayworth'!$A40=2,'The Hayworth'!$K40,0)</f>
        <v>3341</v>
      </c>
      <c r="G213" s="150">
        <f t="shared" si="9"/>
        <v>6682</v>
      </c>
      <c r="H213" s="151">
        <f>IF('The Hayworth'!$A40=2,'The Hayworth'!$M40,0)</f>
        <v>2.3478566408995083</v>
      </c>
    </row>
    <row r="214" spans="1:8" x14ac:dyDescent="0.2">
      <c r="A214" s="96" t="str">
        <f>IF('1900 Yorktown'!A63=2,'1900 Yorktown'!$B$1,"")</f>
        <v>1900 Yorktown</v>
      </c>
      <c r="B214" s="108" t="str">
        <f>IF('1900 Yorktown'!$A63=2,'1900 Yorktown'!$A63&amp;"/"&amp;'1900 Yorktown'!$B63,"")</f>
        <v>2/</v>
      </c>
      <c r="C214" s="108">
        <f>IF('1900 Yorktown'!$A63=2,'1900 Yorktown'!$C63,0)</f>
        <v>0</v>
      </c>
      <c r="D214" s="149">
        <f>IF('1900 Yorktown'!$A63=2,'1900 Yorktown'!$D63,0)</f>
        <v>0</v>
      </c>
      <c r="E214" s="150">
        <f t="shared" si="8"/>
        <v>0</v>
      </c>
      <c r="F214" s="150">
        <f>IF('1900 Yorktown'!$A63=2,'1900 Yorktown'!$K63,0)</f>
        <v>0</v>
      </c>
      <c r="G214" s="150">
        <f t="shared" si="9"/>
        <v>0</v>
      </c>
      <c r="H214" s="151" t="str">
        <f>IF('1900 Yorktown'!$A63=2,'1900 Yorktown'!$M63,0)</f>
        <v/>
      </c>
    </row>
    <row r="215" spans="1:8" x14ac:dyDescent="0.2">
      <c r="A215" s="96" t="str">
        <f>IF('The Hayworth'!A41=2,'The Hayworth'!$B$1,"")</f>
        <v>The Hayworth</v>
      </c>
      <c r="B215" s="108" t="str">
        <f>IF('The Hayworth'!$A41=2,'The Hayworth'!$A41&amp;"/"&amp;'The Hayworth'!$B41,"")</f>
        <v>2/2</v>
      </c>
      <c r="C215" s="108">
        <f>IF('The Hayworth'!$A41=2,'The Hayworth'!$C41,0)</f>
        <v>6</v>
      </c>
      <c r="D215" s="149">
        <f>IF('The Hayworth'!$A41=2,'The Hayworth'!$D41,0)</f>
        <v>1436</v>
      </c>
      <c r="E215" s="150">
        <f t="shared" si="8"/>
        <v>8616</v>
      </c>
      <c r="F215" s="150">
        <f>IF('The Hayworth'!$A41=2,'The Hayworth'!$K41,0)</f>
        <v>3036</v>
      </c>
      <c r="G215" s="150">
        <f t="shared" si="9"/>
        <v>18216</v>
      </c>
      <c r="H215" s="151">
        <f>IF('The Hayworth'!$A41=2,'The Hayworth'!$M41,0)</f>
        <v>2.1142061281337048</v>
      </c>
    </row>
    <row r="216" spans="1:8" x14ac:dyDescent="0.2">
      <c r="A216" s="96" t="str">
        <f>IF('The McAdams'!A56=2,'The McAdams'!B$1,"")</f>
        <v>The McAdams Memorial City</v>
      </c>
      <c r="B216" s="108" t="str">
        <f>IF('The McAdams'!$A56=2,'The McAdams'!$A56&amp;"/"&amp;'The McAdams'!$B56,"")</f>
        <v>2/2</v>
      </c>
      <c r="C216" s="108">
        <f>IF('The McAdams'!$A56=2,'The McAdams'!$C56,0)</f>
        <v>7</v>
      </c>
      <c r="D216" s="149">
        <f>IF('The McAdams'!$A56=2,'The McAdams'!$D56,0)</f>
        <v>1452</v>
      </c>
      <c r="E216" s="150">
        <f t="shared" si="8"/>
        <v>10164</v>
      </c>
      <c r="F216" s="150">
        <f>IF('The McAdams'!$A56=2,'The McAdams'!$K56,0)</f>
        <v>2646.3333333333335</v>
      </c>
      <c r="G216" s="150">
        <f t="shared" si="9"/>
        <v>18524.333333333336</v>
      </c>
      <c r="H216" s="151">
        <f>IF('The McAdams'!$A56=2,'The McAdams'!$M56,0)</f>
        <v>1.8225436179981636</v>
      </c>
    </row>
    <row r="217" spans="1:8" x14ac:dyDescent="0.2">
      <c r="A217" s="96" t="str">
        <f>IF('The Hayworth'!A42=2,'The Hayworth'!$B$1,"")</f>
        <v>The Hayworth</v>
      </c>
      <c r="B217" s="108" t="str">
        <f>IF('The Hayworth'!$A42=2,'The Hayworth'!$A42&amp;"/"&amp;'The Hayworth'!$B42,"")</f>
        <v>2/2</v>
      </c>
      <c r="C217" s="108">
        <f>IF('The Hayworth'!$A42=2,'The Hayworth'!$C42,0)</f>
        <v>21</v>
      </c>
      <c r="D217" s="149">
        <f>IF('The Hayworth'!$A42=2,'The Hayworth'!$D42,0)</f>
        <v>1453</v>
      </c>
      <c r="E217" s="150">
        <f t="shared" si="8"/>
        <v>30513</v>
      </c>
      <c r="F217" s="150">
        <f>IF('The Hayworth'!$A42=2,'The Hayworth'!$K42,0)</f>
        <v>2738</v>
      </c>
      <c r="G217" s="150">
        <f t="shared" si="9"/>
        <v>57498</v>
      </c>
      <c r="H217" s="151">
        <f>IF('The Hayworth'!$A42=2,'The Hayworth'!$M42,0)</f>
        <v>1.8843771507226428</v>
      </c>
    </row>
    <row r="218" spans="1:8" hidden="1" x14ac:dyDescent="0.2">
      <c r="A218" s="96" t="str">
        <f>IF('Hanover Post Oak'!A56=2,'Hanover Post Oak'!$B$1,"")</f>
        <v/>
      </c>
      <c r="B218" s="108" t="str">
        <f>IF('Hanover Post Oak'!$A56=2,'Hanover Post Oak'!$A56&amp;"/"&amp;'Hanover Post Oak'!$B56,"")</f>
        <v/>
      </c>
      <c r="C218" s="108">
        <f>IF('Hanover Post Oak'!$A56=2,'Hanover Post Oak'!$C56,0)</f>
        <v>0</v>
      </c>
      <c r="D218" s="149">
        <f>IF('Hanover Post Oak'!$A56=2,'Hanover Post Oak'!$D56,0)</f>
        <v>0</v>
      </c>
      <c r="E218" s="150">
        <f t="shared" si="8"/>
        <v>0</v>
      </c>
      <c r="F218" s="150">
        <f>IF('Hanover Post Oak'!$A56=2,'Hanover Post Oak'!$K56,0)</f>
        <v>0</v>
      </c>
      <c r="G218" s="150">
        <f t="shared" si="9"/>
        <v>0</v>
      </c>
      <c r="H218" s="151">
        <f>IF('Hanover Post Oak'!$A56=2,'Hanover Post Oak'!$M56,0)</f>
        <v>0</v>
      </c>
    </row>
    <row r="219" spans="1:8" hidden="1" x14ac:dyDescent="0.2">
      <c r="A219" s="96" t="str">
        <f>IF('Hanover Post Oak'!A57=2,'Hanover Post Oak'!$B$1,"")</f>
        <v/>
      </c>
      <c r="B219" s="108" t="str">
        <f>IF('Hanover Post Oak'!$A57=2,'Hanover Post Oak'!$A57&amp;"/"&amp;'Hanover Post Oak'!$B57,"")</f>
        <v/>
      </c>
      <c r="C219" s="108">
        <f>IF('Hanover Post Oak'!$A57=2,'Hanover Post Oak'!$C57,0)</f>
        <v>0</v>
      </c>
      <c r="D219" s="149">
        <f>IF('Hanover Post Oak'!$A57=2,'Hanover Post Oak'!$D57,0)</f>
        <v>0</v>
      </c>
      <c r="E219" s="150">
        <f t="shared" si="8"/>
        <v>0</v>
      </c>
      <c r="F219" s="150">
        <f>IF('Hanover Post Oak'!$A57=2,'Hanover Post Oak'!$K57,0)</f>
        <v>0</v>
      </c>
      <c r="G219" s="150">
        <f t="shared" si="9"/>
        <v>0</v>
      </c>
      <c r="H219" s="151">
        <f>IF('Hanover Post Oak'!$A57=2,'Hanover Post Oak'!$M57,0)</f>
        <v>0</v>
      </c>
    </row>
    <row r="220" spans="1:8" hidden="1" x14ac:dyDescent="0.2">
      <c r="A220" s="96" t="str">
        <f>IF('Hanover Post Oak'!A58=2,'Hanover Post Oak'!$B$1,"")</f>
        <v/>
      </c>
      <c r="B220" s="108" t="str">
        <f>IF('Hanover Post Oak'!$A58=2,'Hanover Post Oak'!$A58&amp;"/"&amp;'Hanover Post Oak'!$B58,"")</f>
        <v/>
      </c>
      <c r="C220" s="108">
        <f>IF('Hanover Post Oak'!$A58=2,'Hanover Post Oak'!$C58,0)</f>
        <v>0</v>
      </c>
      <c r="D220" s="149">
        <f>IF('Hanover Post Oak'!$A58=2,'Hanover Post Oak'!$D58,0)</f>
        <v>0</v>
      </c>
      <c r="E220" s="150">
        <f t="shared" si="8"/>
        <v>0</v>
      </c>
      <c r="F220" s="150">
        <f>IF('Hanover Post Oak'!$A58=2,'Hanover Post Oak'!$K58,0)</f>
        <v>0</v>
      </c>
      <c r="G220" s="150">
        <f t="shared" si="9"/>
        <v>0</v>
      </c>
      <c r="H220" s="151">
        <f>IF('Hanover Post Oak'!$A58=2,'Hanover Post Oak'!$M58,0)</f>
        <v>0</v>
      </c>
    </row>
    <row r="221" spans="1:8" hidden="1" x14ac:dyDescent="0.2">
      <c r="A221" s="96" t="str">
        <f>IF('Hanover Post Oak'!A59=2,'Hanover Post Oak'!$B$1,"")</f>
        <v/>
      </c>
      <c r="B221" s="108" t="str">
        <f>IF('Hanover Post Oak'!$A59=2,'Hanover Post Oak'!$A59&amp;"/"&amp;'Hanover Post Oak'!$B59,"")</f>
        <v/>
      </c>
      <c r="C221" s="108">
        <f>IF('Hanover Post Oak'!$A59=2,'Hanover Post Oak'!$C59,0)</f>
        <v>0</v>
      </c>
      <c r="D221" s="149">
        <f>IF('Hanover Post Oak'!$A59=2,'Hanover Post Oak'!$D59,0)</f>
        <v>0</v>
      </c>
      <c r="E221" s="150">
        <f t="shared" si="8"/>
        <v>0</v>
      </c>
      <c r="F221" s="150">
        <f>IF('Hanover Post Oak'!$A59=2,'Hanover Post Oak'!$K59,0)</f>
        <v>0</v>
      </c>
      <c r="G221" s="150">
        <f t="shared" si="9"/>
        <v>0</v>
      </c>
      <c r="H221" s="151">
        <f>IF('Hanover Post Oak'!$A59=2,'Hanover Post Oak'!$M59,0)</f>
        <v>0</v>
      </c>
    </row>
    <row r="222" spans="1:8" hidden="1" x14ac:dyDescent="0.2">
      <c r="A222" s="96" t="str">
        <f>IF('Hanover Post Oak'!A60=2,'Hanover Post Oak'!$B$1,"")</f>
        <v/>
      </c>
      <c r="B222" s="108" t="str">
        <f>IF('Hanover Post Oak'!$A60=2,'Hanover Post Oak'!$A60&amp;"/"&amp;'Hanover Post Oak'!$B60,"")</f>
        <v/>
      </c>
      <c r="C222" s="108">
        <f>IF('Hanover Post Oak'!$A60=2,'Hanover Post Oak'!$C60,0)</f>
        <v>0</v>
      </c>
      <c r="D222" s="149">
        <f>IF('Hanover Post Oak'!$A60=2,'Hanover Post Oak'!$D60,0)</f>
        <v>0</v>
      </c>
      <c r="E222" s="150">
        <f t="shared" si="8"/>
        <v>0</v>
      </c>
      <c r="F222" s="150">
        <f>IF('Hanover Post Oak'!$A60=2,'Hanover Post Oak'!$K60,0)</f>
        <v>0</v>
      </c>
      <c r="G222" s="150">
        <f t="shared" si="9"/>
        <v>0</v>
      </c>
      <c r="H222" s="151">
        <f>IF('Hanover Post Oak'!$A60=2,'Hanover Post Oak'!$M60,0)</f>
        <v>0</v>
      </c>
    </row>
    <row r="223" spans="1:8" hidden="1" x14ac:dyDescent="0.2">
      <c r="A223" s="96" t="str">
        <f>IF('Hanover Post Oak'!A61=2,'Hanover Post Oak'!$B$1,"")</f>
        <v/>
      </c>
      <c r="B223" s="108" t="str">
        <f>IF('Hanover Post Oak'!$A61=2,'Hanover Post Oak'!$A61&amp;"/"&amp;'Hanover Post Oak'!$B61,"")</f>
        <v/>
      </c>
      <c r="C223" s="108">
        <f>IF('Hanover Post Oak'!$A61=2,'Hanover Post Oak'!$C61,0)</f>
        <v>0</v>
      </c>
      <c r="D223" s="149">
        <f>IF('Hanover Post Oak'!$A61=2,'Hanover Post Oak'!$D61,0)</f>
        <v>0</v>
      </c>
      <c r="E223" s="150">
        <f t="shared" si="8"/>
        <v>0</v>
      </c>
      <c r="F223" s="150">
        <f>IF('Hanover Post Oak'!$A61=2,'Hanover Post Oak'!$K61,0)</f>
        <v>0</v>
      </c>
      <c r="G223" s="150">
        <f t="shared" si="9"/>
        <v>0</v>
      </c>
      <c r="H223" s="151">
        <f>IF('Hanover Post Oak'!$A61=2,'Hanover Post Oak'!$M61,0)</f>
        <v>0</v>
      </c>
    </row>
    <row r="224" spans="1:8" hidden="1" x14ac:dyDescent="0.2">
      <c r="A224" s="96" t="str">
        <f>IF('Hanover Post Oak'!A62=2,'Hanover Post Oak'!$B$1,"")</f>
        <v/>
      </c>
      <c r="B224" s="108" t="str">
        <f>IF('Hanover Post Oak'!$A62=2,'Hanover Post Oak'!$A62&amp;"/"&amp;'Hanover Post Oak'!$B62,"")</f>
        <v/>
      </c>
      <c r="C224" s="108">
        <f>IF('Hanover Post Oak'!$A62=2,'Hanover Post Oak'!$C62,0)</f>
        <v>0</v>
      </c>
      <c r="D224" s="149">
        <f>IF('Hanover Post Oak'!$A62=2,'Hanover Post Oak'!$D62,0)</f>
        <v>0</v>
      </c>
      <c r="E224" s="150">
        <f t="shared" si="8"/>
        <v>0</v>
      </c>
      <c r="F224" s="150">
        <f>IF('Hanover Post Oak'!$A62=2,'Hanover Post Oak'!$K62,0)</f>
        <v>0</v>
      </c>
      <c r="G224" s="150">
        <f t="shared" si="9"/>
        <v>0</v>
      </c>
      <c r="H224" s="151">
        <f>IF('Hanover Post Oak'!$A62=2,'Hanover Post Oak'!$M62,0)</f>
        <v>0</v>
      </c>
    </row>
    <row r="225" spans="1:8" hidden="1" x14ac:dyDescent="0.2">
      <c r="A225" s="96" t="str">
        <f>IF('Hanover Post Oak'!A63=2,'Hanover Post Oak'!$B$1,"")</f>
        <v/>
      </c>
      <c r="B225" s="108" t="str">
        <f>IF('Hanover Post Oak'!$A63=2,'Hanover Post Oak'!$A63&amp;"/"&amp;'Hanover Post Oak'!$B63,"")</f>
        <v/>
      </c>
      <c r="C225" s="108">
        <f>IF('Hanover Post Oak'!$A63=2,'Hanover Post Oak'!$C63,0)</f>
        <v>0</v>
      </c>
      <c r="D225" s="149">
        <f>IF('Hanover Post Oak'!$A63=2,'Hanover Post Oak'!$D63,0)</f>
        <v>0</v>
      </c>
      <c r="E225" s="150">
        <f t="shared" si="8"/>
        <v>0</v>
      </c>
      <c r="F225" s="150">
        <f>IF('Hanover Post Oak'!$A63=2,'Hanover Post Oak'!$K63,0)</f>
        <v>0</v>
      </c>
      <c r="G225" s="150">
        <f t="shared" si="9"/>
        <v>0</v>
      </c>
      <c r="H225" s="151">
        <f>IF('Hanover Post Oak'!$A63=2,'Hanover Post Oak'!$M63,0)</f>
        <v>0</v>
      </c>
    </row>
    <row r="226" spans="1:8" hidden="1" x14ac:dyDescent="0.2">
      <c r="A226" s="96" t="str">
        <f>IF('Hanover Post Oak'!A64=2,'Hanover Post Oak'!$B$1,"")</f>
        <v/>
      </c>
      <c r="B226" s="108" t="str">
        <f>IF('Hanover Post Oak'!$A64=2,'Hanover Post Oak'!$A64&amp;"/"&amp;'Hanover Post Oak'!$B64,"")</f>
        <v/>
      </c>
      <c r="C226" s="108">
        <f>IF('Hanover Post Oak'!$A64=2,'Hanover Post Oak'!$C64,0)</f>
        <v>0</v>
      </c>
      <c r="D226" s="149">
        <f>IF('Hanover Post Oak'!$A64=2,'Hanover Post Oak'!$D64,0)</f>
        <v>0</v>
      </c>
      <c r="E226" s="150">
        <f t="shared" si="8"/>
        <v>0</v>
      </c>
      <c r="F226" s="150">
        <f>IF('Hanover Post Oak'!$A64=2,'Hanover Post Oak'!$K64,0)</f>
        <v>0</v>
      </c>
      <c r="G226" s="150">
        <f t="shared" si="9"/>
        <v>0</v>
      </c>
      <c r="H226" s="151">
        <f>IF('Hanover Post Oak'!$A64=2,'Hanover Post Oak'!$M64,0)</f>
        <v>0</v>
      </c>
    </row>
    <row r="227" spans="1:8" hidden="1" x14ac:dyDescent="0.2">
      <c r="A227" s="96" t="str">
        <f>IF('Hanover Post Oak'!A65=2,'Hanover Post Oak'!$B$1,"")</f>
        <v/>
      </c>
      <c r="B227" s="108" t="str">
        <f>IF('Hanover Post Oak'!$A65=2,'Hanover Post Oak'!$A65&amp;"/"&amp;'Hanover Post Oak'!$B65,"")</f>
        <v/>
      </c>
      <c r="C227" s="108">
        <f>IF('Hanover Post Oak'!$A65=2,'Hanover Post Oak'!$C65,0)</f>
        <v>0</v>
      </c>
      <c r="D227" s="149">
        <f>IF('Hanover Post Oak'!$A65=2,'Hanover Post Oak'!$D65,0)</f>
        <v>0</v>
      </c>
      <c r="E227" s="150">
        <f t="shared" si="8"/>
        <v>0</v>
      </c>
      <c r="F227" s="150">
        <f>IF('Hanover Post Oak'!$A65=2,'Hanover Post Oak'!$K65,0)</f>
        <v>0</v>
      </c>
      <c r="G227" s="150">
        <f t="shared" si="9"/>
        <v>0</v>
      </c>
      <c r="H227" s="151">
        <f>IF('Hanover Post Oak'!$A65=2,'Hanover Post Oak'!$M65,0)</f>
        <v>0</v>
      </c>
    </row>
    <row r="228" spans="1:8" hidden="1" x14ac:dyDescent="0.2">
      <c r="A228" s="96" t="str">
        <f>IF('Hanover Post Oak'!A66=2,'Hanover Post Oak'!$B$1,"")</f>
        <v/>
      </c>
      <c r="B228" s="108" t="str">
        <f>IF('Hanover Post Oak'!$A66=2,'Hanover Post Oak'!$A66&amp;"/"&amp;'Hanover Post Oak'!$B66,"")</f>
        <v/>
      </c>
      <c r="C228" s="108">
        <f>IF('Hanover Post Oak'!$A66=2,'Hanover Post Oak'!$C66,0)</f>
        <v>0</v>
      </c>
      <c r="D228" s="149">
        <f>IF('Hanover Post Oak'!$A66=2,'Hanover Post Oak'!$D66,0)</f>
        <v>0</v>
      </c>
      <c r="E228" s="150">
        <f t="shared" si="8"/>
        <v>0</v>
      </c>
      <c r="F228" s="150">
        <f>IF('Hanover Post Oak'!$A66=2,'Hanover Post Oak'!$K66,0)</f>
        <v>0</v>
      </c>
      <c r="G228" s="150">
        <f t="shared" si="9"/>
        <v>0</v>
      </c>
      <c r="H228" s="151">
        <f>IF('Hanover Post Oak'!$A66=2,'Hanover Post Oak'!$M66,0)</f>
        <v>0</v>
      </c>
    </row>
    <row r="229" spans="1:8" hidden="1" x14ac:dyDescent="0.2">
      <c r="A229" s="96" t="str">
        <f>IF('Hanover Post Oak'!A67=2,'Hanover Post Oak'!$B$1,"")</f>
        <v/>
      </c>
      <c r="B229" s="108" t="str">
        <f>IF('Hanover Post Oak'!$A67=2,'Hanover Post Oak'!$A67&amp;"/"&amp;'Hanover Post Oak'!$B67,"")</f>
        <v/>
      </c>
      <c r="C229" s="108">
        <f>IF('Hanover Post Oak'!$A67=2,'Hanover Post Oak'!$C67,0)</f>
        <v>0</v>
      </c>
      <c r="D229" s="149">
        <f>IF('Hanover Post Oak'!$A67=2,'Hanover Post Oak'!$D67,0)</f>
        <v>0</v>
      </c>
      <c r="E229" s="150">
        <f t="shared" si="8"/>
        <v>0</v>
      </c>
      <c r="F229" s="150">
        <f>IF('Hanover Post Oak'!$A67=2,'Hanover Post Oak'!$K67,0)</f>
        <v>0</v>
      </c>
      <c r="G229" s="150">
        <f t="shared" si="9"/>
        <v>0</v>
      </c>
      <c r="H229" s="151">
        <f>IF('Hanover Post Oak'!$A67=2,'Hanover Post Oak'!$M67,0)</f>
        <v>0</v>
      </c>
    </row>
    <row r="230" spans="1:8" hidden="1" x14ac:dyDescent="0.2">
      <c r="A230" s="96" t="str">
        <f>IF('Hanover Post Oak'!A68=2,'Hanover Post Oak'!$B$1,"")</f>
        <v/>
      </c>
      <c r="B230" s="108" t="str">
        <f>IF('Hanover Post Oak'!$A68=2,'Hanover Post Oak'!$A68&amp;"/"&amp;'Hanover Post Oak'!$B68,"")</f>
        <v/>
      </c>
      <c r="C230" s="108">
        <f>IF('Hanover Post Oak'!$A68=2,'Hanover Post Oak'!$C68,0)</f>
        <v>0</v>
      </c>
      <c r="D230" s="149">
        <f>IF('Hanover Post Oak'!$A68=2,'Hanover Post Oak'!$D68,0)</f>
        <v>0</v>
      </c>
      <c r="E230" s="150">
        <f t="shared" si="8"/>
        <v>0</v>
      </c>
      <c r="F230" s="150">
        <f>IF('Hanover Post Oak'!$A68=2,'Hanover Post Oak'!$K68,0)</f>
        <v>0</v>
      </c>
      <c r="G230" s="150">
        <f t="shared" si="9"/>
        <v>0</v>
      </c>
      <c r="H230" s="151">
        <f>IF('Hanover Post Oak'!$A68=2,'Hanover Post Oak'!$M68,0)</f>
        <v>0</v>
      </c>
    </row>
    <row r="231" spans="1:8" hidden="1" x14ac:dyDescent="0.2">
      <c r="A231" s="96" t="str">
        <f>IF('Hanover Post Oak'!A69=2,'Hanover Post Oak'!$B$1,"")</f>
        <v/>
      </c>
      <c r="B231" s="108" t="str">
        <f>IF('Hanover Post Oak'!$A69=2,'Hanover Post Oak'!$A69&amp;"/"&amp;'Hanover Post Oak'!$B69,"")</f>
        <v/>
      </c>
      <c r="C231" s="108">
        <f>IF('Hanover Post Oak'!$A69=2,'Hanover Post Oak'!$C69,0)</f>
        <v>0</v>
      </c>
      <c r="D231" s="149">
        <f>IF('Hanover Post Oak'!$A69=2,'Hanover Post Oak'!$D69,0)</f>
        <v>0</v>
      </c>
      <c r="E231" s="150">
        <f t="shared" si="8"/>
        <v>0</v>
      </c>
      <c r="F231" s="150">
        <f>IF('Hanover Post Oak'!$A69=2,'Hanover Post Oak'!$K69,0)</f>
        <v>0</v>
      </c>
      <c r="G231" s="150">
        <f t="shared" si="9"/>
        <v>0</v>
      </c>
      <c r="H231" s="151">
        <f>IF('Hanover Post Oak'!$A69=2,'Hanover Post Oak'!$M69,0)</f>
        <v>0</v>
      </c>
    </row>
    <row r="232" spans="1:8" hidden="1" x14ac:dyDescent="0.2">
      <c r="A232" s="96" t="str">
        <f>IF('Hanover Post Oak'!A70=2,'Hanover Post Oak'!$B$1,"")</f>
        <v/>
      </c>
      <c r="B232" s="108" t="str">
        <f>IF('Hanover Post Oak'!$A70=2,'Hanover Post Oak'!$A70&amp;"/"&amp;'Hanover Post Oak'!$B70,"")</f>
        <v/>
      </c>
      <c r="C232" s="108">
        <f>IF('Hanover Post Oak'!$A70=2,'Hanover Post Oak'!$C70,0)</f>
        <v>0</v>
      </c>
      <c r="D232" s="149">
        <f>IF('Hanover Post Oak'!$A70=2,'Hanover Post Oak'!$D70,0)</f>
        <v>0</v>
      </c>
      <c r="E232" s="150">
        <f t="shared" si="8"/>
        <v>0</v>
      </c>
      <c r="F232" s="150">
        <f>IF('Hanover Post Oak'!$A70=2,'Hanover Post Oak'!$K70,0)</f>
        <v>0</v>
      </c>
      <c r="G232" s="150">
        <f t="shared" si="9"/>
        <v>0</v>
      </c>
      <c r="H232" s="151">
        <f>IF('Hanover Post Oak'!$A70=2,'Hanover Post Oak'!$M70,0)</f>
        <v>0</v>
      </c>
    </row>
    <row r="233" spans="1:8" hidden="1" x14ac:dyDescent="0.2">
      <c r="A233" s="96" t="str">
        <f>IF('Hanover Post Oak'!A71=2,'Hanover Post Oak'!$B$1,"")</f>
        <v/>
      </c>
      <c r="B233" s="108" t="str">
        <f>IF('Hanover Post Oak'!$A71=2,'Hanover Post Oak'!$A71&amp;"/"&amp;'Hanover Post Oak'!$B71,"")</f>
        <v/>
      </c>
      <c r="C233" s="108">
        <f>IF('Hanover Post Oak'!$A71=2,'Hanover Post Oak'!$C71,0)</f>
        <v>0</v>
      </c>
      <c r="D233" s="149">
        <f>IF('Hanover Post Oak'!$A71=2,'Hanover Post Oak'!$D71,0)</f>
        <v>0</v>
      </c>
      <c r="E233" s="150">
        <f t="shared" si="8"/>
        <v>0</v>
      </c>
      <c r="F233" s="150">
        <f>IF('Hanover Post Oak'!$A71=2,'Hanover Post Oak'!$K71,0)</f>
        <v>0</v>
      </c>
      <c r="G233" s="150">
        <f t="shared" si="9"/>
        <v>0</v>
      </c>
      <c r="H233" s="151">
        <f>IF('Hanover Post Oak'!$A71=2,'Hanover Post Oak'!$M71,0)</f>
        <v>0</v>
      </c>
    </row>
    <row r="234" spans="1:8" hidden="1" x14ac:dyDescent="0.2">
      <c r="A234" s="96" t="str">
        <f>IF('Hanover Post Oak'!A72=2,'Hanover Post Oak'!$B$1,"")</f>
        <v/>
      </c>
      <c r="B234" s="108" t="str">
        <f>IF('Hanover Post Oak'!$A72=2,'Hanover Post Oak'!$A72&amp;"/"&amp;'Hanover Post Oak'!$B72,"")</f>
        <v/>
      </c>
      <c r="C234" s="108">
        <f>IF('Hanover Post Oak'!$A72=2,'Hanover Post Oak'!$C72,0)</f>
        <v>0</v>
      </c>
      <c r="D234" s="149">
        <f>IF('Hanover Post Oak'!$A72=2,'Hanover Post Oak'!$D72,0)</f>
        <v>0</v>
      </c>
      <c r="E234" s="150">
        <f t="shared" si="8"/>
        <v>0</v>
      </c>
      <c r="F234" s="150">
        <f>IF('Hanover Post Oak'!$A72=2,'Hanover Post Oak'!$K72,0)</f>
        <v>0</v>
      </c>
      <c r="G234" s="150">
        <f t="shared" si="9"/>
        <v>0</v>
      </c>
      <c r="H234" s="151">
        <f>IF('Hanover Post Oak'!$A72=2,'Hanover Post Oak'!$M72,0)</f>
        <v>0</v>
      </c>
    </row>
    <row r="235" spans="1:8" hidden="1" x14ac:dyDescent="0.2">
      <c r="A235" s="96" t="str">
        <f>IF('Hanover Post Oak'!A73=2,'Hanover Post Oak'!$B$1,"")</f>
        <v/>
      </c>
      <c r="B235" s="108" t="str">
        <f>IF('Hanover Post Oak'!$A73=2,'Hanover Post Oak'!$A73&amp;"/"&amp;'Hanover Post Oak'!$B73,"")</f>
        <v/>
      </c>
      <c r="C235" s="108">
        <f>IF('Hanover Post Oak'!$A73=2,'Hanover Post Oak'!$C73,0)</f>
        <v>0</v>
      </c>
      <c r="D235" s="149">
        <f>IF('Hanover Post Oak'!$A73=2,'Hanover Post Oak'!$D73,0)</f>
        <v>0</v>
      </c>
      <c r="E235" s="150">
        <f t="shared" si="8"/>
        <v>0</v>
      </c>
      <c r="F235" s="150">
        <f>IF('Hanover Post Oak'!$A73=2,'Hanover Post Oak'!$K73,0)</f>
        <v>0</v>
      </c>
      <c r="G235" s="150">
        <f t="shared" si="9"/>
        <v>0</v>
      </c>
      <c r="H235" s="151">
        <f>IF('Hanover Post Oak'!$A73=2,'Hanover Post Oak'!$M73,0)</f>
        <v>0</v>
      </c>
    </row>
    <row r="236" spans="1:8" hidden="1" x14ac:dyDescent="0.2">
      <c r="A236" s="96" t="str">
        <f>IF('Hanover Post Oak'!A74=2,'Hanover Post Oak'!$B$1,"")</f>
        <v/>
      </c>
      <c r="B236" s="108" t="str">
        <f>IF('Hanover Post Oak'!$A74=2,'Hanover Post Oak'!$A74&amp;"/"&amp;'Hanover Post Oak'!$B74,"")</f>
        <v/>
      </c>
      <c r="C236" s="108">
        <f>IF('Hanover Post Oak'!$A74=2,'Hanover Post Oak'!$C74,0)</f>
        <v>0</v>
      </c>
      <c r="D236" s="149">
        <f>IF('Hanover Post Oak'!$A74=2,'Hanover Post Oak'!$D74,0)</f>
        <v>0</v>
      </c>
      <c r="E236" s="150">
        <f t="shared" si="8"/>
        <v>0</v>
      </c>
      <c r="F236" s="150">
        <f>IF('Hanover Post Oak'!$A74=2,'Hanover Post Oak'!$K74,0)</f>
        <v>0</v>
      </c>
      <c r="G236" s="150">
        <f t="shared" si="9"/>
        <v>0</v>
      </c>
      <c r="H236" s="151">
        <f>IF('Hanover Post Oak'!$A74=2,'Hanover Post Oak'!$M74,0)</f>
        <v>0</v>
      </c>
    </row>
    <row r="237" spans="1:8" hidden="1" x14ac:dyDescent="0.2">
      <c r="A237" s="96" t="str">
        <f>IF('Hanover Post Oak'!A75=2,'Hanover Post Oak'!$B$1,"")</f>
        <v/>
      </c>
      <c r="B237" s="108" t="str">
        <f>IF('Hanover Post Oak'!$A75=2,'Hanover Post Oak'!$A75&amp;"/"&amp;'Hanover Post Oak'!$B75,"")</f>
        <v/>
      </c>
      <c r="C237" s="108">
        <f>IF('Hanover Post Oak'!$A75=2,'Hanover Post Oak'!$C75,0)</f>
        <v>0</v>
      </c>
      <c r="D237" s="149">
        <f>IF('Hanover Post Oak'!$A75=2,'Hanover Post Oak'!$D75,0)</f>
        <v>0</v>
      </c>
      <c r="E237" s="150">
        <f t="shared" si="8"/>
        <v>0</v>
      </c>
      <c r="F237" s="150">
        <f>IF('Hanover Post Oak'!$A75=2,'Hanover Post Oak'!$K75,0)</f>
        <v>0</v>
      </c>
      <c r="G237" s="150">
        <f t="shared" si="9"/>
        <v>0</v>
      </c>
      <c r="H237" s="151">
        <f>IF('Hanover Post Oak'!$A75=2,'Hanover Post Oak'!$M75,0)</f>
        <v>0</v>
      </c>
    </row>
    <row r="238" spans="1:8" hidden="1" x14ac:dyDescent="0.2">
      <c r="A238" s="96" t="str">
        <f>IF('Hanover Post Oak'!A76=2,'Hanover Post Oak'!$B$1,"")</f>
        <v/>
      </c>
      <c r="B238" s="108" t="str">
        <f>IF('Hanover Post Oak'!$A76=2,'Hanover Post Oak'!$A76&amp;"/"&amp;'Hanover Post Oak'!$B76,"")</f>
        <v/>
      </c>
      <c r="C238" s="108">
        <f>IF('Hanover Post Oak'!$A76=2,'Hanover Post Oak'!$C76,0)</f>
        <v>0</v>
      </c>
      <c r="D238" s="149">
        <f>IF('Hanover Post Oak'!$A76=2,'Hanover Post Oak'!$D76,0)</f>
        <v>0</v>
      </c>
      <c r="E238" s="150">
        <f t="shared" si="8"/>
        <v>0</v>
      </c>
      <c r="F238" s="150">
        <f>IF('Hanover Post Oak'!$A76=2,'Hanover Post Oak'!$K76,0)</f>
        <v>0</v>
      </c>
      <c r="G238" s="150">
        <f t="shared" si="9"/>
        <v>0</v>
      </c>
      <c r="H238" s="151">
        <f>IF('Hanover Post Oak'!$A76=2,'Hanover Post Oak'!$M76,0)</f>
        <v>0</v>
      </c>
    </row>
    <row r="239" spans="1:8" hidden="1" x14ac:dyDescent="0.2">
      <c r="A239" s="96" t="str">
        <f>IF('Hanover Post Oak'!A77=2,'Hanover Post Oak'!$B$1,"")</f>
        <v/>
      </c>
      <c r="B239" s="108" t="str">
        <f>IF('Hanover Post Oak'!$A77=2,'Hanover Post Oak'!$A77&amp;"/"&amp;'Hanover Post Oak'!$B77,"")</f>
        <v/>
      </c>
      <c r="C239" s="108">
        <f>IF('Hanover Post Oak'!$A77=2,'Hanover Post Oak'!$C77,0)</f>
        <v>0</v>
      </c>
      <c r="D239" s="149">
        <f>IF('Hanover Post Oak'!$A77=2,'Hanover Post Oak'!$D77,0)</f>
        <v>0</v>
      </c>
      <c r="E239" s="150">
        <f t="shared" si="8"/>
        <v>0</v>
      </c>
      <c r="F239" s="150">
        <f>IF('Hanover Post Oak'!$A77=2,'Hanover Post Oak'!$K77,0)</f>
        <v>0</v>
      </c>
      <c r="G239" s="150">
        <f t="shared" si="9"/>
        <v>0</v>
      </c>
      <c r="H239" s="151">
        <f>IF('Hanover Post Oak'!$A77=2,'Hanover Post Oak'!$M77,0)</f>
        <v>0</v>
      </c>
    </row>
    <row r="240" spans="1:8" hidden="1" x14ac:dyDescent="0.2">
      <c r="A240" s="96" t="str">
        <f>IF('Fountains at Memorial City'!A31=2,'Fountains at Memorial City'!$B$1,"")</f>
        <v/>
      </c>
      <c r="B240" s="108" t="str">
        <f>IF('Fountains at Memorial City'!$A31=2,'Fountains at Memorial City'!$A31&amp;"/"&amp;'Fountains at Memorial City'!$B31,"")</f>
        <v/>
      </c>
      <c r="C240" s="108">
        <f>IF('Fountains at Memorial City'!$A31=2,'Fountains at Memorial City'!$C31,0)</f>
        <v>0</v>
      </c>
      <c r="D240" s="149">
        <f>IF('Fountains at Memorial City'!$A31=2,'Fountains at Memorial City'!$D31,0)</f>
        <v>0</v>
      </c>
      <c r="E240" s="150">
        <f t="shared" si="8"/>
        <v>0</v>
      </c>
      <c r="F240" s="150">
        <f>IF('Fountains at Memorial City'!$A31=2,'Fountains at Memorial City'!$K31,0)</f>
        <v>0</v>
      </c>
      <c r="G240" s="150">
        <f t="shared" si="9"/>
        <v>0</v>
      </c>
      <c r="H240" s="151">
        <f>IF('Fountains at Memorial City'!$A31=2,'Fountains at Memorial City'!$M31,0)</f>
        <v>0</v>
      </c>
    </row>
    <row r="241" spans="1:8" hidden="1" x14ac:dyDescent="0.2">
      <c r="A241" s="96" t="str">
        <f>IF('Fountains at Memorial City'!A32=2,'Fountains at Memorial City'!$B$1,"")</f>
        <v/>
      </c>
      <c r="B241" s="108" t="str">
        <f>IF('Fountains at Memorial City'!$A32=2,'Fountains at Memorial City'!$A32&amp;"/"&amp;'Fountains at Memorial City'!$B32,"")</f>
        <v/>
      </c>
      <c r="C241" s="108">
        <f>IF('Fountains at Memorial City'!$A32=2,'Fountains at Memorial City'!$C32,0)</f>
        <v>0</v>
      </c>
      <c r="D241" s="149">
        <f>IF('Fountains at Memorial City'!$A32=2,'Fountains at Memorial City'!$D32,0)</f>
        <v>0</v>
      </c>
      <c r="E241" s="150">
        <f t="shared" si="8"/>
        <v>0</v>
      </c>
      <c r="F241" s="150">
        <f>IF('Fountains at Memorial City'!$A32=2,'Fountains at Memorial City'!$K32,0)</f>
        <v>0</v>
      </c>
      <c r="G241" s="150">
        <f t="shared" si="9"/>
        <v>0</v>
      </c>
      <c r="H241" s="151">
        <f>IF('Fountains at Memorial City'!$A32=2,'Fountains at Memorial City'!$M32,0)</f>
        <v>0</v>
      </c>
    </row>
    <row r="242" spans="1:8" hidden="1" x14ac:dyDescent="0.2">
      <c r="A242" s="96" t="str">
        <f>IF('Fountains at Memorial City'!A33=2,'Fountains at Memorial City'!$B$1,"")</f>
        <v/>
      </c>
      <c r="B242" s="108" t="str">
        <f>IF('Fountains at Memorial City'!$A33=2,'Fountains at Memorial City'!$A33&amp;"/"&amp;'Fountains at Memorial City'!$B33,"")</f>
        <v/>
      </c>
      <c r="C242" s="108">
        <f>IF('Fountains at Memorial City'!$A33=2,'Fountains at Memorial City'!$C33,0)</f>
        <v>0</v>
      </c>
      <c r="D242" s="149">
        <f>IF('Fountains at Memorial City'!$A33=2,'Fountains at Memorial City'!$D33,0)</f>
        <v>0</v>
      </c>
      <c r="E242" s="150">
        <f t="shared" si="8"/>
        <v>0</v>
      </c>
      <c r="F242" s="150">
        <f>IF('Fountains at Memorial City'!$A33=2,'Fountains at Memorial City'!$K33,0)</f>
        <v>0</v>
      </c>
      <c r="G242" s="150">
        <f t="shared" si="9"/>
        <v>0</v>
      </c>
      <c r="H242" s="151">
        <f>IF('Fountains at Memorial City'!$A33=2,'Fountains at Memorial City'!$M33,0)</f>
        <v>0</v>
      </c>
    </row>
    <row r="243" spans="1:8" hidden="1" x14ac:dyDescent="0.2">
      <c r="A243" s="96" t="str">
        <f>IF('Fountains at Memorial City'!A34=2,'Fountains at Memorial City'!$B$1,"")</f>
        <v/>
      </c>
      <c r="B243" s="108" t="str">
        <f>IF('Fountains at Memorial City'!$A34=2,'Fountains at Memorial City'!$A34&amp;"/"&amp;'Fountains at Memorial City'!$B34,"")</f>
        <v/>
      </c>
      <c r="C243" s="108">
        <f>IF('Fountains at Memorial City'!$A34=2,'Fountains at Memorial City'!$C34,0)</f>
        <v>0</v>
      </c>
      <c r="D243" s="149">
        <f>IF('Fountains at Memorial City'!$A34=2,'Fountains at Memorial City'!$D34,0)</f>
        <v>0</v>
      </c>
      <c r="E243" s="150">
        <f t="shared" si="8"/>
        <v>0</v>
      </c>
      <c r="F243" s="150">
        <f>IF('Fountains at Memorial City'!$A34=2,'Fountains at Memorial City'!$K34,0)</f>
        <v>0</v>
      </c>
      <c r="G243" s="150">
        <f t="shared" si="9"/>
        <v>0</v>
      </c>
      <c r="H243" s="151">
        <f>IF('Fountains at Memorial City'!$A34=2,'Fountains at Memorial City'!$M34,0)</f>
        <v>0</v>
      </c>
    </row>
    <row r="244" spans="1:8" hidden="1" x14ac:dyDescent="0.2">
      <c r="A244" s="96" t="str">
        <f>IF('Fountains at Memorial City'!A35=2,'Fountains at Memorial City'!$B$1,"")</f>
        <v/>
      </c>
      <c r="B244" s="108" t="str">
        <f>IF('Fountains at Memorial City'!$A35=2,'Fountains at Memorial City'!$A35&amp;"/"&amp;'Fountains at Memorial City'!$B35,"")</f>
        <v/>
      </c>
      <c r="C244" s="108">
        <f>IF('Fountains at Memorial City'!$A35=2,'Fountains at Memorial City'!$C35,0)</f>
        <v>0</v>
      </c>
      <c r="D244" s="149">
        <f>IF('Fountains at Memorial City'!$A35=2,'Fountains at Memorial City'!$D35,0)</f>
        <v>0</v>
      </c>
      <c r="E244" s="150">
        <f t="shared" si="8"/>
        <v>0</v>
      </c>
      <c r="F244" s="150">
        <f>IF('Fountains at Memorial City'!$A35=2,'Fountains at Memorial City'!$K35,0)</f>
        <v>0</v>
      </c>
      <c r="G244" s="150">
        <f t="shared" si="9"/>
        <v>0</v>
      </c>
      <c r="H244" s="151">
        <f>IF('Fountains at Memorial City'!$A35=2,'Fountains at Memorial City'!$M35,0)</f>
        <v>0</v>
      </c>
    </row>
    <row r="245" spans="1:8" hidden="1" x14ac:dyDescent="0.2">
      <c r="A245" s="96" t="str">
        <f>IF('Fountains at Memorial City'!A36=2,'Fountains at Memorial City'!$B$1,"")</f>
        <v/>
      </c>
      <c r="B245" s="108" t="str">
        <f>IF('Fountains at Memorial City'!$A36=2,'Fountains at Memorial City'!$A36&amp;"/"&amp;'Fountains at Memorial City'!$B36,"")</f>
        <v/>
      </c>
      <c r="C245" s="108">
        <f>IF('Fountains at Memorial City'!$A36=2,'Fountains at Memorial City'!$C36,0)</f>
        <v>0</v>
      </c>
      <c r="D245" s="149">
        <f>IF('Fountains at Memorial City'!$A36=2,'Fountains at Memorial City'!$D36,0)</f>
        <v>0</v>
      </c>
      <c r="E245" s="150">
        <f t="shared" si="8"/>
        <v>0</v>
      </c>
      <c r="F245" s="150">
        <f>IF('Fountains at Memorial City'!$A36=2,'Fountains at Memorial City'!$K36,0)</f>
        <v>0</v>
      </c>
      <c r="G245" s="150">
        <f t="shared" si="9"/>
        <v>0</v>
      </c>
      <c r="H245" s="151">
        <f>IF('Fountains at Memorial City'!$A36=2,'Fountains at Memorial City'!$M36,0)</f>
        <v>0</v>
      </c>
    </row>
    <row r="246" spans="1:8" hidden="1" x14ac:dyDescent="0.2">
      <c r="A246" s="96" t="str">
        <f>IF('Fountains at Memorial City'!A37=2,'Fountains at Memorial City'!$B$1,"")</f>
        <v/>
      </c>
      <c r="B246" s="108" t="str">
        <f>IF('Fountains at Memorial City'!$A37=2,'Fountains at Memorial City'!$A37&amp;"/"&amp;'Fountains at Memorial City'!$B37,"")</f>
        <v/>
      </c>
      <c r="C246" s="108">
        <f>IF('Fountains at Memorial City'!$A37=2,'Fountains at Memorial City'!$C37,0)</f>
        <v>0</v>
      </c>
      <c r="D246" s="149">
        <f>IF('Fountains at Memorial City'!$A37=2,'Fountains at Memorial City'!$D37,0)</f>
        <v>0</v>
      </c>
      <c r="E246" s="150">
        <f t="shared" si="8"/>
        <v>0</v>
      </c>
      <c r="F246" s="150">
        <f>IF('Fountains at Memorial City'!$A37=2,'Fountains at Memorial City'!$K37,0)</f>
        <v>0</v>
      </c>
      <c r="G246" s="150">
        <f t="shared" si="9"/>
        <v>0</v>
      </c>
      <c r="H246" s="151">
        <f>IF('Fountains at Memorial City'!$A37=2,'Fountains at Memorial City'!$M37,0)</f>
        <v>0</v>
      </c>
    </row>
    <row r="247" spans="1:8" hidden="1" x14ac:dyDescent="0.2">
      <c r="A247" s="96" t="str">
        <f>IF('Fountains at Memorial City'!A38=2,'Fountains at Memorial City'!$B$1,"")</f>
        <v/>
      </c>
      <c r="B247" s="108" t="str">
        <f>IF('Fountains at Memorial City'!$A38=2,'Fountains at Memorial City'!$A38&amp;"/"&amp;'Fountains at Memorial City'!$B38,"")</f>
        <v/>
      </c>
      <c r="C247" s="108">
        <f>IF('Fountains at Memorial City'!$A38=2,'Fountains at Memorial City'!$C38,0)</f>
        <v>0</v>
      </c>
      <c r="D247" s="149">
        <f>IF('Fountains at Memorial City'!$A38=2,'Fountains at Memorial City'!$D38,0)</f>
        <v>0</v>
      </c>
      <c r="E247" s="150">
        <f t="shared" si="8"/>
        <v>0</v>
      </c>
      <c r="F247" s="150">
        <f>IF('Fountains at Memorial City'!$A38=2,'Fountains at Memorial City'!$K38,0)</f>
        <v>0</v>
      </c>
      <c r="G247" s="150">
        <f t="shared" si="9"/>
        <v>0</v>
      </c>
      <c r="H247" s="151">
        <f>IF('Fountains at Memorial City'!$A38=2,'Fountains at Memorial City'!$M38,0)</f>
        <v>0</v>
      </c>
    </row>
    <row r="248" spans="1:8" hidden="1" x14ac:dyDescent="0.2">
      <c r="A248" s="96" t="str">
        <f>IF('Fountains at Memorial City'!A39=2,'Fountains at Memorial City'!$B$1,"")</f>
        <v/>
      </c>
      <c r="B248" s="108" t="str">
        <f>IF('Fountains at Memorial City'!$A39=2,'Fountains at Memorial City'!$A39&amp;"/"&amp;'Fountains at Memorial City'!$B39,"")</f>
        <v/>
      </c>
      <c r="C248" s="108">
        <f>IF('Fountains at Memorial City'!$A39=2,'Fountains at Memorial City'!$C39,0)</f>
        <v>0</v>
      </c>
      <c r="D248" s="149">
        <f>IF('Fountains at Memorial City'!$A39=2,'Fountains at Memorial City'!$D39,0)</f>
        <v>0</v>
      </c>
      <c r="E248" s="150">
        <f t="shared" si="8"/>
        <v>0</v>
      </c>
      <c r="F248" s="150">
        <f>IF('Fountains at Memorial City'!$A39=2,'Fountains at Memorial City'!$K39,0)</f>
        <v>0</v>
      </c>
      <c r="G248" s="150">
        <f t="shared" si="9"/>
        <v>0</v>
      </c>
      <c r="H248" s="151">
        <f>IF('Fountains at Memorial City'!$A39=2,'Fountains at Memorial City'!$M39,0)</f>
        <v>0</v>
      </c>
    </row>
    <row r="249" spans="1:8" x14ac:dyDescent="0.2">
      <c r="A249" s="96" t="str">
        <f>IF('Fountains at Memorial City'!A46=2,'Fountains at Memorial City'!$B$1,"")</f>
        <v>Fountains at Memorial City</v>
      </c>
      <c r="B249" s="108" t="str">
        <f>IF('Fountains at Memorial City'!$A46=2,'Fountains at Memorial City'!$A46&amp;"/"&amp;'Fountains at Memorial City'!$B46,"")</f>
        <v>2/2D</v>
      </c>
      <c r="C249" s="108">
        <f>IF('Fountains at Memorial City'!$A46=2,'Fountains at Memorial City'!$C46,0)</f>
        <v>1</v>
      </c>
      <c r="D249" s="149">
        <f>IF('Fountains at Memorial City'!$A46=2,'Fountains at Memorial City'!$D46,0)</f>
        <v>1463</v>
      </c>
      <c r="E249" s="150">
        <f t="shared" si="8"/>
        <v>1463</v>
      </c>
      <c r="F249" s="150">
        <f>IF('Fountains at Memorial City'!$A46=2,'Fountains at Memorial City'!$K46,0)</f>
        <v>2837</v>
      </c>
      <c r="G249" s="150">
        <f t="shared" si="9"/>
        <v>2837</v>
      </c>
      <c r="H249" s="151">
        <f>IF('Fountains at Memorial City'!$A46=2,'Fountains at Memorial City'!$M46,0)</f>
        <v>1.939166097060834</v>
      </c>
    </row>
    <row r="250" spans="1:8" x14ac:dyDescent="0.2">
      <c r="A250" s="96" t="str">
        <f>IF('The Hayworth'!A43=2,'The Hayworth'!$B$1,"")</f>
        <v>The Hayworth</v>
      </c>
      <c r="B250" s="108" t="str">
        <f>IF('The Hayworth'!$A43=2,'The Hayworth'!$A43&amp;"/"&amp;'The Hayworth'!$B43,"")</f>
        <v>2/2</v>
      </c>
      <c r="C250" s="108">
        <f>IF('The Hayworth'!$A43=2,'The Hayworth'!$C43,0)</f>
        <v>6</v>
      </c>
      <c r="D250" s="149">
        <f>IF('The Hayworth'!$A43=2,'The Hayworth'!$D43,0)</f>
        <v>1466</v>
      </c>
      <c r="E250" s="150">
        <f t="shared" si="8"/>
        <v>8796</v>
      </c>
      <c r="F250" s="150">
        <f>IF('The Hayworth'!$A43=2,'The Hayworth'!$K43,0)</f>
        <v>3513</v>
      </c>
      <c r="G250" s="150">
        <f t="shared" si="9"/>
        <v>21078</v>
      </c>
      <c r="H250" s="151">
        <f>IF('The Hayworth'!$A43=2,'The Hayworth'!$M43,0)</f>
        <v>2.3963165075034105</v>
      </c>
    </row>
    <row r="251" spans="1:8" x14ac:dyDescent="0.2">
      <c r="A251" s="96" t="str">
        <f>IF('Fountains at Memorial City'!A47=2,'Fountains at Memorial City'!$B$1,"")</f>
        <v>Fountains at Memorial City</v>
      </c>
      <c r="B251" s="108" t="str">
        <f>IF('Fountains at Memorial City'!$A47=2,'Fountains at Memorial City'!$A47&amp;"/"&amp;'Fountains at Memorial City'!$B47,"")</f>
        <v>2/2D</v>
      </c>
      <c r="C251" s="108">
        <f>IF('Fountains at Memorial City'!$A47=2,'Fountains at Memorial City'!$C47,0)</f>
        <v>6</v>
      </c>
      <c r="D251" s="149">
        <f>IF('Fountains at Memorial City'!$A47=2,'Fountains at Memorial City'!$D47,0)</f>
        <v>1479</v>
      </c>
      <c r="E251" s="150">
        <f t="shared" si="8"/>
        <v>8874</v>
      </c>
      <c r="F251" s="150">
        <f>IF('Fountains at Memorial City'!$A47=2,'Fountains at Memorial City'!$K47,0)</f>
        <v>3028</v>
      </c>
      <c r="G251" s="150">
        <f t="shared" si="9"/>
        <v>18168</v>
      </c>
      <c r="H251" s="151">
        <f>IF('Fountains at Memorial City'!$A47=2,'Fountains at Memorial City'!$M47,0)</f>
        <v>2.0473292765382016</v>
      </c>
    </row>
    <row r="252" spans="1:8" x14ac:dyDescent="0.2">
      <c r="A252" s="96" t="str">
        <f>IF('Pearl Residences'!A35=2,'Pearl Residences'!$B$1,"")</f>
        <v>Pearl Residences</v>
      </c>
      <c r="B252" s="108" t="str">
        <f>IF('Pearl Residences'!$A35=2,'Pearl Residences'!$A35&amp;"/"&amp;'Pearl Residences'!$B35,"")</f>
        <v>2/2D</v>
      </c>
      <c r="C252" s="108">
        <f>IF('Pearl Residences'!$A35=2,'Pearl Residences'!$C35,0)</f>
        <v>13</v>
      </c>
      <c r="D252" s="149">
        <f>IF('Pearl Residences'!$A35=2,'Pearl Residences'!$D35,0)</f>
        <v>1483</v>
      </c>
      <c r="E252" s="150">
        <f t="shared" si="8"/>
        <v>19279</v>
      </c>
      <c r="F252" s="150">
        <f>IF('Pearl Residences'!$A35=2,'Pearl Residences'!$K35,0)</f>
        <v>3352.4615384615386</v>
      </c>
      <c r="G252" s="150">
        <f t="shared" si="9"/>
        <v>43582</v>
      </c>
      <c r="H252" s="151">
        <f>IF('Pearl Residences'!$A35=2,'Pearl Residences'!$M35,0)</f>
        <v>2.2605944291716376</v>
      </c>
    </row>
    <row r="253" spans="1:8" x14ac:dyDescent="0.2">
      <c r="A253" s="96" t="str">
        <f>IF('The Hayworth'!A44=2,'The Hayworth'!$B$1,"")</f>
        <v>The Hayworth</v>
      </c>
      <c r="B253" s="108" t="str">
        <f>IF('The Hayworth'!$A44=2,'The Hayworth'!$A44&amp;"/"&amp;'The Hayworth'!$B44,"")</f>
        <v>2/2</v>
      </c>
      <c r="C253" s="108">
        <f>IF('The Hayworth'!$A44=2,'The Hayworth'!$C44,0)</f>
        <v>2</v>
      </c>
      <c r="D253" s="149">
        <f>IF('The Hayworth'!$A44=2,'The Hayworth'!$D44,0)</f>
        <v>1484</v>
      </c>
      <c r="E253" s="150">
        <f t="shared" si="8"/>
        <v>2968</v>
      </c>
      <c r="F253" s="150">
        <f>IF('The Hayworth'!$A44=2,'The Hayworth'!$K44,0)</f>
        <v>3148</v>
      </c>
      <c r="G253" s="150">
        <f t="shared" si="9"/>
        <v>6296</v>
      </c>
      <c r="H253" s="151">
        <f>IF('The Hayworth'!$A44=2,'The Hayworth'!$M44,0)</f>
        <v>2.1212938005390836</v>
      </c>
    </row>
    <row r="254" spans="1:8" x14ac:dyDescent="0.2">
      <c r="A254" s="96" t="str">
        <f>IF('Fountains at Memorial City'!A41=2,'Fountains at Memorial City'!$B$1,"")</f>
        <v>Fountains at Memorial City</v>
      </c>
      <c r="B254" s="108" t="str">
        <f>IF('Fountains at Memorial City'!$A41=2,'Fountains at Memorial City'!$A41&amp;"/"&amp;'Fountains at Memorial City'!$B41,"")</f>
        <v>2/2</v>
      </c>
      <c r="C254" s="108">
        <f>IF('Fountains at Memorial City'!$A41=2,'Fountains at Memorial City'!$C41,0)</f>
        <v>1</v>
      </c>
      <c r="D254" s="149">
        <f>IF('Fountains at Memorial City'!$A41=2,'Fountains at Memorial City'!$D41,0)</f>
        <v>1486</v>
      </c>
      <c r="E254" s="150">
        <f t="shared" si="8"/>
        <v>1486</v>
      </c>
      <c r="F254" s="150">
        <f>IF('Fountains at Memorial City'!$A41=2,'Fountains at Memorial City'!$K41,0)</f>
        <v>2802</v>
      </c>
      <c r="G254" s="150">
        <f t="shared" si="9"/>
        <v>2802</v>
      </c>
      <c r="H254" s="151">
        <f>IF('Fountains at Memorial City'!$A41=2,'Fountains at Memorial City'!$M41,0)</f>
        <v>1.8855989232839838</v>
      </c>
    </row>
    <row r="255" spans="1:8" x14ac:dyDescent="0.2">
      <c r="A255" s="96" t="str">
        <f>IF('Hanover Post Oak'!A51=2,'Hanover Post Oak'!$B$1,"")</f>
        <v/>
      </c>
      <c r="B255" s="108" t="str">
        <f>IF('Hanover Post Oak'!$A51=2,'Hanover Post Oak'!$A51&amp;"/"&amp;'Hanover Post Oak'!$B51,"")</f>
        <v/>
      </c>
      <c r="C255" s="108">
        <f>IF('Hanover Post Oak'!$A51=2,'Hanover Post Oak'!$C51,0)</f>
        <v>0</v>
      </c>
      <c r="D255" s="149">
        <f>IF('Hanover Post Oak'!$A51=2,'Hanover Post Oak'!$D51,0)</f>
        <v>0</v>
      </c>
      <c r="E255" s="150">
        <f t="shared" si="8"/>
        <v>0</v>
      </c>
      <c r="F255" s="150">
        <f>IF('Hanover Post Oak'!$A51=2,'Hanover Post Oak'!$K51,0)</f>
        <v>0</v>
      </c>
      <c r="G255" s="150">
        <f t="shared" si="9"/>
        <v>0</v>
      </c>
      <c r="H255" s="151">
        <f>IF('Hanover Post Oak'!$A51=2,'Hanover Post Oak'!$M51,0)</f>
        <v>0</v>
      </c>
    </row>
    <row r="256" spans="1:8" x14ac:dyDescent="0.2">
      <c r="A256" s="96" t="str">
        <f>IF('Hanover Post Oak'!A52=2,'Hanover Post Oak'!$B$1,"")</f>
        <v/>
      </c>
      <c r="B256" s="108" t="str">
        <f>IF('Hanover Post Oak'!$A52=2,'Hanover Post Oak'!$A52&amp;"/"&amp;'Hanover Post Oak'!$B52,"")</f>
        <v/>
      </c>
      <c r="C256" s="108">
        <f>IF('Hanover Post Oak'!$A52=2,'Hanover Post Oak'!$C52,0)</f>
        <v>0</v>
      </c>
      <c r="D256" s="149">
        <f>IF('Hanover Post Oak'!$A52=2,'Hanover Post Oak'!$D52,0)</f>
        <v>0</v>
      </c>
      <c r="E256" s="150">
        <f t="shared" si="8"/>
        <v>0</v>
      </c>
      <c r="F256" s="150">
        <f>IF('Hanover Post Oak'!$A52=2,'Hanover Post Oak'!$K52,0)</f>
        <v>0</v>
      </c>
      <c r="G256" s="150">
        <f t="shared" si="9"/>
        <v>0</v>
      </c>
      <c r="H256" s="151">
        <f>IF('Hanover Post Oak'!$A52=2,'Hanover Post Oak'!$M52,0)</f>
        <v>0</v>
      </c>
    </row>
    <row r="257" spans="1:8" x14ac:dyDescent="0.2">
      <c r="A257" s="96" t="str">
        <f>IF('Pearl Residences'!A36=2,'Pearl Residences'!$B$1,"")</f>
        <v>Pearl Residences</v>
      </c>
      <c r="B257" s="108" t="str">
        <f>IF('Pearl Residences'!$A36=2,'Pearl Residences'!$A36&amp;"/"&amp;'Pearl Residences'!$B36,"")</f>
        <v>2/2D</v>
      </c>
      <c r="C257" s="108">
        <f>IF('Pearl Residences'!$A36=2,'Pearl Residences'!$C36,0)</f>
        <v>24</v>
      </c>
      <c r="D257" s="149">
        <f>IF('Pearl Residences'!$A36=2,'Pearl Residences'!$D36,0)</f>
        <v>1511</v>
      </c>
      <c r="E257" s="150">
        <f t="shared" si="8"/>
        <v>36264</v>
      </c>
      <c r="F257" s="150">
        <f>IF('Pearl Residences'!$A36=2,'Pearl Residences'!$K36,0)</f>
        <v>2414.9230769230771</v>
      </c>
      <c r="G257" s="150">
        <f t="shared" si="9"/>
        <v>57958.153846153851</v>
      </c>
      <c r="H257" s="151">
        <f>IF('Pearl Residences'!$A36=2,'Pearl Residences'!$M36,0)</f>
        <v>1.5982283765208982</v>
      </c>
    </row>
    <row r="258" spans="1:8" x14ac:dyDescent="0.2">
      <c r="A258" s="96" t="str">
        <f>IF('Fountains at Memorial City'!A42=2,'Fountains at Memorial City'!$B$1,"")</f>
        <v>Fountains at Memorial City</v>
      </c>
      <c r="B258" s="108" t="str">
        <f>IF('Fountains at Memorial City'!$A42=2,'Fountains at Memorial City'!$A42&amp;"/"&amp;'Fountains at Memorial City'!$B42,"")</f>
        <v>2/2</v>
      </c>
      <c r="C258" s="108">
        <f>IF('Fountains at Memorial City'!$A42=2,'Fountains at Memorial City'!$C42,0)</f>
        <v>3</v>
      </c>
      <c r="D258" s="149">
        <f>IF('Fountains at Memorial City'!$A42=2,'Fountains at Memorial City'!$D42,0)</f>
        <v>1512</v>
      </c>
      <c r="E258" s="150">
        <f t="shared" si="8"/>
        <v>4536</v>
      </c>
      <c r="F258" s="150">
        <f>IF('Fountains at Memorial City'!$A42=2,'Fountains at Memorial City'!$K42,0)</f>
        <v>2669</v>
      </c>
      <c r="G258" s="150">
        <f t="shared" si="9"/>
        <v>8007</v>
      </c>
      <c r="H258" s="151">
        <f>IF('Fountains at Memorial City'!$A42=2,'Fountains at Memorial City'!$M42,0)</f>
        <v>1.7652116402116402</v>
      </c>
    </row>
    <row r="259" spans="1:8" hidden="1" x14ac:dyDescent="0.2">
      <c r="A259" s="96" t="str">
        <f>IF(COMP10!A42=2,COMP10!$B$1,"")</f>
        <v/>
      </c>
      <c r="B259" s="108" t="str">
        <f>IF(COMP10!$A42=2,COMP10!$A42&amp;"/"&amp;COMP10!$B42,"")</f>
        <v/>
      </c>
      <c r="C259" s="108">
        <f>IF(COMP10!$A42=2,COMP10!$C42,0)</f>
        <v>0</v>
      </c>
      <c r="D259" s="149">
        <f>IF(COMP10!$A42=2,COMP10!$D42,0)</f>
        <v>0</v>
      </c>
      <c r="E259" s="150">
        <f t="shared" si="8"/>
        <v>0</v>
      </c>
      <c r="F259" s="150">
        <f>IF(COMP10!$A42=2,COMP10!$K42,0)</f>
        <v>0</v>
      </c>
      <c r="G259" s="150">
        <f t="shared" si="9"/>
        <v>0</v>
      </c>
      <c r="H259" s="151">
        <f>IF(COMP10!$A42=2,COMP10!$M42,0)</f>
        <v>0</v>
      </c>
    </row>
    <row r="260" spans="1:8" x14ac:dyDescent="0.2">
      <c r="A260" s="96" t="str">
        <f>IF('Fountains at Memorial City'!A43=2,'Fountains at Memorial City'!$B$1,"")</f>
        <v>Fountains at Memorial City</v>
      </c>
      <c r="B260" s="108" t="str">
        <f>IF('Fountains at Memorial City'!$A43=2,'Fountains at Memorial City'!$A43&amp;"/"&amp;'Fountains at Memorial City'!$B43,"")</f>
        <v>2/2</v>
      </c>
      <c r="C260" s="108">
        <f>IF('Fountains at Memorial City'!$A43=2,'Fountains at Memorial City'!$C43,0)</f>
        <v>7</v>
      </c>
      <c r="D260" s="149">
        <f>IF('Fountains at Memorial City'!$A43=2,'Fountains at Memorial City'!$D43,0)</f>
        <v>1529</v>
      </c>
      <c r="E260" s="150">
        <f t="shared" si="8"/>
        <v>10703</v>
      </c>
      <c r="F260" s="150">
        <f>IF('Fountains at Memorial City'!$A43=2,'Fountains at Memorial City'!$K43,0)</f>
        <v>3188</v>
      </c>
      <c r="G260" s="150">
        <f t="shared" si="9"/>
        <v>22316</v>
      </c>
      <c r="H260" s="151">
        <f>IF('Fountains at Memorial City'!$A43=2,'Fountains at Memorial City'!$M43,0)</f>
        <v>2.0850228907782866</v>
      </c>
    </row>
    <row r="261" spans="1:8" hidden="1" x14ac:dyDescent="0.2">
      <c r="A261" s="96" t="str">
        <f>IF('Fountains at Memorial City'!A52=2,'Fountains at Memorial City'!$B$1,"")</f>
        <v/>
      </c>
      <c r="B261" s="108" t="str">
        <f>IF('Fountains at Memorial City'!$A52=2,'Fountains at Memorial City'!$A52&amp;"/"&amp;'Fountains at Memorial City'!$B52,"")</f>
        <v/>
      </c>
      <c r="C261" s="108">
        <f>IF('Fountains at Memorial City'!$A52=2,'Fountains at Memorial City'!$C52,0)</f>
        <v>0</v>
      </c>
      <c r="D261" s="149">
        <f>IF('Fountains at Memorial City'!$A52=2,'Fountains at Memorial City'!$D52,0)</f>
        <v>0</v>
      </c>
      <c r="E261" s="150">
        <f t="shared" si="8"/>
        <v>0</v>
      </c>
      <c r="F261" s="150">
        <f>IF('Fountains at Memorial City'!$A52=2,'Fountains at Memorial City'!$K52,0)</f>
        <v>0</v>
      </c>
      <c r="G261" s="150">
        <f t="shared" si="9"/>
        <v>0</v>
      </c>
      <c r="H261" s="151">
        <f>IF('Fountains at Memorial City'!$A52=2,'Fountains at Memorial City'!$M52,0)</f>
        <v>0</v>
      </c>
    </row>
    <row r="262" spans="1:8" hidden="1" x14ac:dyDescent="0.2">
      <c r="A262" s="96" t="str">
        <f>IF('Fountains at Memorial City'!A53=2,'Fountains at Memorial City'!$B$1,"")</f>
        <v/>
      </c>
      <c r="B262" s="108" t="str">
        <f>IF('Fountains at Memorial City'!$A53=2,'Fountains at Memorial City'!$A53&amp;"/"&amp;'Fountains at Memorial City'!$B53,"")</f>
        <v/>
      </c>
      <c r="C262" s="108">
        <f>IF('Fountains at Memorial City'!$A53=2,'Fountains at Memorial City'!$C53,0)</f>
        <v>0</v>
      </c>
      <c r="D262" s="149">
        <f>IF('Fountains at Memorial City'!$A53=2,'Fountains at Memorial City'!$D53,0)</f>
        <v>0</v>
      </c>
      <c r="E262" s="150">
        <f t="shared" si="8"/>
        <v>0</v>
      </c>
      <c r="F262" s="150">
        <f>IF('Fountains at Memorial City'!$A53=2,'Fountains at Memorial City'!$K53,0)</f>
        <v>0</v>
      </c>
      <c r="G262" s="150">
        <f t="shared" si="9"/>
        <v>0</v>
      </c>
      <c r="H262" s="151">
        <f>IF('Fountains at Memorial City'!$A53=2,'Fountains at Memorial City'!$M53,0)</f>
        <v>0</v>
      </c>
    </row>
    <row r="263" spans="1:8" hidden="1" x14ac:dyDescent="0.2">
      <c r="A263" s="96" t="str">
        <f>IF('Fountains at Memorial City'!A54=2,'Fountains at Memorial City'!$B$1,"")</f>
        <v/>
      </c>
      <c r="B263" s="108" t="str">
        <f>IF('Fountains at Memorial City'!$A54=2,'Fountains at Memorial City'!$A54&amp;"/"&amp;'Fountains at Memorial City'!$B54,"")</f>
        <v/>
      </c>
      <c r="C263" s="108">
        <f>IF('Fountains at Memorial City'!$A54=2,'Fountains at Memorial City'!$C54,0)</f>
        <v>0</v>
      </c>
      <c r="D263" s="149">
        <f>IF('Fountains at Memorial City'!$A54=2,'Fountains at Memorial City'!$D54,0)</f>
        <v>0</v>
      </c>
      <c r="E263" s="150">
        <f t="shared" si="8"/>
        <v>0</v>
      </c>
      <c r="F263" s="150">
        <f>IF('Fountains at Memorial City'!$A54=2,'Fountains at Memorial City'!$K54,0)</f>
        <v>0</v>
      </c>
      <c r="G263" s="150">
        <f t="shared" si="9"/>
        <v>0</v>
      </c>
      <c r="H263" s="151">
        <f>IF('Fountains at Memorial City'!$A54=2,'Fountains at Memorial City'!$M54,0)</f>
        <v>0</v>
      </c>
    </row>
    <row r="264" spans="1:8" hidden="1" x14ac:dyDescent="0.2">
      <c r="A264" s="96" t="str">
        <f>IF('Fountains at Memorial City'!A55=2,'Fountains at Memorial City'!$B$1,"")</f>
        <v/>
      </c>
      <c r="B264" s="108" t="str">
        <f>IF('Fountains at Memorial City'!$A55=2,'Fountains at Memorial City'!$A55&amp;"/"&amp;'Fountains at Memorial City'!$B55,"")</f>
        <v/>
      </c>
      <c r="C264" s="108">
        <f>IF('Fountains at Memorial City'!$A55=2,'Fountains at Memorial City'!$C55,0)</f>
        <v>0</v>
      </c>
      <c r="D264" s="149">
        <f>IF('Fountains at Memorial City'!$A55=2,'Fountains at Memorial City'!$D55,0)</f>
        <v>0</v>
      </c>
      <c r="E264" s="150">
        <f t="shared" si="8"/>
        <v>0</v>
      </c>
      <c r="F264" s="150">
        <f>IF('Fountains at Memorial City'!$A55=2,'Fountains at Memorial City'!$K55,0)</f>
        <v>0</v>
      </c>
      <c r="G264" s="150">
        <f t="shared" si="9"/>
        <v>0</v>
      </c>
      <c r="H264" s="151">
        <f>IF('Fountains at Memorial City'!$A55=2,'Fountains at Memorial City'!$M55,0)</f>
        <v>0</v>
      </c>
    </row>
    <row r="265" spans="1:8" hidden="1" x14ac:dyDescent="0.2">
      <c r="A265" s="96" t="str">
        <f>IF('Fountains at Memorial City'!A56=2,'Fountains at Memorial City'!$B$1,"")</f>
        <v/>
      </c>
      <c r="B265" s="108" t="str">
        <f>IF('Fountains at Memorial City'!$A56=2,'Fountains at Memorial City'!$A56&amp;"/"&amp;'Fountains at Memorial City'!$B56,"")</f>
        <v/>
      </c>
      <c r="C265" s="108">
        <f>IF('Fountains at Memorial City'!$A56=2,'Fountains at Memorial City'!$C56,0)</f>
        <v>0</v>
      </c>
      <c r="D265" s="149">
        <f>IF('Fountains at Memorial City'!$A56=2,'Fountains at Memorial City'!$D56,0)</f>
        <v>0</v>
      </c>
      <c r="E265" s="150">
        <f t="shared" si="8"/>
        <v>0</v>
      </c>
      <c r="F265" s="150">
        <f>IF('Fountains at Memorial City'!$A56=2,'Fountains at Memorial City'!$K56,0)</f>
        <v>0</v>
      </c>
      <c r="G265" s="150">
        <f t="shared" si="9"/>
        <v>0</v>
      </c>
      <c r="H265" s="151">
        <f>IF('Fountains at Memorial City'!$A56=2,'Fountains at Memorial City'!$M56,0)</f>
        <v>0</v>
      </c>
    </row>
    <row r="266" spans="1:8" hidden="1" x14ac:dyDescent="0.2">
      <c r="A266" s="96" t="str">
        <f>IF('Fountains at Memorial City'!A57=2,'Fountains at Memorial City'!$B$1,"")</f>
        <v/>
      </c>
      <c r="B266" s="108" t="str">
        <f>IF('Fountains at Memorial City'!$A57=2,'Fountains at Memorial City'!$A57&amp;"/"&amp;'Fountains at Memorial City'!$B57,"")</f>
        <v/>
      </c>
      <c r="C266" s="108">
        <f>IF('Fountains at Memorial City'!$A57=2,'Fountains at Memorial City'!$C57,0)</f>
        <v>0</v>
      </c>
      <c r="D266" s="149">
        <f>IF('Fountains at Memorial City'!$A57=2,'Fountains at Memorial City'!$D57,0)</f>
        <v>0</v>
      </c>
      <c r="E266" s="150">
        <f t="shared" si="8"/>
        <v>0</v>
      </c>
      <c r="F266" s="150">
        <f>IF('Fountains at Memorial City'!$A57=2,'Fountains at Memorial City'!$K57,0)</f>
        <v>0</v>
      </c>
      <c r="G266" s="150">
        <f t="shared" si="9"/>
        <v>0</v>
      </c>
      <c r="H266" s="151">
        <f>IF('Fountains at Memorial City'!$A57=2,'Fountains at Memorial City'!$M57,0)</f>
        <v>0</v>
      </c>
    </row>
    <row r="267" spans="1:8" hidden="1" x14ac:dyDescent="0.2">
      <c r="A267" s="96" t="str">
        <f>IF('Fountains at Memorial City'!A58=2,'Fountains at Memorial City'!$B$1,"")</f>
        <v/>
      </c>
      <c r="B267" s="108" t="str">
        <f>IF('Fountains at Memorial City'!$A58=2,'Fountains at Memorial City'!$A58&amp;"/"&amp;'Fountains at Memorial City'!$B58,"")</f>
        <v/>
      </c>
      <c r="C267" s="108">
        <f>IF('Fountains at Memorial City'!$A58=2,'Fountains at Memorial City'!$C58,0)</f>
        <v>0</v>
      </c>
      <c r="D267" s="149">
        <f>IF('Fountains at Memorial City'!$A58=2,'Fountains at Memorial City'!$D58,0)</f>
        <v>0</v>
      </c>
      <c r="E267" s="150">
        <f t="shared" ref="E267:E330" si="10">IF(ISERROR(C267*D267),0,(C267*D267))</f>
        <v>0</v>
      </c>
      <c r="F267" s="150">
        <f>IF('Fountains at Memorial City'!$A58=2,'Fountains at Memorial City'!$K58,0)</f>
        <v>0</v>
      </c>
      <c r="G267" s="150">
        <f t="shared" ref="G267:G330" si="11">C267*F267</f>
        <v>0</v>
      </c>
      <c r="H267" s="151">
        <f>IF('Fountains at Memorial City'!$A58=2,'Fountains at Memorial City'!$M58,0)</f>
        <v>0</v>
      </c>
    </row>
    <row r="268" spans="1:8" hidden="1" x14ac:dyDescent="0.2">
      <c r="A268" s="96" t="str">
        <f>IF('Fountains at Memorial City'!A59=2,'Fountains at Memorial City'!$B$1,"")</f>
        <v/>
      </c>
      <c r="B268" s="108" t="str">
        <f>IF('Fountains at Memorial City'!$A59=2,'Fountains at Memorial City'!$A59&amp;"/"&amp;'Fountains at Memorial City'!$B59,"")</f>
        <v/>
      </c>
      <c r="C268" s="108">
        <f>IF('Fountains at Memorial City'!$A59=2,'Fountains at Memorial City'!$C59,0)</f>
        <v>0</v>
      </c>
      <c r="D268" s="149">
        <f>IF('Fountains at Memorial City'!$A59=2,'Fountains at Memorial City'!$D59,0)</f>
        <v>0</v>
      </c>
      <c r="E268" s="150">
        <f t="shared" si="10"/>
        <v>0</v>
      </c>
      <c r="F268" s="150">
        <f>IF('Fountains at Memorial City'!$A59=2,'Fountains at Memorial City'!$K59,0)</f>
        <v>0</v>
      </c>
      <c r="G268" s="150">
        <f t="shared" si="11"/>
        <v>0</v>
      </c>
      <c r="H268" s="151">
        <f>IF('Fountains at Memorial City'!$A59=2,'Fountains at Memorial City'!$M59,0)</f>
        <v>0</v>
      </c>
    </row>
    <row r="269" spans="1:8" hidden="1" x14ac:dyDescent="0.2">
      <c r="A269" s="96" t="str">
        <f>IF('Fountains at Memorial City'!A60=2,'Fountains at Memorial City'!$B$1,"")</f>
        <v/>
      </c>
      <c r="B269" s="108" t="str">
        <f>IF('Fountains at Memorial City'!$A60=2,'Fountains at Memorial City'!$A60&amp;"/"&amp;'Fountains at Memorial City'!$B60,"")</f>
        <v/>
      </c>
      <c r="C269" s="108">
        <f>IF('Fountains at Memorial City'!$A60=2,'Fountains at Memorial City'!$C60,0)</f>
        <v>0</v>
      </c>
      <c r="D269" s="149">
        <f>IF('Fountains at Memorial City'!$A60=2,'Fountains at Memorial City'!$D60,0)</f>
        <v>0</v>
      </c>
      <c r="E269" s="150">
        <f t="shared" si="10"/>
        <v>0</v>
      </c>
      <c r="F269" s="150">
        <f>IF('Fountains at Memorial City'!$A60=2,'Fountains at Memorial City'!$K60,0)</f>
        <v>0</v>
      </c>
      <c r="G269" s="150">
        <f t="shared" si="11"/>
        <v>0</v>
      </c>
      <c r="H269" s="151">
        <f>IF('Fountains at Memorial City'!$A60=2,'Fountains at Memorial City'!$M60,0)</f>
        <v>0</v>
      </c>
    </row>
    <row r="270" spans="1:8" hidden="1" x14ac:dyDescent="0.2">
      <c r="A270" s="96" t="str">
        <f>IF('Fountains at Memorial City'!A61=2,'Fountains at Memorial City'!$B$1,"")</f>
        <v/>
      </c>
      <c r="B270" s="108" t="str">
        <f>IF('Fountains at Memorial City'!$A61=2,'Fountains at Memorial City'!$A61&amp;"/"&amp;'Fountains at Memorial City'!$B61,"")</f>
        <v/>
      </c>
      <c r="C270" s="108">
        <f>IF('Fountains at Memorial City'!$A61=2,'Fountains at Memorial City'!$C61,0)</f>
        <v>0</v>
      </c>
      <c r="D270" s="149">
        <f>IF('Fountains at Memorial City'!$A61=2,'Fountains at Memorial City'!$D61,0)</f>
        <v>0</v>
      </c>
      <c r="E270" s="150">
        <f t="shared" si="10"/>
        <v>0</v>
      </c>
      <c r="F270" s="150">
        <f>IF('Fountains at Memorial City'!$A61=2,'Fountains at Memorial City'!$K61,0)</f>
        <v>0</v>
      </c>
      <c r="G270" s="150">
        <f t="shared" si="11"/>
        <v>0</v>
      </c>
      <c r="H270" s="151">
        <f>IF('Fountains at Memorial City'!$A61=2,'Fountains at Memorial City'!$M61,0)</f>
        <v>0</v>
      </c>
    </row>
    <row r="271" spans="1:8" hidden="1" x14ac:dyDescent="0.2">
      <c r="A271" s="96" t="str">
        <f>IF('Fountains at Memorial City'!A62=2,'Fountains at Memorial City'!$B$1,"")</f>
        <v/>
      </c>
      <c r="B271" s="108" t="str">
        <f>IF('Fountains at Memorial City'!$A62=2,'Fountains at Memorial City'!$A62&amp;"/"&amp;'Fountains at Memorial City'!$B62,"")</f>
        <v/>
      </c>
      <c r="C271" s="108">
        <f>IF('Fountains at Memorial City'!$A62=2,'Fountains at Memorial City'!$C62,0)</f>
        <v>0</v>
      </c>
      <c r="D271" s="149">
        <f>IF('Fountains at Memorial City'!$A62=2,'Fountains at Memorial City'!$D62,0)</f>
        <v>0</v>
      </c>
      <c r="E271" s="150">
        <f t="shared" si="10"/>
        <v>0</v>
      </c>
      <c r="F271" s="150">
        <f>IF('Fountains at Memorial City'!$A62=2,'Fountains at Memorial City'!$K62,0)</f>
        <v>0</v>
      </c>
      <c r="G271" s="150">
        <f t="shared" si="11"/>
        <v>0</v>
      </c>
      <c r="H271" s="151">
        <f>IF('Fountains at Memorial City'!$A62=2,'Fountains at Memorial City'!$M62,0)</f>
        <v>0</v>
      </c>
    </row>
    <row r="272" spans="1:8" hidden="1" x14ac:dyDescent="0.2">
      <c r="A272" s="96" t="str">
        <f>IF('Fountains at Memorial City'!A63=2,'Fountains at Memorial City'!$B$1,"")</f>
        <v/>
      </c>
      <c r="B272" s="108" t="str">
        <f>IF('Fountains at Memorial City'!$A63=2,'Fountains at Memorial City'!$A63&amp;"/"&amp;'Fountains at Memorial City'!$B63,"")</f>
        <v/>
      </c>
      <c r="C272" s="108">
        <f>IF('Fountains at Memorial City'!$A63=2,'Fountains at Memorial City'!$C63,0)</f>
        <v>0</v>
      </c>
      <c r="D272" s="149">
        <f>IF('Fountains at Memorial City'!$A63=2,'Fountains at Memorial City'!$D63,0)</f>
        <v>0</v>
      </c>
      <c r="E272" s="150">
        <f t="shared" si="10"/>
        <v>0</v>
      </c>
      <c r="F272" s="150">
        <f>IF('Fountains at Memorial City'!$A63=2,'Fountains at Memorial City'!$K63,0)</f>
        <v>0</v>
      </c>
      <c r="G272" s="150">
        <f t="shared" si="11"/>
        <v>0</v>
      </c>
      <c r="H272" s="151">
        <f>IF('Fountains at Memorial City'!$A63=2,'Fountains at Memorial City'!$M63,0)</f>
        <v>0</v>
      </c>
    </row>
    <row r="273" spans="1:8" hidden="1" x14ac:dyDescent="0.2">
      <c r="A273" s="96" t="str">
        <f>IF('Fountains at Memorial City'!A64=2,'Fountains at Memorial City'!$B$1,"")</f>
        <v/>
      </c>
      <c r="B273" s="108" t="str">
        <f>IF('Fountains at Memorial City'!$A64=2,'Fountains at Memorial City'!$A64&amp;"/"&amp;'Fountains at Memorial City'!$B64,"")</f>
        <v/>
      </c>
      <c r="C273" s="108">
        <f>IF('Fountains at Memorial City'!$A64=2,'Fountains at Memorial City'!$C64,0)</f>
        <v>0</v>
      </c>
      <c r="D273" s="149">
        <f>IF('Fountains at Memorial City'!$A64=2,'Fountains at Memorial City'!$D64,0)</f>
        <v>0</v>
      </c>
      <c r="E273" s="150">
        <f t="shared" si="10"/>
        <v>0</v>
      </c>
      <c r="F273" s="150">
        <f>IF('Fountains at Memorial City'!$A64=2,'Fountains at Memorial City'!$K64,0)</f>
        <v>0</v>
      </c>
      <c r="G273" s="150">
        <f t="shared" si="11"/>
        <v>0</v>
      </c>
      <c r="H273" s="151">
        <f>IF('Fountains at Memorial City'!$A64=2,'Fountains at Memorial City'!$M64,0)</f>
        <v>0</v>
      </c>
    </row>
    <row r="274" spans="1:8" hidden="1" x14ac:dyDescent="0.2">
      <c r="A274" s="96" t="str">
        <f>IF('Fountains at Memorial City'!A65=2,'Fountains at Memorial City'!$B$1,"")</f>
        <v/>
      </c>
      <c r="B274" s="108" t="str">
        <f>IF('Fountains at Memorial City'!$A65=2,'Fountains at Memorial City'!$A65&amp;"/"&amp;'Fountains at Memorial City'!$B65,"")</f>
        <v/>
      </c>
      <c r="C274" s="108">
        <f>IF('Fountains at Memorial City'!$A65=2,'Fountains at Memorial City'!$C65,0)</f>
        <v>0</v>
      </c>
      <c r="D274" s="149">
        <f>IF('Fountains at Memorial City'!$A65=2,'Fountains at Memorial City'!$D65,0)</f>
        <v>0</v>
      </c>
      <c r="E274" s="150">
        <f t="shared" si="10"/>
        <v>0</v>
      </c>
      <c r="F274" s="150">
        <f>IF('Fountains at Memorial City'!$A65=2,'Fountains at Memorial City'!$K65,0)</f>
        <v>0</v>
      </c>
      <c r="G274" s="150">
        <f t="shared" si="11"/>
        <v>0</v>
      </c>
      <c r="H274" s="151">
        <f>IF('Fountains at Memorial City'!$A65=2,'Fountains at Memorial City'!$M65,0)</f>
        <v>0</v>
      </c>
    </row>
    <row r="275" spans="1:8" hidden="1" x14ac:dyDescent="0.2">
      <c r="A275" s="96" t="str">
        <f>IF('Fountains at Memorial City'!A66=2,'Fountains at Memorial City'!$B$1,"")</f>
        <v/>
      </c>
      <c r="B275" s="108" t="str">
        <f>IF('Fountains at Memorial City'!$A66=2,'Fountains at Memorial City'!$A66&amp;"/"&amp;'Fountains at Memorial City'!$B66,"")</f>
        <v/>
      </c>
      <c r="C275" s="108">
        <f>IF('Fountains at Memorial City'!$A66=2,'Fountains at Memorial City'!$C66,0)</f>
        <v>0</v>
      </c>
      <c r="D275" s="149">
        <f>IF('Fountains at Memorial City'!$A66=2,'Fountains at Memorial City'!$D66,0)</f>
        <v>0</v>
      </c>
      <c r="E275" s="150">
        <f t="shared" si="10"/>
        <v>0</v>
      </c>
      <c r="F275" s="150">
        <f>IF('Fountains at Memorial City'!$A66=2,'Fountains at Memorial City'!$K66,0)</f>
        <v>0</v>
      </c>
      <c r="G275" s="150">
        <f t="shared" si="11"/>
        <v>0</v>
      </c>
      <c r="H275" s="151">
        <f>IF('Fountains at Memorial City'!$A66=2,'Fountains at Memorial City'!$M66,0)</f>
        <v>0</v>
      </c>
    </row>
    <row r="276" spans="1:8" hidden="1" x14ac:dyDescent="0.2">
      <c r="A276" s="96" t="str">
        <f>IF('Fountains at Memorial City'!A67=2,'Fountains at Memorial City'!$B$1,"")</f>
        <v/>
      </c>
      <c r="B276" s="108" t="str">
        <f>IF('Fountains at Memorial City'!$A67=2,'Fountains at Memorial City'!$A67&amp;"/"&amp;'Fountains at Memorial City'!$B67,"")</f>
        <v/>
      </c>
      <c r="C276" s="108">
        <f>IF('Fountains at Memorial City'!$A67=2,'Fountains at Memorial City'!$C67,0)</f>
        <v>0</v>
      </c>
      <c r="D276" s="149">
        <f>IF('Fountains at Memorial City'!$A67=2,'Fountains at Memorial City'!$D67,0)</f>
        <v>0</v>
      </c>
      <c r="E276" s="150">
        <f t="shared" si="10"/>
        <v>0</v>
      </c>
      <c r="F276" s="150">
        <f>IF('Fountains at Memorial City'!$A67=2,'Fountains at Memorial City'!$K67,0)</f>
        <v>0</v>
      </c>
      <c r="G276" s="150">
        <f t="shared" si="11"/>
        <v>0</v>
      </c>
      <c r="H276" s="151">
        <f>IF('Fountains at Memorial City'!$A67=2,'Fountains at Memorial City'!$M67,0)</f>
        <v>0</v>
      </c>
    </row>
    <row r="277" spans="1:8" hidden="1" x14ac:dyDescent="0.2">
      <c r="A277" s="96" t="str">
        <f>IF('Fountains at Memorial City'!A68=2,'Fountains at Memorial City'!$B$1,"")</f>
        <v/>
      </c>
      <c r="B277" s="108" t="str">
        <f>IF('Fountains at Memorial City'!$A68=2,'Fountains at Memorial City'!$A68&amp;"/"&amp;'Fountains at Memorial City'!$B68,"")</f>
        <v/>
      </c>
      <c r="C277" s="108">
        <f>IF('Fountains at Memorial City'!$A68=2,'Fountains at Memorial City'!$C68,0)</f>
        <v>0</v>
      </c>
      <c r="D277" s="149">
        <f>IF('Fountains at Memorial City'!$A68=2,'Fountains at Memorial City'!$D68,0)</f>
        <v>0</v>
      </c>
      <c r="E277" s="150">
        <f t="shared" si="10"/>
        <v>0</v>
      </c>
      <c r="F277" s="150">
        <f>IF('Fountains at Memorial City'!$A68=2,'Fountains at Memorial City'!$K68,0)</f>
        <v>0</v>
      </c>
      <c r="G277" s="150">
        <f t="shared" si="11"/>
        <v>0</v>
      </c>
      <c r="H277" s="151">
        <f>IF('Fountains at Memorial City'!$A68=2,'Fountains at Memorial City'!$M68,0)</f>
        <v>0</v>
      </c>
    </row>
    <row r="278" spans="1:8" hidden="1" x14ac:dyDescent="0.2">
      <c r="A278" s="96" t="str">
        <f>IF('Fountains at Memorial City'!A69=2,'Fountains at Memorial City'!$B$1,"")</f>
        <v/>
      </c>
      <c r="B278" s="108" t="str">
        <f>IF('Fountains at Memorial City'!$A69=2,'Fountains at Memorial City'!$A69&amp;"/"&amp;'Fountains at Memorial City'!$B69,"")</f>
        <v/>
      </c>
      <c r="C278" s="108">
        <f>IF('Fountains at Memorial City'!$A69=2,'Fountains at Memorial City'!$C69,0)</f>
        <v>0</v>
      </c>
      <c r="D278" s="149">
        <f>IF('Fountains at Memorial City'!$A69=2,'Fountains at Memorial City'!$D69,0)</f>
        <v>0</v>
      </c>
      <c r="E278" s="150">
        <f t="shared" si="10"/>
        <v>0</v>
      </c>
      <c r="F278" s="150">
        <f>IF('Fountains at Memorial City'!$A69=2,'Fountains at Memorial City'!$K69,0)</f>
        <v>0</v>
      </c>
      <c r="G278" s="150">
        <f t="shared" si="11"/>
        <v>0</v>
      </c>
      <c r="H278" s="151">
        <f>IF('Fountains at Memorial City'!$A69=2,'Fountains at Memorial City'!$M69,0)</f>
        <v>0</v>
      </c>
    </row>
    <row r="279" spans="1:8" hidden="1" x14ac:dyDescent="0.2">
      <c r="A279" s="96" t="str">
        <f>IF('Fountains at Memorial City'!A70=2,'Fountains at Memorial City'!$B$1,"")</f>
        <v/>
      </c>
      <c r="B279" s="108" t="str">
        <f>IF('Fountains at Memorial City'!$A70=2,'Fountains at Memorial City'!$A70&amp;"/"&amp;'Fountains at Memorial City'!$B70,"")</f>
        <v/>
      </c>
      <c r="C279" s="108">
        <f>IF('Fountains at Memorial City'!$A70=2,'Fountains at Memorial City'!$C70,0)</f>
        <v>0</v>
      </c>
      <c r="D279" s="149">
        <f>IF('Fountains at Memorial City'!$A70=2,'Fountains at Memorial City'!$D70,0)</f>
        <v>0</v>
      </c>
      <c r="E279" s="150">
        <f t="shared" si="10"/>
        <v>0</v>
      </c>
      <c r="F279" s="150">
        <f>IF('Fountains at Memorial City'!$A70=2,'Fountains at Memorial City'!$K70,0)</f>
        <v>0</v>
      </c>
      <c r="G279" s="150">
        <f t="shared" si="11"/>
        <v>0</v>
      </c>
      <c r="H279" s="151">
        <f>IF('Fountains at Memorial City'!$A70=2,'Fountains at Memorial City'!$M70,0)</f>
        <v>0</v>
      </c>
    </row>
    <row r="280" spans="1:8" hidden="1" x14ac:dyDescent="0.2">
      <c r="A280" s="96" t="str">
        <f>IF('Fountains at Memorial City'!A71=2,'Fountains at Memorial City'!$B$1,"")</f>
        <v/>
      </c>
      <c r="B280" s="108" t="str">
        <f>IF('Fountains at Memorial City'!$A71=2,'Fountains at Memorial City'!$A71&amp;"/"&amp;'Fountains at Memorial City'!$B71,"")</f>
        <v/>
      </c>
      <c r="C280" s="108">
        <f>IF('Fountains at Memorial City'!$A71=2,'Fountains at Memorial City'!$C71,0)</f>
        <v>0</v>
      </c>
      <c r="D280" s="149">
        <f>IF('Fountains at Memorial City'!$A71=2,'Fountains at Memorial City'!$D71,0)</f>
        <v>0</v>
      </c>
      <c r="E280" s="150">
        <f t="shared" si="10"/>
        <v>0</v>
      </c>
      <c r="F280" s="150">
        <f>IF('Fountains at Memorial City'!$A71=2,'Fountains at Memorial City'!$K71,0)</f>
        <v>0</v>
      </c>
      <c r="G280" s="150">
        <f t="shared" si="11"/>
        <v>0</v>
      </c>
      <c r="H280" s="151">
        <f>IF('Fountains at Memorial City'!$A71=2,'Fountains at Memorial City'!$M71,0)</f>
        <v>0</v>
      </c>
    </row>
    <row r="281" spans="1:8" hidden="1" x14ac:dyDescent="0.2">
      <c r="A281" s="96" t="str">
        <f>IF('Fountains at Memorial City'!A72=2,'Fountains at Memorial City'!$B$1,"")</f>
        <v/>
      </c>
      <c r="B281" s="108" t="str">
        <f>IF('Fountains at Memorial City'!$A72=2,'Fountains at Memorial City'!$A72&amp;"/"&amp;'Fountains at Memorial City'!$B72,"")</f>
        <v/>
      </c>
      <c r="C281" s="108">
        <f>IF('Fountains at Memorial City'!$A72=2,'Fountains at Memorial City'!$C72,0)</f>
        <v>0</v>
      </c>
      <c r="D281" s="149">
        <f>IF('Fountains at Memorial City'!$A72=2,'Fountains at Memorial City'!$D72,0)</f>
        <v>0</v>
      </c>
      <c r="E281" s="150">
        <f t="shared" si="10"/>
        <v>0</v>
      </c>
      <c r="F281" s="150">
        <f>IF('Fountains at Memorial City'!$A72=2,'Fountains at Memorial City'!$K72,0)</f>
        <v>0</v>
      </c>
      <c r="G281" s="150">
        <f t="shared" si="11"/>
        <v>0</v>
      </c>
      <c r="H281" s="151">
        <f>IF('Fountains at Memorial City'!$A72=2,'Fountains at Memorial City'!$M72,0)</f>
        <v>0</v>
      </c>
    </row>
    <row r="282" spans="1:8" hidden="1" x14ac:dyDescent="0.2">
      <c r="A282" s="96" t="str">
        <f>IF('Fountains at Memorial City'!A73=2,'Fountains at Memorial City'!$B$1,"")</f>
        <v/>
      </c>
      <c r="B282" s="108" t="str">
        <f>IF('Fountains at Memorial City'!$A73=2,'Fountains at Memorial City'!$A73&amp;"/"&amp;'Fountains at Memorial City'!$B73,"")</f>
        <v/>
      </c>
      <c r="C282" s="108">
        <f>IF('Fountains at Memorial City'!$A73=2,'Fountains at Memorial City'!$C73,0)</f>
        <v>0</v>
      </c>
      <c r="D282" s="149">
        <f>IF('Fountains at Memorial City'!$A73=2,'Fountains at Memorial City'!$D73,0)</f>
        <v>0</v>
      </c>
      <c r="E282" s="150">
        <f t="shared" si="10"/>
        <v>0</v>
      </c>
      <c r="F282" s="150">
        <f>IF('Fountains at Memorial City'!$A73=2,'Fountains at Memorial City'!$K73,0)</f>
        <v>0</v>
      </c>
      <c r="G282" s="150">
        <f t="shared" si="11"/>
        <v>0</v>
      </c>
      <c r="H282" s="151">
        <f>IF('Fountains at Memorial City'!$A73=2,'Fountains at Memorial City'!$M73,0)</f>
        <v>0</v>
      </c>
    </row>
    <row r="283" spans="1:8" hidden="1" x14ac:dyDescent="0.2">
      <c r="A283" s="96" t="str">
        <f>IF('Fountains at Memorial City'!A74=2,'Fountains at Memorial City'!$B$1,"")</f>
        <v/>
      </c>
      <c r="B283" s="108" t="str">
        <f>IF('Fountains at Memorial City'!$A74=2,'Fountains at Memorial City'!$A74&amp;"/"&amp;'Fountains at Memorial City'!$B74,"")</f>
        <v/>
      </c>
      <c r="C283" s="108">
        <f>IF('Fountains at Memorial City'!$A74=2,'Fountains at Memorial City'!$C74,0)</f>
        <v>0</v>
      </c>
      <c r="D283" s="149">
        <f>IF('Fountains at Memorial City'!$A74=2,'Fountains at Memorial City'!$D74,0)</f>
        <v>0</v>
      </c>
      <c r="E283" s="150">
        <f t="shared" si="10"/>
        <v>0</v>
      </c>
      <c r="F283" s="150">
        <f>IF('Fountains at Memorial City'!$A74=2,'Fountains at Memorial City'!$K74,0)</f>
        <v>0</v>
      </c>
      <c r="G283" s="150">
        <f t="shared" si="11"/>
        <v>0</v>
      </c>
      <c r="H283" s="151">
        <f>IF('Fountains at Memorial City'!$A74=2,'Fountains at Memorial City'!$M74,0)</f>
        <v>0</v>
      </c>
    </row>
    <row r="284" spans="1:8" hidden="1" x14ac:dyDescent="0.2">
      <c r="A284" s="96" t="str">
        <f>IF('Fountains at Memorial City'!A75=2,'Fountains at Memorial City'!$B$1,"")</f>
        <v/>
      </c>
      <c r="B284" s="108" t="str">
        <f>IF('Fountains at Memorial City'!$A75=2,'Fountains at Memorial City'!$A75&amp;"/"&amp;'Fountains at Memorial City'!$B75,"")</f>
        <v/>
      </c>
      <c r="C284" s="108">
        <f>IF('Fountains at Memorial City'!$A75=2,'Fountains at Memorial City'!$C75,0)</f>
        <v>0</v>
      </c>
      <c r="D284" s="149">
        <f>IF('Fountains at Memorial City'!$A75=2,'Fountains at Memorial City'!$D75,0)</f>
        <v>0</v>
      </c>
      <c r="E284" s="150">
        <f t="shared" si="10"/>
        <v>0</v>
      </c>
      <c r="F284" s="150">
        <f>IF('Fountains at Memorial City'!$A75=2,'Fountains at Memorial City'!$K75,0)</f>
        <v>0</v>
      </c>
      <c r="G284" s="150">
        <f t="shared" si="11"/>
        <v>0</v>
      </c>
      <c r="H284" s="151">
        <f>IF('Fountains at Memorial City'!$A75=2,'Fountains at Memorial City'!$M75,0)</f>
        <v>0</v>
      </c>
    </row>
    <row r="285" spans="1:8" hidden="1" x14ac:dyDescent="0.2">
      <c r="A285" s="96" t="str">
        <f>IF('Fountains at Memorial City'!A76=2,'Fountains at Memorial City'!$B$1,"")</f>
        <v/>
      </c>
      <c r="B285" s="108" t="str">
        <f>IF('Fountains at Memorial City'!$A76=2,'Fountains at Memorial City'!$A76&amp;"/"&amp;'Fountains at Memorial City'!$B76,"")</f>
        <v/>
      </c>
      <c r="C285" s="108">
        <f>IF('Fountains at Memorial City'!$A76=2,'Fountains at Memorial City'!$C76,0)</f>
        <v>0</v>
      </c>
      <c r="D285" s="149">
        <f>IF('Fountains at Memorial City'!$A76=2,'Fountains at Memorial City'!$D76,0)</f>
        <v>0</v>
      </c>
      <c r="E285" s="150">
        <f t="shared" si="10"/>
        <v>0</v>
      </c>
      <c r="F285" s="150">
        <f>IF('Fountains at Memorial City'!$A76=2,'Fountains at Memorial City'!$K76,0)</f>
        <v>0</v>
      </c>
      <c r="G285" s="150">
        <f t="shared" si="11"/>
        <v>0</v>
      </c>
      <c r="H285" s="151">
        <f>IF('Fountains at Memorial City'!$A76=2,'Fountains at Memorial City'!$M76,0)</f>
        <v>0</v>
      </c>
    </row>
    <row r="286" spans="1:8" hidden="1" x14ac:dyDescent="0.2">
      <c r="A286" s="96" t="str">
        <f>IF('Fountains at Memorial City'!A77=2,'Fountains at Memorial City'!$B$1,"")</f>
        <v/>
      </c>
      <c r="B286" s="108" t="str">
        <f>IF('Fountains at Memorial City'!$A77=2,'Fountains at Memorial City'!$A77&amp;"/"&amp;'Fountains at Memorial City'!$B77,"")</f>
        <v/>
      </c>
      <c r="C286" s="108">
        <f>IF('Fountains at Memorial City'!$A77=2,'Fountains at Memorial City'!$C77,0)</f>
        <v>0</v>
      </c>
      <c r="D286" s="149">
        <f>IF('Fountains at Memorial City'!$A77=2,'Fountains at Memorial City'!$D77,0)</f>
        <v>0</v>
      </c>
      <c r="E286" s="150">
        <f t="shared" si="10"/>
        <v>0</v>
      </c>
      <c r="F286" s="150">
        <f>IF('Fountains at Memorial City'!$A77=2,'Fountains at Memorial City'!$K77,0)</f>
        <v>0</v>
      </c>
      <c r="G286" s="150">
        <f t="shared" si="11"/>
        <v>0</v>
      </c>
      <c r="H286" s="151">
        <f>IF('Fountains at Memorial City'!$A77=2,'Fountains at Memorial City'!$M77,0)</f>
        <v>0</v>
      </c>
    </row>
    <row r="287" spans="1:8" hidden="1" x14ac:dyDescent="0.2">
      <c r="A287" s="96" t="str">
        <f>IF(COMP10!A31=2,COMP10!$B$1,"")</f>
        <v/>
      </c>
      <c r="B287" s="108" t="str">
        <f>IF(COMP10!$A31=2,COMP10!$A31&amp;"/"&amp;COMP10!$B31,"")</f>
        <v/>
      </c>
      <c r="C287" s="108">
        <f>IF(COMP10!$A31=2,COMP10!$C31,0)</f>
        <v>0</v>
      </c>
      <c r="D287" s="149">
        <f>IF(COMP10!$A31=2,COMP10!$D31,0)</f>
        <v>0</v>
      </c>
      <c r="E287" s="150">
        <f t="shared" si="10"/>
        <v>0</v>
      </c>
      <c r="F287" s="150">
        <f>IF(COMP10!$A31=2,COMP10!$K31,0)</f>
        <v>0</v>
      </c>
      <c r="G287" s="150">
        <f t="shared" si="11"/>
        <v>0</v>
      </c>
      <c r="H287" s="151">
        <f>IF(COMP10!$A31=2,COMP10!$M31,0)</f>
        <v>0</v>
      </c>
    </row>
    <row r="288" spans="1:8" hidden="1" x14ac:dyDescent="0.2">
      <c r="A288" s="96" t="str">
        <f>IF(COMP10!A32=2,COMP10!$B$1,"")</f>
        <v/>
      </c>
      <c r="B288" s="108" t="str">
        <f>IF(COMP10!$A32=2,COMP10!$A32&amp;"/"&amp;COMP10!$B32,"")</f>
        <v/>
      </c>
      <c r="C288" s="108">
        <f>IF(COMP10!$A32=2,COMP10!$C32,0)</f>
        <v>0</v>
      </c>
      <c r="D288" s="149">
        <f>IF(COMP10!$A32=2,COMP10!$D32,0)</f>
        <v>0</v>
      </c>
      <c r="E288" s="150">
        <f t="shared" si="10"/>
        <v>0</v>
      </c>
      <c r="F288" s="150">
        <f>IF(COMP10!$A32=2,COMP10!$K32,0)</f>
        <v>0</v>
      </c>
      <c r="G288" s="150">
        <f t="shared" si="11"/>
        <v>0</v>
      </c>
      <c r="H288" s="151">
        <f>IF(COMP10!$A32=2,COMP10!$M32,0)</f>
        <v>0</v>
      </c>
    </row>
    <row r="289" spans="1:8" hidden="1" x14ac:dyDescent="0.2">
      <c r="A289" s="96" t="str">
        <f>IF(COMP10!A33=2,COMP10!$B$1,"")</f>
        <v/>
      </c>
      <c r="B289" s="108" t="str">
        <f>IF(COMP10!$A33=2,COMP10!$A33&amp;"/"&amp;COMP10!$B33,"")</f>
        <v/>
      </c>
      <c r="C289" s="108">
        <f>IF(COMP10!$A33=2,COMP10!$C33,0)</f>
        <v>0</v>
      </c>
      <c r="D289" s="149">
        <f>IF(COMP10!$A33=2,COMP10!$D33,0)</f>
        <v>0</v>
      </c>
      <c r="E289" s="150">
        <f t="shared" si="10"/>
        <v>0</v>
      </c>
      <c r="F289" s="150">
        <f>IF(COMP10!$A33=2,COMP10!$K33,0)</f>
        <v>0</v>
      </c>
      <c r="G289" s="150">
        <f t="shared" si="11"/>
        <v>0</v>
      </c>
      <c r="H289" s="151">
        <f>IF(COMP10!$A33=2,COMP10!$M33,0)</f>
        <v>0</v>
      </c>
    </row>
    <row r="290" spans="1:8" hidden="1" x14ac:dyDescent="0.2">
      <c r="A290" s="96" t="str">
        <f>IF(COMP10!A34=2,COMP10!$B$1,"")</f>
        <v/>
      </c>
      <c r="B290" s="108" t="str">
        <f>IF(COMP10!$A34=2,COMP10!$A34&amp;"/"&amp;COMP10!$B34,"")</f>
        <v/>
      </c>
      <c r="C290" s="108">
        <f>IF(COMP10!$A34=2,COMP10!$C34,0)</f>
        <v>0</v>
      </c>
      <c r="D290" s="149">
        <f>IF(COMP10!$A34=2,COMP10!$D34,0)</f>
        <v>0</v>
      </c>
      <c r="E290" s="150">
        <f t="shared" si="10"/>
        <v>0</v>
      </c>
      <c r="F290" s="150">
        <f>IF(COMP10!$A34=2,COMP10!$K34,0)</f>
        <v>0</v>
      </c>
      <c r="G290" s="150">
        <f t="shared" si="11"/>
        <v>0</v>
      </c>
      <c r="H290" s="151">
        <f>IF(COMP10!$A34=2,COMP10!$M34,0)</f>
        <v>0</v>
      </c>
    </row>
    <row r="291" spans="1:8" hidden="1" x14ac:dyDescent="0.2">
      <c r="A291" s="96" t="str">
        <f>IF(COMP10!A35=2,COMP10!$B$1,"")</f>
        <v/>
      </c>
      <c r="B291" s="108" t="str">
        <f>IF(COMP10!$A35=2,COMP10!$A35&amp;"/"&amp;COMP10!$B35,"")</f>
        <v/>
      </c>
      <c r="C291" s="108">
        <f>IF(COMP10!$A35=2,COMP10!$C35,0)</f>
        <v>0</v>
      </c>
      <c r="D291" s="149">
        <f>IF(COMP10!$A35=2,COMP10!$D35,0)</f>
        <v>0</v>
      </c>
      <c r="E291" s="150">
        <f t="shared" si="10"/>
        <v>0</v>
      </c>
      <c r="F291" s="150">
        <f>IF(COMP10!$A35=2,COMP10!$K35,0)</f>
        <v>0</v>
      </c>
      <c r="G291" s="150">
        <f t="shared" si="11"/>
        <v>0</v>
      </c>
      <c r="H291" s="151">
        <f>IF(COMP10!$A35=2,COMP10!$M35,0)</f>
        <v>0</v>
      </c>
    </row>
    <row r="292" spans="1:8" hidden="1" x14ac:dyDescent="0.2">
      <c r="A292" s="96" t="str">
        <f>IF(COMP10!A36=2,COMP10!$B$1,"")</f>
        <v/>
      </c>
      <c r="B292" s="108" t="str">
        <f>IF(COMP10!$A36=2,COMP10!$A36&amp;"/"&amp;COMP10!$B36,"")</f>
        <v/>
      </c>
      <c r="C292" s="108">
        <f>IF(COMP10!$A36=2,COMP10!$C36,0)</f>
        <v>0</v>
      </c>
      <c r="D292" s="149">
        <f>IF(COMP10!$A36=2,COMP10!$D36,0)</f>
        <v>0</v>
      </c>
      <c r="E292" s="150">
        <f t="shared" si="10"/>
        <v>0</v>
      </c>
      <c r="F292" s="150">
        <f>IF(COMP10!$A36=2,COMP10!$K36,0)</f>
        <v>0</v>
      </c>
      <c r="G292" s="150">
        <f t="shared" si="11"/>
        <v>0</v>
      </c>
      <c r="H292" s="151">
        <f>IF(COMP10!$A36=2,COMP10!$M36,0)</f>
        <v>0</v>
      </c>
    </row>
    <row r="293" spans="1:8" hidden="1" x14ac:dyDescent="0.2">
      <c r="A293" s="96" t="str">
        <f>IF(COMP10!A37=2,COMP10!$B$1,"")</f>
        <v/>
      </c>
      <c r="B293" s="108" t="str">
        <f>IF(COMP10!$A37=2,COMP10!$A37&amp;"/"&amp;COMP10!$B37,"")</f>
        <v/>
      </c>
      <c r="C293" s="108">
        <f>IF(COMP10!$A37=2,COMP10!$C37,0)</f>
        <v>0</v>
      </c>
      <c r="D293" s="149">
        <f>IF(COMP10!$A37=2,COMP10!$D37,0)</f>
        <v>0</v>
      </c>
      <c r="E293" s="150">
        <f t="shared" si="10"/>
        <v>0</v>
      </c>
      <c r="F293" s="150">
        <f>IF(COMP10!$A37=2,COMP10!$K37,0)</f>
        <v>0</v>
      </c>
      <c r="G293" s="150">
        <f t="shared" si="11"/>
        <v>0</v>
      </c>
      <c r="H293" s="151">
        <f>IF(COMP10!$A37=2,COMP10!$M37,0)</f>
        <v>0</v>
      </c>
    </row>
    <row r="294" spans="1:8" hidden="1" x14ac:dyDescent="0.2">
      <c r="A294" s="96" t="str">
        <f>IF(COMP10!A38=2,COMP10!$B$1,"")</f>
        <v/>
      </c>
      <c r="B294" s="108" t="str">
        <f>IF(COMP10!$A38=2,COMP10!$A38&amp;"/"&amp;COMP10!$B38,"")</f>
        <v/>
      </c>
      <c r="C294" s="108">
        <f>IF(COMP10!$A38=2,COMP10!$C38,0)</f>
        <v>0</v>
      </c>
      <c r="D294" s="149">
        <f>IF(COMP10!$A38=2,COMP10!$D38,0)</f>
        <v>0</v>
      </c>
      <c r="E294" s="150">
        <f t="shared" si="10"/>
        <v>0</v>
      </c>
      <c r="F294" s="150">
        <f>IF(COMP10!$A38=2,COMP10!$K38,0)</f>
        <v>0</v>
      </c>
      <c r="G294" s="150">
        <f t="shared" si="11"/>
        <v>0</v>
      </c>
      <c r="H294" s="151">
        <f>IF(COMP10!$A38=2,COMP10!$M38,0)</f>
        <v>0</v>
      </c>
    </row>
    <row r="295" spans="1:8" x14ac:dyDescent="0.2">
      <c r="A295" s="96" t="str">
        <f>IF('Fountains at Memorial City'!A44=2,'Fountains at Memorial City'!$B$1,"")</f>
        <v>Fountains at Memorial City</v>
      </c>
      <c r="B295" s="108" t="str">
        <f>IF('Fountains at Memorial City'!$A44=2,'Fountains at Memorial City'!$A44&amp;"/"&amp;'Fountains at Memorial City'!$B44,"")</f>
        <v>2/2</v>
      </c>
      <c r="C295" s="108">
        <f>IF('Fountains at Memorial City'!$A44=2,'Fountains at Memorial City'!$C44,0)</f>
        <v>7</v>
      </c>
      <c r="D295" s="149">
        <f>IF('Fountains at Memorial City'!$A44=2,'Fountains at Memorial City'!$D44,0)</f>
        <v>1538</v>
      </c>
      <c r="E295" s="150">
        <f t="shared" si="10"/>
        <v>10766</v>
      </c>
      <c r="F295" s="150">
        <f>IF('Fountains at Memorial City'!$A44=2,'Fountains at Memorial City'!$K44,0)</f>
        <v>2871</v>
      </c>
      <c r="G295" s="150">
        <f t="shared" si="11"/>
        <v>20097</v>
      </c>
      <c r="H295" s="151">
        <f>IF('Fountains at Memorial City'!$A44=2,'Fountains at Memorial City'!$M44,0)</f>
        <v>1.8667100130039012</v>
      </c>
    </row>
    <row r="296" spans="1:8" x14ac:dyDescent="0.2">
      <c r="A296" s="96" t="str">
        <f>IF('The McCarthy'!A55=2,'The McCarthy'!$B$1,"")</f>
        <v>The McCarthy</v>
      </c>
      <c r="B296" s="108" t="str">
        <f>IF('The McCarthy'!$A55=2,'The McCarthy'!$A55&amp;"/"&amp;'The McCarthy'!$B55,"")</f>
        <v>2/2</v>
      </c>
      <c r="C296" s="108">
        <f>IF('The McCarthy'!$A55=2,'The McCarthy'!$C55,0)</f>
        <v>1</v>
      </c>
      <c r="D296" s="149">
        <f>IF('The McCarthy'!$A55=2,'The McCarthy'!$D55,0)</f>
        <v>1545</v>
      </c>
      <c r="E296" s="150">
        <f t="shared" si="10"/>
        <v>1545</v>
      </c>
      <c r="F296" s="150">
        <f>IF('The McCarthy'!$A55=2,'The McCarthy'!$K55,0)</f>
        <v>4300</v>
      </c>
      <c r="G296" s="150">
        <f t="shared" si="11"/>
        <v>4300</v>
      </c>
      <c r="H296" s="151">
        <f>IF('The McCarthy'!$A55=2,'The McCarthy'!$M55,0)</f>
        <v>2.7831715210355985</v>
      </c>
    </row>
    <row r="297" spans="1:8" x14ac:dyDescent="0.2">
      <c r="A297" s="96" t="str">
        <f>IF('Fountains at Memorial City'!A45=2,'Fountains at Memorial City'!$B$1,"")</f>
        <v>Fountains at Memorial City</v>
      </c>
      <c r="B297" s="108" t="str">
        <f>IF('Fountains at Memorial City'!$A45=2,'Fountains at Memorial City'!$A45&amp;"/"&amp;'Fountains at Memorial City'!$B45,"")</f>
        <v>2/2</v>
      </c>
      <c r="C297" s="108">
        <f>IF('Fountains at Memorial City'!$A45=2,'Fountains at Memorial City'!$C45,0)</f>
        <v>1</v>
      </c>
      <c r="D297" s="149">
        <f>IF('Fountains at Memorial City'!$A45=2,'Fountains at Memorial City'!$D45,0)</f>
        <v>1552</v>
      </c>
      <c r="E297" s="150">
        <f t="shared" si="10"/>
        <v>1552</v>
      </c>
      <c r="F297" s="150">
        <f>IF('Fountains at Memorial City'!$A45=2,'Fountains at Memorial City'!$K45,0)</f>
        <v>2667</v>
      </c>
      <c r="G297" s="150">
        <f t="shared" si="11"/>
        <v>2667</v>
      </c>
      <c r="H297" s="151">
        <f>IF('Fountains at Memorial City'!$A45=2,'Fountains at Memorial City'!$M45,0)</f>
        <v>1.7184278350515463</v>
      </c>
    </row>
    <row r="298" spans="1:8" x14ac:dyDescent="0.2">
      <c r="A298" s="96" t="str">
        <f>IF('The Hayworth'!A45=2,'The Hayworth'!$B$1,"")</f>
        <v>The Hayworth</v>
      </c>
      <c r="B298" s="108" t="str">
        <f>IF('The Hayworth'!$A45=2,'The Hayworth'!$A45&amp;"/"&amp;'The Hayworth'!$B45,"")</f>
        <v>2/2.5</v>
      </c>
      <c r="C298" s="108">
        <f>IF('The Hayworth'!$A45=2,'The Hayworth'!$C45,0)</f>
        <v>7</v>
      </c>
      <c r="D298" s="149">
        <f>IF('The Hayworth'!$A45=2,'The Hayworth'!$D45,0)</f>
        <v>1562</v>
      </c>
      <c r="E298" s="150">
        <f t="shared" si="10"/>
        <v>10934</v>
      </c>
      <c r="F298" s="150">
        <f>IF('The Hayworth'!$A45=2,'The Hayworth'!$K45,0)</f>
        <v>2858</v>
      </c>
      <c r="G298" s="150">
        <f t="shared" si="11"/>
        <v>20006</v>
      </c>
      <c r="H298" s="151">
        <f>IF('The Hayworth'!$A45=2,'The Hayworth'!$M45,0)</f>
        <v>1.8297055057618439</v>
      </c>
    </row>
    <row r="299" spans="1:8" x14ac:dyDescent="0.2">
      <c r="A299" s="96" t="str">
        <f>IF('The Hayworth'!A46=2,'The Hayworth'!$B$1,"")</f>
        <v>The Hayworth</v>
      </c>
      <c r="B299" s="108" t="str">
        <f>IF('The Hayworth'!$A46=2,'The Hayworth'!$A46&amp;"/"&amp;'The Hayworth'!$B46,"")</f>
        <v>2/2.5</v>
      </c>
      <c r="C299" s="108">
        <f>IF('The Hayworth'!$A46=2,'The Hayworth'!$C46,0)</f>
        <v>6</v>
      </c>
      <c r="D299" s="149">
        <f>IF('The Hayworth'!$A46=2,'The Hayworth'!$D46,0)</f>
        <v>1574</v>
      </c>
      <c r="E299" s="150">
        <f t="shared" si="10"/>
        <v>9444</v>
      </c>
      <c r="F299" s="150">
        <f>IF('The Hayworth'!$A46=2,'The Hayworth'!$K46,0)</f>
        <v>3264</v>
      </c>
      <c r="G299" s="150">
        <f t="shared" si="11"/>
        <v>19584</v>
      </c>
      <c r="H299" s="151">
        <f>IF('The Hayworth'!$A46=2,'The Hayworth'!$M46,0)</f>
        <v>2.0736975857687421</v>
      </c>
    </row>
    <row r="300" spans="1:8" x14ac:dyDescent="0.2">
      <c r="A300" s="96" t="str">
        <f>IF('The Hayworth'!A47=2,'The Hayworth'!$B$1,"")</f>
        <v>The Hayworth</v>
      </c>
      <c r="B300" s="108" t="str">
        <f>IF('The Hayworth'!$A47=2,'The Hayworth'!$A47&amp;"/"&amp;'The Hayworth'!$B47,"")</f>
        <v>2/2.5</v>
      </c>
      <c r="C300" s="108">
        <f>IF('The Hayworth'!$A47=2,'The Hayworth'!$C47,0)</f>
        <v>1</v>
      </c>
      <c r="D300" s="149">
        <f>IF('The Hayworth'!$A47=2,'The Hayworth'!$D47,0)</f>
        <v>1589</v>
      </c>
      <c r="E300" s="150">
        <f t="shared" si="10"/>
        <v>1589</v>
      </c>
      <c r="F300" s="150">
        <f>IF('The Hayworth'!$A47=2,'The Hayworth'!$K47,0)</f>
        <v>3309</v>
      </c>
      <c r="G300" s="150">
        <f t="shared" si="11"/>
        <v>3309</v>
      </c>
      <c r="H300" s="151">
        <f>IF('The Hayworth'!$A47=2,'The Hayworth'!$M47,0)</f>
        <v>2.0824417872876024</v>
      </c>
    </row>
    <row r="301" spans="1:8" x14ac:dyDescent="0.2">
      <c r="A301" s="96" t="str">
        <f>IF('The Hayworth'!A48=2,'The Hayworth'!$B$1,"")</f>
        <v>The Hayworth</v>
      </c>
      <c r="B301" s="108" t="str">
        <f>IF('The Hayworth'!$A48=2,'The Hayworth'!$A48&amp;"/"&amp;'The Hayworth'!$B48,"")</f>
        <v>2/2</v>
      </c>
      <c r="C301" s="108">
        <f>IF('The Hayworth'!$A48=2,'The Hayworth'!$C48,0)</f>
        <v>6</v>
      </c>
      <c r="D301" s="149">
        <f>IF('The Hayworth'!$A48=2,'The Hayworth'!$D48,0)</f>
        <v>1590</v>
      </c>
      <c r="E301" s="150">
        <f t="shared" si="10"/>
        <v>9540</v>
      </c>
      <c r="F301" s="150">
        <f>IF('The Hayworth'!$A48=2,'The Hayworth'!$K48,0)</f>
        <v>3644</v>
      </c>
      <c r="G301" s="150">
        <f t="shared" si="11"/>
        <v>21864</v>
      </c>
      <c r="H301" s="151">
        <f>IF('The Hayworth'!$A48=2,'The Hayworth'!$M48,0)</f>
        <v>2.2918238993710691</v>
      </c>
    </row>
    <row r="302" spans="1:8" x14ac:dyDescent="0.2">
      <c r="A302" s="96" t="str">
        <f>IF('The McAdams'!A57=2,'The McAdams'!B$1,"")</f>
        <v>The McAdams Memorial City</v>
      </c>
      <c r="B302" s="108" t="str">
        <f>IF('The McAdams'!$A57=2,'The McAdams'!$A57&amp;"/"&amp;'The McAdams'!$B57,"")</f>
        <v>2/2D</v>
      </c>
      <c r="C302" s="108">
        <f>IF('The McAdams'!$A57=2,'The McAdams'!$C57,0)</f>
        <v>5</v>
      </c>
      <c r="D302" s="149">
        <f>IF('The McAdams'!$A57=2,'The McAdams'!$D57,0)</f>
        <v>1601</v>
      </c>
      <c r="E302" s="150">
        <f t="shared" si="10"/>
        <v>8005</v>
      </c>
      <c r="F302" s="150">
        <f>IF('The McAdams'!$A57=2,'The McAdams'!$K57,0)</f>
        <v>4458.333333333333</v>
      </c>
      <c r="G302" s="150">
        <f t="shared" si="11"/>
        <v>22291.666666666664</v>
      </c>
      <c r="H302" s="151">
        <f>IF('The McAdams'!$A57=2,'The McAdams'!$M57,0)</f>
        <v>2.7847178846554237</v>
      </c>
    </row>
    <row r="303" spans="1:8" x14ac:dyDescent="0.2">
      <c r="A303" s="96" t="str">
        <f>IF('The McAdams'!A58=2,'The McAdams'!B$1,"")</f>
        <v>The McAdams Memorial City</v>
      </c>
      <c r="B303" s="108" t="str">
        <f>IF('The McAdams'!$A58=2,'The McAdams'!$A58&amp;"/"&amp;'The McAdams'!$B58,"")</f>
        <v>2/2D</v>
      </c>
      <c r="C303" s="108">
        <f>IF('The McAdams'!$A58=2,'The McAdams'!$C58,0)</f>
        <v>1</v>
      </c>
      <c r="D303" s="149">
        <f>IF('The McAdams'!$A58=2,'The McAdams'!$D58,0)</f>
        <v>1627</v>
      </c>
      <c r="E303" s="150">
        <f t="shared" si="10"/>
        <v>1627</v>
      </c>
      <c r="F303" s="150">
        <f>IF('The McAdams'!$A58=2,'The McAdams'!$K58,0)</f>
        <v>3786.3333333333335</v>
      </c>
      <c r="G303" s="150">
        <f t="shared" si="11"/>
        <v>3786.3333333333335</v>
      </c>
      <c r="H303" s="151">
        <f>IF('The McAdams'!$A58=2,'The McAdams'!$M58,0)</f>
        <v>2.3271870518336408</v>
      </c>
    </row>
    <row r="304" spans="1:8" x14ac:dyDescent="0.2">
      <c r="A304" s="96" t="str">
        <f>IF('7 Riverway'!A40=2,'7 Riverway'!B$1,"")</f>
        <v>7 Riverway</v>
      </c>
      <c r="B304" s="108" t="str">
        <f>IF('7 Riverway'!$A40=2,'7 Riverway'!$A40&amp;"/"&amp;'7 Riverway'!$B40,"")</f>
        <v>2/2</v>
      </c>
      <c r="C304" s="108">
        <f>IF('7 Riverway'!$A40=2,'7 Riverway'!$C40,0)</f>
        <v>13</v>
      </c>
      <c r="D304" s="149">
        <f>IF('7 Riverway'!$A40=2,'7 Riverway'!$D40,0)</f>
        <v>1634</v>
      </c>
      <c r="E304" s="150">
        <f t="shared" si="10"/>
        <v>21242</v>
      </c>
      <c r="F304" s="150">
        <f>IF('7 Riverway'!$A40=2,'7 Riverway'!$K40,0)</f>
        <v>2700.9230769230771</v>
      </c>
      <c r="G304" s="150">
        <f t="shared" si="11"/>
        <v>35112</v>
      </c>
      <c r="H304" s="151">
        <f>IF('7 Riverway'!$A40=2,'7 Riverway'!$M40,0)</f>
        <v>1.6529516994633275</v>
      </c>
    </row>
    <row r="305" spans="1:8" hidden="1" x14ac:dyDescent="0.2">
      <c r="A305" s="96" t="str">
        <f>IF(COMP10!A46=2,COMP10!$B$1,"")</f>
        <v/>
      </c>
      <c r="B305" s="108" t="str">
        <f>IF(COMP10!$A46=2,COMP10!$A46&amp;"/"&amp;COMP10!$B46,"")</f>
        <v/>
      </c>
      <c r="C305" s="108">
        <f>IF(COMP10!$A46=2,COMP10!$C46,0)</f>
        <v>0</v>
      </c>
      <c r="D305" s="149">
        <f>IF(COMP10!$A46=2,COMP10!$D46,0)</f>
        <v>0</v>
      </c>
      <c r="E305" s="150">
        <f t="shared" si="10"/>
        <v>0</v>
      </c>
      <c r="F305" s="150">
        <f>IF(COMP10!$A46=2,COMP10!$K46,0)</f>
        <v>0</v>
      </c>
      <c r="G305" s="150">
        <f t="shared" si="11"/>
        <v>0</v>
      </c>
      <c r="H305" s="151">
        <f>IF(COMP10!$A46=2,COMP10!$M46,0)</f>
        <v>0</v>
      </c>
    </row>
    <row r="306" spans="1:8" hidden="1" x14ac:dyDescent="0.2">
      <c r="A306" s="96" t="str">
        <f>IF(COMP10!A50=2,COMP10!$B$1,"")</f>
        <v/>
      </c>
      <c r="B306" s="108" t="str">
        <f>IF(COMP10!$A50=2,COMP10!$A50&amp;"/"&amp;COMP10!$B50,"")</f>
        <v/>
      </c>
      <c r="C306" s="108">
        <f>IF(COMP10!$A50=2,COMP10!$C50,0)</f>
        <v>0</v>
      </c>
      <c r="D306" s="149">
        <f>IF(COMP10!$A50=2,COMP10!$D50,0)</f>
        <v>0</v>
      </c>
      <c r="E306" s="150">
        <f t="shared" si="10"/>
        <v>0</v>
      </c>
      <c r="F306" s="150">
        <f>IF(COMP10!$A50=2,COMP10!$K50,0)</f>
        <v>0</v>
      </c>
      <c r="G306" s="150">
        <f t="shared" si="11"/>
        <v>0</v>
      </c>
      <c r="H306" s="151">
        <f>IF(COMP10!$A50=2,COMP10!$M50,0)</f>
        <v>0</v>
      </c>
    </row>
    <row r="307" spans="1:8" hidden="1" x14ac:dyDescent="0.2">
      <c r="A307" s="96" t="str">
        <f>IF(COMP10!A51=2,COMP10!$B$1,"")</f>
        <v/>
      </c>
      <c r="B307" s="108" t="str">
        <f>IF(COMP10!$A51=2,COMP10!$A51&amp;"/"&amp;COMP10!$B51,"")</f>
        <v/>
      </c>
      <c r="C307" s="108">
        <f>IF(COMP10!$A51=2,COMP10!$C51,0)</f>
        <v>0</v>
      </c>
      <c r="D307" s="149">
        <f>IF(COMP10!$A51=2,COMP10!$D51,0)</f>
        <v>0</v>
      </c>
      <c r="E307" s="150">
        <f t="shared" si="10"/>
        <v>0</v>
      </c>
      <c r="F307" s="150">
        <f>IF(COMP10!$A51=2,COMP10!$K51,0)</f>
        <v>0</v>
      </c>
      <c r="G307" s="150">
        <f t="shared" si="11"/>
        <v>0</v>
      </c>
      <c r="H307" s="151">
        <f>IF(COMP10!$A51=2,COMP10!$M51,0)</f>
        <v>0</v>
      </c>
    </row>
    <row r="308" spans="1:8" hidden="1" x14ac:dyDescent="0.2">
      <c r="A308" s="96" t="str">
        <f>IF(COMP10!A52=2,COMP10!$B$1,"")</f>
        <v/>
      </c>
      <c r="B308" s="108" t="str">
        <f>IF(COMP10!$A52=2,COMP10!$A52&amp;"/"&amp;COMP10!$B52,"")</f>
        <v/>
      </c>
      <c r="C308" s="108">
        <f>IF(COMP10!$A52=2,COMP10!$C52,0)</f>
        <v>0</v>
      </c>
      <c r="D308" s="149">
        <f>IF(COMP10!$A52=2,COMP10!$D52,0)</f>
        <v>0</v>
      </c>
      <c r="E308" s="150">
        <f t="shared" si="10"/>
        <v>0</v>
      </c>
      <c r="F308" s="150">
        <f>IF(COMP10!$A52=2,COMP10!$K52,0)</f>
        <v>0</v>
      </c>
      <c r="G308" s="150">
        <f t="shared" si="11"/>
        <v>0</v>
      </c>
      <c r="H308" s="151">
        <f>IF(COMP10!$A52=2,COMP10!$M52,0)</f>
        <v>0</v>
      </c>
    </row>
    <row r="309" spans="1:8" hidden="1" x14ac:dyDescent="0.2">
      <c r="A309" s="96" t="str">
        <f>IF(COMP10!A53=2,COMP10!$B$1,"")</f>
        <v/>
      </c>
      <c r="B309" s="108" t="str">
        <f>IF(COMP10!$A53=2,COMP10!$A53&amp;"/"&amp;COMP10!$B53,"")</f>
        <v/>
      </c>
      <c r="C309" s="108">
        <f>IF(COMP10!$A53=2,COMP10!$C53,0)</f>
        <v>0</v>
      </c>
      <c r="D309" s="149">
        <f>IF(COMP10!$A53=2,COMP10!$D53,0)</f>
        <v>0</v>
      </c>
      <c r="E309" s="150">
        <f t="shared" si="10"/>
        <v>0</v>
      </c>
      <c r="F309" s="150">
        <f>IF(COMP10!$A53=2,COMP10!$K53,0)</f>
        <v>0</v>
      </c>
      <c r="G309" s="150">
        <f t="shared" si="11"/>
        <v>0</v>
      </c>
      <c r="H309" s="151">
        <f>IF(COMP10!$A53=2,COMP10!$M53,0)</f>
        <v>0</v>
      </c>
    </row>
    <row r="310" spans="1:8" hidden="1" x14ac:dyDescent="0.2">
      <c r="A310" s="96" t="str">
        <f>IF(COMP10!A54=2,COMP10!$B$1,"")</f>
        <v/>
      </c>
      <c r="B310" s="108" t="str">
        <f>IF(COMP10!$A54=2,COMP10!$A54&amp;"/"&amp;COMP10!$B54,"")</f>
        <v/>
      </c>
      <c r="C310" s="108">
        <f>IF(COMP10!$A54=2,COMP10!$C54,0)</f>
        <v>0</v>
      </c>
      <c r="D310" s="149">
        <f>IF(COMP10!$A54=2,COMP10!$D54,0)</f>
        <v>0</v>
      </c>
      <c r="E310" s="150">
        <f t="shared" si="10"/>
        <v>0</v>
      </c>
      <c r="F310" s="150">
        <f>IF(COMP10!$A54=2,COMP10!$K54,0)</f>
        <v>0</v>
      </c>
      <c r="G310" s="150">
        <f t="shared" si="11"/>
        <v>0</v>
      </c>
      <c r="H310" s="151">
        <f>IF(COMP10!$A54=2,COMP10!$M54,0)</f>
        <v>0</v>
      </c>
    </row>
    <row r="311" spans="1:8" hidden="1" x14ac:dyDescent="0.2">
      <c r="A311" s="96" t="str">
        <f>IF(COMP10!A55=2,COMP10!$B$1,"")</f>
        <v/>
      </c>
      <c r="B311" s="108" t="str">
        <f>IF(COMP10!$A55=2,COMP10!$A55&amp;"/"&amp;COMP10!$B55,"")</f>
        <v/>
      </c>
      <c r="C311" s="108">
        <f>IF(COMP10!$A55=2,COMP10!$C55,0)</f>
        <v>0</v>
      </c>
      <c r="D311" s="149">
        <f>IF(COMP10!$A55=2,COMP10!$D55,0)</f>
        <v>0</v>
      </c>
      <c r="E311" s="150">
        <f t="shared" si="10"/>
        <v>0</v>
      </c>
      <c r="F311" s="150">
        <f>IF(COMP10!$A55=2,COMP10!$K55,0)</f>
        <v>0</v>
      </c>
      <c r="G311" s="150">
        <f t="shared" si="11"/>
        <v>0</v>
      </c>
      <c r="H311" s="151">
        <f>IF(COMP10!$A55=2,COMP10!$M55,0)</f>
        <v>0</v>
      </c>
    </row>
    <row r="312" spans="1:8" hidden="1" x14ac:dyDescent="0.2">
      <c r="A312" s="96" t="str">
        <f>IF(COMP10!A56=2,COMP10!$B$1,"")</f>
        <v/>
      </c>
      <c r="B312" s="108" t="str">
        <f>IF(COMP10!$A56=2,COMP10!$A56&amp;"/"&amp;COMP10!$B56,"")</f>
        <v/>
      </c>
      <c r="C312" s="108">
        <f>IF(COMP10!$A56=2,COMP10!$C56,0)</f>
        <v>0</v>
      </c>
      <c r="D312" s="149">
        <f>IF(COMP10!$A56=2,COMP10!$D56,0)</f>
        <v>0</v>
      </c>
      <c r="E312" s="150">
        <f t="shared" si="10"/>
        <v>0</v>
      </c>
      <c r="F312" s="150">
        <f>IF(COMP10!$A56=2,COMP10!$K56,0)</f>
        <v>0</v>
      </c>
      <c r="G312" s="150">
        <f t="shared" si="11"/>
        <v>0</v>
      </c>
      <c r="H312" s="151">
        <f>IF(COMP10!$A56=2,COMP10!$M56,0)</f>
        <v>0</v>
      </c>
    </row>
    <row r="313" spans="1:8" hidden="1" x14ac:dyDescent="0.2">
      <c r="A313" s="96" t="str">
        <f>IF(COMP10!A57=2,COMP10!$B$1,"")</f>
        <v/>
      </c>
      <c r="B313" s="108" t="str">
        <f>IF(COMP10!$A57=2,COMP10!$A57&amp;"/"&amp;COMP10!$B57,"")</f>
        <v/>
      </c>
      <c r="C313" s="108">
        <f>IF(COMP10!$A57=2,COMP10!$C57,0)</f>
        <v>0</v>
      </c>
      <c r="D313" s="149">
        <f>IF(COMP10!$A57=2,COMP10!$D57,0)</f>
        <v>0</v>
      </c>
      <c r="E313" s="150">
        <f t="shared" si="10"/>
        <v>0</v>
      </c>
      <c r="F313" s="150">
        <f>IF(COMP10!$A57=2,COMP10!$K57,0)</f>
        <v>0</v>
      </c>
      <c r="G313" s="150">
        <f t="shared" si="11"/>
        <v>0</v>
      </c>
      <c r="H313" s="151">
        <f>IF(COMP10!$A57=2,COMP10!$M57,0)</f>
        <v>0</v>
      </c>
    </row>
    <row r="314" spans="1:8" hidden="1" x14ac:dyDescent="0.2">
      <c r="A314" s="96" t="str">
        <f>IF(COMP10!A58=2,COMP10!$B$1,"")</f>
        <v/>
      </c>
      <c r="B314" s="108" t="str">
        <f>IF(COMP10!$A58=2,COMP10!$A58&amp;"/"&amp;COMP10!$B58,"")</f>
        <v/>
      </c>
      <c r="C314" s="108">
        <f>IF(COMP10!$A58=2,COMP10!$C58,0)</f>
        <v>0</v>
      </c>
      <c r="D314" s="149">
        <f>IF(COMP10!$A58=2,COMP10!$D58,0)</f>
        <v>0</v>
      </c>
      <c r="E314" s="150">
        <f t="shared" si="10"/>
        <v>0</v>
      </c>
      <c r="F314" s="150">
        <f>IF(COMP10!$A58=2,COMP10!$K58,0)</f>
        <v>0</v>
      </c>
      <c r="G314" s="150">
        <f t="shared" si="11"/>
        <v>0</v>
      </c>
      <c r="H314" s="151">
        <f>IF(COMP10!$A58=2,COMP10!$M58,0)</f>
        <v>0</v>
      </c>
    </row>
    <row r="315" spans="1:8" hidden="1" x14ac:dyDescent="0.2">
      <c r="A315" s="96" t="str">
        <f>IF(COMP10!A59=2,COMP10!$B$1,"")</f>
        <v/>
      </c>
      <c r="B315" s="108" t="str">
        <f>IF(COMP10!$A59=2,COMP10!$A59&amp;"/"&amp;COMP10!$B59,"")</f>
        <v/>
      </c>
      <c r="C315" s="108">
        <f>IF(COMP10!$A59=2,COMP10!$C59,0)</f>
        <v>0</v>
      </c>
      <c r="D315" s="149">
        <f>IF(COMP10!$A59=2,COMP10!$D59,0)</f>
        <v>0</v>
      </c>
      <c r="E315" s="150">
        <f t="shared" si="10"/>
        <v>0</v>
      </c>
      <c r="F315" s="150">
        <f>IF(COMP10!$A59=2,COMP10!$K59,0)</f>
        <v>0</v>
      </c>
      <c r="G315" s="150">
        <f t="shared" si="11"/>
        <v>0</v>
      </c>
      <c r="H315" s="151">
        <f>IF(COMP10!$A59=2,COMP10!$M59,0)</f>
        <v>0</v>
      </c>
    </row>
    <row r="316" spans="1:8" hidden="1" x14ac:dyDescent="0.2">
      <c r="A316" s="96" t="str">
        <f>IF(COMP10!A60=2,COMP10!$B$1,"")</f>
        <v/>
      </c>
      <c r="B316" s="108" t="str">
        <f>IF(COMP10!$A60=2,COMP10!$A60&amp;"/"&amp;COMP10!$B60,"")</f>
        <v/>
      </c>
      <c r="C316" s="108">
        <f>IF(COMP10!$A60=2,COMP10!$C60,0)</f>
        <v>0</v>
      </c>
      <c r="D316" s="149">
        <f>IF(COMP10!$A60=2,COMP10!$D60,0)</f>
        <v>0</v>
      </c>
      <c r="E316" s="150">
        <f t="shared" si="10"/>
        <v>0</v>
      </c>
      <c r="F316" s="150">
        <f>IF(COMP10!$A60=2,COMP10!$K60,0)</f>
        <v>0</v>
      </c>
      <c r="G316" s="150">
        <f t="shared" si="11"/>
        <v>0</v>
      </c>
      <c r="H316" s="151">
        <f>IF(COMP10!$A60=2,COMP10!$M60,0)</f>
        <v>0</v>
      </c>
    </row>
    <row r="317" spans="1:8" hidden="1" x14ac:dyDescent="0.2">
      <c r="A317" s="96" t="str">
        <f>IF(COMP10!A61=2,COMP10!$B$1,"")</f>
        <v/>
      </c>
      <c r="B317" s="108" t="str">
        <f>IF(COMP10!$A61=2,COMP10!$A61&amp;"/"&amp;COMP10!$B61,"")</f>
        <v/>
      </c>
      <c r="C317" s="108">
        <f>IF(COMP10!$A61=2,COMP10!$C61,0)</f>
        <v>0</v>
      </c>
      <c r="D317" s="149">
        <f>IF(COMP10!$A61=2,COMP10!$D61,0)</f>
        <v>0</v>
      </c>
      <c r="E317" s="150">
        <f t="shared" si="10"/>
        <v>0</v>
      </c>
      <c r="F317" s="150">
        <f>IF(COMP10!$A61=2,COMP10!$K61,0)</f>
        <v>0</v>
      </c>
      <c r="G317" s="150">
        <f t="shared" si="11"/>
        <v>0</v>
      </c>
      <c r="H317" s="151">
        <f>IF(COMP10!$A61=2,COMP10!$M61,0)</f>
        <v>0</v>
      </c>
    </row>
    <row r="318" spans="1:8" hidden="1" x14ac:dyDescent="0.2">
      <c r="A318" s="96" t="str">
        <f>IF(COMP10!A62=2,COMP10!$B$1,"")</f>
        <v/>
      </c>
      <c r="B318" s="108" t="str">
        <f>IF(COMP10!$A62=2,COMP10!$A62&amp;"/"&amp;COMP10!$B62,"")</f>
        <v/>
      </c>
      <c r="C318" s="108">
        <f>IF(COMP10!$A62=2,COMP10!$C62,0)</f>
        <v>0</v>
      </c>
      <c r="D318" s="149">
        <f>IF(COMP10!$A62=2,COMP10!$D62,0)</f>
        <v>0</v>
      </c>
      <c r="E318" s="150">
        <f t="shared" si="10"/>
        <v>0</v>
      </c>
      <c r="F318" s="150">
        <f>IF(COMP10!$A62=2,COMP10!$K62,0)</f>
        <v>0</v>
      </c>
      <c r="G318" s="150">
        <f t="shared" si="11"/>
        <v>0</v>
      </c>
      <c r="H318" s="151">
        <f>IF(COMP10!$A62=2,COMP10!$M62,0)</f>
        <v>0</v>
      </c>
    </row>
    <row r="319" spans="1:8" hidden="1" x14ac:dyDescent="0.2">
      <c r="A319" s="96" t="str">
        <f>IF(COMP10!A63=2,COMP10!$B$1,"")</f>
        <v/>
      </c>
      <c r="B319" s="108" t="str">
        <f>IF(COMP10!$A63=2,COMP10!$A63&amp;"/"&amp;COMP10!$B63,"")</f>
        <v/>
      </c>
      <c r="C319" s="108">
        <f>IF(COMP10!$A63=2,COMP10!$C63,0)</f>
        <v>0</v>
      </c>
      <c r="D319" s="149">
        <f>IF(COMP10!$A63=2,COMP10!$D63,0)</f>
        <v>0</v>
      </c>
      <c r="E319" s="150">
        <f t="shared" si="10"/>
        <v>0</v>
      </c>
      <c r="F319" s="150">
        <f>IF(COMP10!$A63=2,COMP10!$K63,0)</f>
        <v>0</v>
      </c>
      <c r="G319" s="150">
        <f t="shared" si="11"/>
        <v>0</v>
      </c>
      <c r="H319" s="151">
        <f>IF(COMP10!$A63=2,COMP10!$M63,0)</f>
        <v>0</v>
      </c>
    </row>
    <row r="320" spans="1:8" hidden="1" x14ac:dyDescent="0.2">
      <c r="A320" s="96" t="str">
        <f>IF(COMP10!A64=2,COMP10!$B$1,"")</f>
        <v/>
      </c>
      <c r="B320" s="108" t="str">
        <f>IF(COMP10!$A64=2,COMP10!$A64&amp;"/"&amp;COMP10!$B64,"")</f>
        <v/>
      </c>
      <c r="C320" s="108">
        <f>IF(COMP10!$A64=2,COMP10!$C64,0)</f>
        <v>0</v>
      </c>
      <c r="D320" s="149">
        <f>IF(COMP10!$A64=2,COMP10!$D64,0)</f>
        <v>0</v>
      </c>
      <c r="E320" s="150">
        <f t="shared" si="10"/>
        <v>0</v>
      </c>
      <c r="F320" s="150">
        <f>IF(COMP10!$A64=2,COMP10!$K64,0)</f>
        <v>0</v>
      </c>
      <c r="G320" s="150">
        <f t="shared" si="11"/>
        <v>0</v>
      </c>
      <c r="H320" s="151">
        <f>IF(COMP10!$A64=2,COMP10!$M64,0)</f>
        <v>0</v>
      </c>
    </row>
    <row r="321" spans="1:8" hidden="1" x14ac:dyDescent="0.2">
      <c r="A321" s="96" t="str">
        <f>IF(COMP10!A65=2,COMP10!$B$1,"")</f>
        <v/>
      </c>
      <c r="B321" s="108" t="str">
        <f>IF(COMP10!$A65=2,COMP10!$A65&amp;"/"&amp;COMP10!$B65,"")</f>
        <v/>
      </c>
      <c r="C321" s="108">
        <f>IF(COMP10!$A65=2,COMP10!$C65,0)</f>
        <v>0</v>
      </c>
      <c r="D321" s="149">
        <f>IF(COMP10!$A65=2,COMP10!$D65,0)</f>
        <v>0</v>
      </c>
      <c r="E321" s="150">
        <f t="shared" si="10"/>
        <v>0</v>
      </c>
      <c r="F321" s="150">
        <f>IF(COMP10!$A65=2,COMP10!$K65,0)</f>
        <v>0</v>
      </c>
      <c r="G321" s="150">
        <f t="shared" si="11"/>
        <v>0</v>
      </c>
      <c r="H321" s="151">
        <f>IF(COMP10!$A65=2,COMP10!$M65,0)</f>
        <v>0</v>
      </c>
    </row>
    <row r="322" spans="1:8" hidden="1" x14ac:dyDescent="0.2">
      <c r="A322" s="96" t="str">
        <f>IF(COMP10!A66=2,COMP10!$B$1,"")</f>
        <v/>
      </c>
      <c r="B322" s="108" t="str">
        <f>IF(COMP10!$A66=2,COMP10!$A66&amp;"/"&amp;COMP10!$B66,"")</f>
        <v/>
      </c>
      <c r="C322" s="108">
        <f>IF(COMP10!$A66=2,COMP10!$C66,0)</f>
        <v>0</v>
      </c>
      <c r="D322" s="149">
        <f>IF(COMP10!$A66=2,COMP10!$D66,0)</f>
        <v>0</v>
      </c>
      <c r="E322" s="150">
        <f t="shared" si="10"/>
        <v>0</v>
      </c>
      <c r="F322" s="150">
        <f>IF(COMP10!$A66=2,COMP10!$K66,0)</f>
        <v>0</v>
      </c>
      <c r="G322" s="150">
        <f t="shared" si="11"/>
        <v>0</v>
      </c>
      <c r="H322" s="151">
        <f>IF(COMP10!$A66=2,COMP10!$M66,0)</f>
        <v>0</v>
      </c>
    </row>
    <row r="323" spans="1:8" hidden="1" x14ac:dyDescent="0.2">
      <c r="A323" s="96" t="str">
        <f>IF(COMP10!A67=2,COMP10!$B$1,"")</f>
        <v/>
      </c>
      <c r="B323" s="108" t="str">
        <f>IF(COMP10!$A67=2,COMP10!$A67&amp;"/"&amp;COMP10!$B67,"")</f>
        <v/>
      </c>
      <c r="C323" s="108">
        <f>IF(COMP10!$A67=2,COMP10!$C67,0)</f>
        <v>0</v>
      </c>
      <c r="D323" s="149">
        <f>IF(COMP10!$A67=2,COMP10!$D67,0)</f>
        <v>0</v>
      </c>
      <c r="E323" s="150">
        <f t="shared" si="10"/>
        <v>0</v>
      </c>
      <c r="F323" s="150">
        <f>IF(COMP10!$A67=2,COMP10!$K67,0)</f>
        <v>0</v>
      </c>
      <c r="G323" s="150">
        <f t="shared" si="11"/>
        <v>0</v>
      </c>
      <c r="H323" s="151">
        <f>IF(COMP10!$A67=2,COMP10!$M67,0)</f>
        <v>0</v>
      </c>
    </row>
    <row r="324" spans="1:8" hidden="1" x14ac:dyDescent="0.2">
      <c r="A324" s="96" t="str">
        <f>IF(COMP10!A68=2,COMP10!$B$1,"")</f>
        <v/>
      </c>
      <c r="B324" s="108" t="str">
        <f>IF(COMP10!$A68=2,COMP10!$A68&amp;"/"&amp;COMP10!$B68,"")</f>
        <v/>
      </c>
      <c r="C324" s="108">
        <f>IF(COMP10!$A68=2,COMP10!$C68,0)</f>
        <v>0</v>
      </c>
      <c r="D324" s="149">
        <f>IF(COMP10!$A68=2,COMP10!$D68,0)</f>
        <v>0</v>
      </c>
      <c r="E324" s="150">
        <f t="shared" si="10"/>
        <v>0</v>
      </c>
      <c r="F324" s="150">
        <f>IF(COMP10!$A68=2,COMP10!$K68,0)</f>
        <v>0</v>
      </c>
      <c r="G324" s="150">
        <f t="shared" si="11"/>
        <v>0</v>
      </c>
      <c r="H324" s="151">
        <f>IF(COMP10!$A68=2,COMP10!$M68,0)</f>
        <v>0</v>
      </c>
    </row>
    <row r="325" spans="1:8" hidden="1" x14ac:dyDescent="0.2">
      <c r="A325" s="96" t="str">
        <f>IF(COMP10!A69=2,COMP10!$B$1,"")</f>
        <v/>
      </c>
      <c r="B325" s="108" t="str">
        <f>IF(COMP10!$A69=2,COMP10!$A69&amp;"/"&amp;COMP10!$B69,"")</f>
        <v/>
      </c>
      <c r="C325" s="108">
        <f>IF(COMP10!$A69=2,COMP10!$C69,0)</f>
        <v>0</v>
      </c>
      <c r="D325" s="149">
        <f>IF(COMP10!$A69=2,COMP10!$D69,0)</f>
        <v>0</v>
      </c>
      <c r="E325" s="150">
        <f t="shared" si="10"/>
        <v>0</v>
      </c>
      <c r="F325" s="150">
        <f>IF(COMP10!$A69=2,COMP10!$K69,0)</f>
        <v>0</v>
      </c>
      <c r="G325" s="150">
        <f t="shared" si="11"/>
        <v>0</v>
      </c>
      <c r="H325" s="151">
        <f>IF(COMP10!$A69=2,COMP10!$M69,0)</f>
        <v>0</v>
      </c>
    </row>
    <row r="326" spans="1:8" hidden="1" x14ac:dyDescent="0.2">
      <c r="A326" s="96" t="str">
        <f>IF(COMP10!A70=2,COMP10!$B$1,"")</f>
        <v/>
      </c>
      <c r="B326" s="108" t="str">
        <f>IF(COMP10!$A70=2,COMP10!$A70&amp;"/"&amp;COMP10!$B70,"")</f>
        <v/>
      </c>
      <c r="C326" s="108">
        <f>IF(COMP10!$A70=2,COMP10!$C70,0)</f>
        <v>0</v>
      </c>
      <c r="D326" s="149">
        <f>IF(COMP10!$A70=2,COMP10!$D70,0)</f>
        <v>0</v>
      </c>
      <c r="E326" s="150">
        <f t="shared" si="10"/>
        <v>0</v>
      </c>
      <c r="F326" s="150">
        <f>IF(COMP10!$A70=2,COMP10!$K70,0)</f>
        <v>0</v>
      </c>
      <c r="G326" s="150">
        <f t="shared" si="11"/>
        <v>0</v>
      </c>
      <c r="H326" s="151">
        <f>IF(COMP10!$A70=2,COMP10!$M70,0)</f>
        <v>0</v>
      </c>
    </row>
    <row r="327" spans="1:8" hidden="1" x14ac:dyDescent="0.2">
      <c r="A327" s="96" t="str">
        <f>IF(COMP10!A71=2,COMP10!$B$1,"")</f>
        <v/>
      </c>
      <c r="B327" s="108" t="str">
        <f>IF(COMP10!$A71=2,COMP10!$A71&amp;"/"&amp;COMP10!$B71,"")</f>
        <v/>
      </c>
      <c r="C327" s="108">
        <f>IF(COMP10!$A71=2,COMP10!$C71,0)</f>
        <v>0</v>
      </c>
      <c r="D327" s="149">
        <f>IF(COMP10!$A71=2,COMP10!$D71,0)</f>
        <v>0</v>
      </c>
      <c r="E327" s="150">
        <f t="shared" si="10"/>
        <v>0</v>
      </c>
      <c r="F327" s="150">
        <f>IF(COMP10!$A71=2,COMP10!$K71,0)</f>
        <v>0</v>
      </c>
      <c r="G327" s="150">
        <f t="shared" si="11"/>
        <v>0</v>
      </c>
      <c r="H327" s="151">
        <f>IF(COMP10!$A71=2,COMP10!$M71,0)</f>
        <v>0</v>
      </c>
    </row>
    <row r="328" spans="1:8" hidden="1" x14ac:dyDescent="0.2">
      <c r="A328" s="96" t="str">
        <f>IF(COMP10!A72=2,COMP10!$B$1,"")</f>
        <v/>
      </c>
      <c r="B328" s="108" t="str">
        <f>IF(COMP10!$A72=2,COMP10!$A72&amp;"/"&amp;COMP10!$B72,"")</f>
        <v/>
      </c>
      <c r="C328" s="108">
        <f>IF(COMP10!$A72=2,COMP10!$C72,0)</f>
        <v>0</v>
      </c>
      <c r="D328" s="149">
        <f>IF(COMP10!$A72=2,COMP10!$D72,0)</f>
        <v>0</v>
      </c>
      <c r="E328" s="150">
        <f t="shared" si="10"/>
        <v>0</v>
      </c>
      <c r="F328" s="150">
        <f>IF(COMP10!$A72=2,COMP10!$K72,0)</f>
        <v>0</v>
      </c>
      <c r="G328" s="150">
        <f t="shared" si="11"/>
        <v>0</v>
      </c>
      <c r="H328" s="151">
        <f>IF(COMP10!$A72=2,COMP10!$M72,0)</f>
        <v>0</v>
      </c>
    </row>
    <row r="329" spans="1:8" hidden="1" x14ac:dyDescent="0.2">
      <c r="A329" s="96" t="str">
        <f>IF(COMP10!A73=2,COMP10!$B$1,"")</f>
        <v/>
      </c>
      <c r="B329" s="108" t="str">
        <f>IF(COMP10!$A73=2,COMP10!$A73&amp;"/"&amp;COMP10!$B73,"")</f>
        <v/>
      </c>
      <c r="C329" s="108">
        <f>IF(COMP10!$A73=2,COMP10!$C73,0)</f>
        <v>0</v>
      </c>
      <c r="D329" s="149">
        <f>IF(COMP10!$A73=2,COMP10!$D73,0)</f>
        <v>0</v>
      </c>
      <c r="E329" s="150">
        <f t="shared" si="10"/>
        <v>0</v>
      </c>
      <c r="F329" s="150">
        <f>IF(COMP10!$A73=2,COMP10!$K73,0)</f>
        <v>0</v>
      </c>
      <c r="G329" s="150">
        <f t="shared" si="11"/>
        <v>0</v>
      </c>
      <c r="H329" s="151">
        <f>IF(COMP10!$A73=2,COMP10!$M73,0)</f>
        <v>0</v>
      </c>
    </row>
    <row r="330" spans="1:8" hidden="1" x14ac:dyDescent="0.2">
      <c r="A330" s="96" t="str">
        <f>IF(COMP10!A74=2,COMP10!$B$1,"")</f>
        <v/>
      </c>
      <c r="B330" s="108" t="str">
        <f>IF(COMP10!$A74=2,COMP10!$A74&amp;"/"&amp;COMP10!$B74,"")</f>
        <v/>
      </c>
      <c r="C330" s="108">
        <f>IF(COMP10!$A74=2,COMP10!$C74,0)</f>
        <v>0</v>
      </c>
      <c r="D330" s="149">
        <f>IF(COMP10!$A74=2,COMP10!$D74,0)</f>
        <v>0</v>
      </c>
      <c r="E330" s="150">
        <f t="shared" si="10"/>
        <v>0</v>
      </c>
      <c r="F330" s="150">
        <f>IF(COMP10!$A74=2,COMP10!$K74,0)</f>
        <v>0</v>
      </c>
      <c r="G330" s="150">
        <f t="shared" si="11"/>
        <v>0</v>
      </c>
      <c r="H330" s="151">
        <f>IF(COMP10!$A74=2,COMP10!$M74,0)</f>
        <v>0</v>
      </c>
    </row>
    <row r="331" spans="1:8" hidden="1" x14ac:dyDescent="0.2">
      <c r="A331" s="96" t="str">
        <f>IF(COMP10!A75=2,COMP10!$B$1,"")</f>
        <v/>
      </c>
      <c r="B331" s="108" t="str">
        <f>IF(COMP10!$A75=2,COMP10!$A75&amp;"/"&amp;COMP10!$B75,"")</f>
        <v/>
      </c>
      <c r="C331" s="108">
        <f>IF(COMP10!$A75=2,COMP10!$C75,0)</f>
        <v>0</v>
      </c>
      <c r="D331" s="149">
        <f>IF(COMP10!$A75=2,COMP10!$D75,0)</f>
        <v>0</v>
      </c>
      <c r="E331" s="150">
        <f t="shared" ref="E331:E394" si="12">IF(ISERROR(C331*D331),0,(C331*D331))</f>
        <v>0</v>
      </c>
      <c r="F331" s="150">
        <f>IF(COMP10!$A75=2,COMP10!$K75,0)</f>
        <v>0</v>
      </c>
      <c r="G331" s="150">
        <f t="shared" ref="G331:G394" si="13">C331*F331</f>
        <v>0</v>
      </c>
      <c r="H331" s="151">
        <f>IF(COMP10!$A75=2,COMP10!$M75,0)</f>
        <v>0</v>
      </c>
    </row>
    <row r="332" spans="1:8" hidden="1" x14ac:dyDescent="0.2">
      <c r="A332" s="96" t="str">
        <f>IF(COMP10!A76=2,COMP10!$B$1,"")</f>
        <v/>
      </c>
      <c r="B332" s="108" t="str">
        <f>IF(COMP10!$A76=2,COMP10!$A76&amp;"/"&amp;COMP10!$B76,"")</f>
        <v/>
      </c>
      <c r="C332" s="108">
        <f>IF(COMP10!$A76=2,COMP10!$C76,0)</f>
        <v>0</v>
      </c>
      <c r="D332" s="149">
        <f>IF(COMP10!$A76=2,COMP10!$D76,0)</f>
        <v>0</v>
      </c>
      <c r="E332" s="150">
        <f t="shared" si="12"/>
        <v>0</v>
      </c>
      <c r="F332" s="150">
        <f>IF(COMP10!$A76=2,COMP10!$K76,0)</f>
        <v>0</v>
      </c>
      <c r="G332" s="150">
        <f t="shared" si="13"/>
        <v>0</v>
      </c>
      <c r="H332" s="151">
        <f>IF(COMP10!$A76=2,COMP10!$M76,0)</f>
        <v>0</v>
      </c>
    </row>
    <row r="333" spans="1:8" hidden="1" x14ac:dyDescent="0.2">
      <c r="A333" s="96" t="str">
        <f>IF(COMP10!A77=2,COMP10!$B$1,"")</f>
        <v/>
      </c>
      <c r="B333" s="108" t="str">
        <f>IF(COMP10!$A77=2,COMP10!$A77&amp;"/"&amp;COMP10!$B77,"")</f>
        <v/>
      </c>
      <c r="C333" s="108">
        <f>IF(COMP10!$A77=2,COMP10!$C77,0)</f>
        <v>0</v>
      </c>
      <c r="D333" s="149">
        <f>IF(COMP10!$A77=2,COMP10!$D77,0)</f>
        <v>0</v>
      </c>
      <c r="E333" s="150">
        <f t="shared" si="12"/>
        <v>0</v>
      </c>
      <c r="F333" s="150">
        <f>IF(COMP10!$A77=2,COMP10!$K77,0)</f>
        <v>0</v>
      </c>
      <c r="G333" s="150">
        <f t="shared" si="13"/>
        <v>0</v>
      </c>
      <c r="H333" s="151">
        <f>IF(COMP10!$A77=2,COMP10!$M77,0)</f>
        <v>0</v>
      </c>
    </row>
    <row r="334" spans="1:8" hidden="1" x14ac:dyDescent="0.2">
      <c r="A334" s="96" t="str">
        <f>IF('7 Riverway'!A31=2,'7 Riverway'!B$1,"")</f>
        <v/>
      </c>
      <c r="B334" s="108" t="str">
        <f>IF('7 Riverway'!$A31=2,'7 Riverway'!$A31&amp;"/"&amp;'7 Riverway'!$B31,"")</f>
        <v/>
      </c>
      <c r="C334" s="108">
        <f>IF('7 Riverway'!$A31=2,'7 Riverway'!$C31,0)</f>
        <v>0</v>
      </c>
      <c r="D334" s="149">
        <f>IF('7 Riverway'!$A31=2,'7 Riverway'!$D31,0)</f>
        <v>0</v>
      </c>
      <c r="E334" s="150">
        <f t="shared" si="12"/>
        <v>0</v>
      </c>
      <c r="F334" s="150">
        <f>IF('7 Riverway'!$A31=2,'7 Riverway'!$K31,0)</f>
        <v>0</v>
      </c>
      <c r="G334" s="150">
        <f t="shared" si="13"/>
        <v>0</v>
      </c>
      <c r="H334" s="151">
        <f>IF('7 Riverway'!$A31=2,'7 Riverway'!$M31,0)</f>
        <v>0</v>
      </c>
    </row>
    <row r="335" spans="1:8" hidden="1" x14ac:dyDescent="0.2">
      <c r="A335" s="96" t="str">
        <f>IF('7 Riverway'!A32=2,'7 Riverway'!B$1,"")</f>
        <v/>
      </c>
      <c r="B335" s="108" t="str">
        <f>IF('7 Riverway'!$A32=2,'7 Riverway'!$A32&amp;"/"&amp;'7 Riverway'!$B32,"")</f>
        <v/>
      </c>
      <c r="C335" s="108">
        <f>IF('7 Riverway'!$A32=2,'7 Riverway'!$C32,0)</f>
        <v>0</v>
      </c>
      <c r="D335" s="149">
        <f>IF('7 Riverway'!$A32=2,'7 Riverway'!$D32,0)</f>
        <v>0</v>
      </c>
      <c r="E335" s="150">
        <f t="shared" si="12"/>
        <v>0</v>
      </c>
      <c r="F335" s="150">
        <f>IF('7 Riverway'!$A32=2,'7 Riverway'!$K32,0)</f>
        <v>0</v>
      </c>
      <c r="G335" s="150">
        <f t="shared" si="13"/>
        <v>0</v>
      </c>
      <c r="H335" s="151">
        <f>IF('7 Riverway'!$A32=2,'7 Riverway'!$M32,0)</f>
        <v>0</v>
      </c>
    </row>
    <row r="336" spans="1:8" hidden="1" x14ac:dyDescent="0.2">
      <c r="A336" s="96" t="str">
        <f>IF('7 Riverway'!A33=2,'7 Riverway'!B$1,"")</f>
        <v/>
      </c>
      <c r="B336" s="108" t="str">
        <f>IF('7 Riverway'!$A33=2,'7 Riverway'!$A33&amp;"/"&amp;'7 Riverway'!$B33,"")</f>
        <v/>
      </c>
      <c r="C336" s="108">
        <f>IF('7 Riverway'!$A33=2,'7 Riverway'!$C33,0)</f>
        <v>0</v>
      </c>
      <c r="D336" s="149">
        <f>IF('7 Riverway'!$A33=2,'7 Riverway'!$D33,0)</f>
        <v>0</v>
      </c>
      <c r="E336" s="150">
        <f t="shared" si="12"/>
        <v>0</v>
      </c>
      <c r="F336" s="150">
        <f>IF('7 Riverway'!$A33=2,'7 Riverway'!$K33,0)</f>
        <v>0</v>
      </c>
      <c r="G336" s="150">
        <f t="shared" si="13"/>
        <v>0</v>
      </c>
      <c r="H336" s="151">
        <f>IF('7 Riverway'!$A33=2,'7 Riverway'!$M33,0)</f>
        <v>0</v>
      </c>
    </row>
    <row r="337" spans="1:8" hidden="1" x14ac:dyDescent="0.2">
      <c r="A337" s="96" t="str">
        <f>IF('7 Riverway'!A34=2,'7 Riverway'!B$1,"")</f>
        <v/>
      </c>
      <c r="B337" s="108" t="str">
        <f>IF('7 Riverway'!$A34=2,'7 Riverway'!$A34&amp;"/"&amp;'7 Riverway'!$B34,"")</f>
        <v/>
      </c>
      <c r="C337" s="108">
        <f>IF('7 Riverway'!$A34=2,'7 Riverway'!$C34,0)</f>
        <v>0</v>
      </c>
      <c r="D337" s="149">
        <f>IF('7 Riverway'!$A34=2,'7 Riverway'!$D34,0)</f>
        <v>0</v>
      </c>
      <c r="E337" s="150">
        <f t="shared" si="12"/>
        <v>0</v>
      </c>
      <c r="F337" s="150">
        <f>IF('7 Riverway'!$A34=2,'7 Riverway'!$K34,0)</f>
        <v>0</v>
      </c>
      <c r="G337" s="150">
        <f t="shared" si="13"/>
        <v>0</v>
      </c>
      <c r="H337" s="151">
        <f>IF('7 Riverway'!$A34=2,'7 Riverway'!$M34,0)</f>
        <v>0</v>
      </c>
    </row>
    <row r="338" spans="1:8" hidden="1" x14ac:dyDescent="0.2">
      <c r="A338" s="96" t="str">
        <f>IF('7 Riverway'!A35=2,'7 Riverway'!B$1,"")</f>
        <v/>
      </c>
      <c r="B338" s="108" t="str">
        <f>IF('7 Riverway'!$A35=2,'7 Riverway'!$A35&amp;"/"&amp;'7 Riverway'!$B35,"")</f>
        <v/>
      </c>
      <c r="C338" s="108">
        <f>IF('7 Riverway'!$A35=2,'7 Riverway'!$C35,0)</f>
        <v>0</v>
      </c>
      <c r="D338" s="149">
        <f>IF('7 Riverway'!$A35=2,'7 Riverway'!$D35,0)</f>
        <v>0</v>
      </c>
      <c r="E338" s="150">
        <f t="shared" si="12"/>
        <v>0</v>
      </c>
      <c r="F338" s="150">
        <f>IF('7 Riverway'!$A35=2,'7 Riverway'!$K35,0)</f>
        <v>0</v>
      </c>
      <c r="G338" s="150">
        <f t="shared" si="13"/>
        <v>0</v>
      </c>
      <c r="H338" s="151">
        <f>IF('7 Riverway'!$A35=2,'7 Riverway'!$M35,0)</f>
        <v>0</v>
      </c>
    </row>
    <row r="339" spans="1:8" hidden="1" x14ac:dyDescent="0.2">
      <c r="A339" s="96" t="str">
        <f>IF('7 Riverway'!A36=2,'7 Riverway'!B$1,"")</f>
        <v/>
      </c>
      <c r="B339" s="108" t="str">
        <f>IF('7 Riverway'!$A36=2,'7 Riverway'!$A36&amp;"/"&amp;'7 Riverway'!$B36,"")</f>
        <v/>
      </c>
      <c r="C339" s="108">
        <f>IF('7 Riverway'!$A36=2,'7 Riverway'!$C36,0)</f>
        <v>0</v>
      </c>
      <c r="D339" s="149">
        <f>IF('7 Riverway'!$A36=2,'7 Riverway'!$D36,0)</f>
        <v>0</v>
      </c>
      <c r="E339" s="150">
        <f t="shared" si="12"/>
        <v>0</v>
      </c>
      <c r="F339" s="150">
        <f>IF('7 Riverway'!$A36=2,'7 Riverway'!$K36,0)</f>
        <v>0</v>
      </c>
      <c r="G339" s="150">
        <f t="shared" si="13"/>
        <v>0</v>
      </c>
      <c r="H339" s="151">
        <f>IF('7 Riverway'!$A36=2,'7 Riverway'!$M36,0)</f>
        <v>0</v>
      </c>
    </row>
    <row r="340" spans="1:8" hidden="1" x14ac:dyDescent="0.2">
      <c r="A340" s="96" t="str">
        <f>IF('7 Riverway'!A37=2,'7 Riverway'!B$1,"")</f>
        <v/>
      </c>
      <c r="B340" s="108" t="str">
        <f>IF('7 Riverway'!$A37=2,'7 Riverway'!$A37&amp;"/"&amp;'7 Riverway'!$B37,"")</f>
        <v/>
      </c>
      <c r="C340" s="108">
        <f>IF('7 Riverway'!$A37=2,'7 Riverway'!$C37,0)</f>
        <v>0</v>
      </c>
      <c r="D340" s="149">
        <f>IF('7 Riverway'!$A37=2,'7 Riverway'!$D37,0)</f>
        <v>0</v>
      </c>
      <c r="E340" s="150">
        <f t="shared" si="12"/>
        <v>0</v>
      </c>
      <c r="F340" s="150">
        <f>IF('7 Riverway'!$A37=2,'7 Riverway'!$K37,0)</f>
        <v>0</v>
      </c>
      <c r="G340" s="150">
        <f t="shared" si="13"/>
        <v>0</v>
      </c>
      <c r="H340" s="151">
        <f>IF('7 Riverway'!$A37=2,'7 Riverway'!$M37,0)</f>
        <v>0</v>
      </c>
    </row>
    <row r="341" spans="1:8" hidden="1" x14ac:dyDescent="0.2">
      <c r="A341" s="96" t="str">
        <f>IF('7 Riverway'!A38=2,'7 Riverway'!B$1,"")</f>
        <v/>
      </c>
      <c r="B341" s="108" t="str">
        <f>IF('7 Riverway'!$A38=2,'7 Riverway'!$A38&amp;"/"&amp;'7 Riverway'!$B38,"")</f>
        <v/>
      </c>
      <c r="C341" s="108">
        <f>IF('7 Riverway'!$A38=2,'7 Riverway'!$C38,0)</f>
        <v>0</v>
      </c>
      <c r="D341" s="149">
        <f>IF('7 Riverway'!$A38=2,'7 Riverway'!$D38,0)</f>
        <v>0</v>
      </c>
      <c r="E341" s="150">
        <f t="shared" si="12"/>
        <v>0</v>
      </c>
      <c r="F341" s="150">
        <f>IF('7 Riverway'!$A38=2,'7 Riverway'!$K38,0)</f>
        <v>0</v>
      </c>
      <c r="G341" s="150">
        <f t="shared" si="13"/>
        <v>0</v>
      </c>
      <c r="H341" s="151">
        <f>IF('7 Riverway'!$A38=2,'7 Riverway'!$M38,0)</f>
        <v>0</v>
      </c>
    </row>
    <row r="342" spans="1:8" hidden="1" x14ac:dyDescent="0.2">
      <c r="A342" s="96" t="str">
        <f>IF('7 Riverway'!A39=2,'7 Riverway'!B$1,"")</f>
        <v>7 Riverway</v>
      </c>
      <c r="B342" s="108" t="str">
        <f>IF('7 Riverway'!$A39=2,'7 Riverway'!$A39&amp;"/"&amp;'7 Riverway'!$B39,"")</f>
        <v>2/2</v>
      </c>
      <c r="C342" s="108">
        <f>IF('7 Riverway'!$A39=2,'7 Riverway'!$C39,0)</f>
        <v>2</v>
      </c>
      <c r="D342" s="149">
        <f>IF('7 Riverway'!$A39=2,'7 Riverway'!$D39,0)</f>
        <v>1628</v>
      </c>
      <c r="E342" s="150">
        <f t="shared" si="12"/>
        <v>3256</v>
      </c>
      <c r="F342" s="150">
        <f>IF('7 Riverway'!$A39=2,'7 Riverway'!$K39,0)</f>
        <v>2894.7692307692309</v>
      </c>
      <c r="G342" s="150">
        <f t="shared" si="13"/>
        <v>5789.5384615384619</v>
      </c>
      <c r="H342" s="151">
        <f>IF('7 Riverway'!$A39=2,'7 Riverway'!$M39,0)</f>
        <v>1.7781137781137781</v>
      </c>
    </row>
    <row r="343" spans="1:8" x14ac:dyDescent="0.2">
      <c r="A343" s="96" t="str">
        <f>IF('7 Riverway'!A41=2,'7 Riverway'!B$1,"")</f>
        <v>7 Riverway</v>
      </c>
      <c r="B343" s="108" t="str">
        <f>IF('7 Riverway'!$A41=2,'7 Riverway'!$A41&amp;"/"&amp;'7 Riverway'!$B41,"")</f>
        <v>2/2</v>
      </c>
      <c r="C343" s="108">
        <f>IF('7 Riverway'!$A41=2,'7 Riverway'!$C41,0)</f>
        <v>16</v>
      </c>
      <c r="D343" s="149">
        <f>IF('7 Riverway'!$A41=2,'7 Riverway'!$D41,0)</f>
        <v>1641</v>
      </c>
      <c r="E343" s="150">
        <f t="shared" si="12"/>
        <v>26256</v>
      </c>
      <c r="F343" s="150">
        <f>IF('7 Riverway'!$A41=2,'7 Riverway'!$K41,0)</f>
        <v>2991.6923076923076</v>
      </c>
      <c r="G343" s="150">
        <f t="shared" si="13"/>
        <v>47867.076923076922</v>
      </c>
      <c r="H343" s="151">
        <f>IF('7 Riverway'!$A41=2,'7 Riverway'!$M41,0)</f>
        <v>1.8230909857966531</v>
      </c>
    </row>
    <row r="344" spans="1:8" x14ac:dyDescent="0.2">
      <c r="A344" s="96" t="str">
        <f>IF('Fountains at Memorial City'!A48=2,'Fountains at Memorial City'!$B$1,"")</f>
        <v>Fountains at Memorial City</v>
      </c>
      <c r="B344" s="108" t="str">
        <f>IF('Fountains at Memorial City'!$A48=2,'Fountains at Memorial City'!$A48&amp;"/"&amp;'Fountains at Memorial City'!$B48,"")</f>
        <v>2/2D</v>
      </c>
      <c r="C344" s="108">
        <f>IF('Fountains at Memorial City'!$A48=2,'Fountains at Memorial City'!$C48,0)</f>
        <v>8</v>
      </c>
      <c r="D344" s="149">
        <f>IF('Fountains at Memorial City'!$A48=2,'Fountains at Memorial City'!$D48,0)</f>
        <v>1638</v>
      </c>
      <c r="E344" s="150">
        <f t="shared" si="12"/>
        <v>13104</v>
      </c>
      <c r="F344" s="150">
        <f>IF('Fountains at Memorial City'!$A48=2,'Fountains at Memorial City'!$K48,0)</f>
        <v>3128</v>
      </c>
      <c r="G344" s="150">
        <f t="shared" si="13"/>
        <v>25024</v>
      </c>
      <c r="H344" s="151">
        <f>IF('Fountains at Memorial City'!$A48=2,'Fountains at Memorial City'!$M48,0)</f>
        <v>1.9096459096459097</v>
      </c>
    </row>
    <row r="345" spans="1:8" x14ac:dyDescent="0.2">
      <c r="A345" s="96" t="str">
        <f>IF('7 Riverway'!A42=2,'7 Riverway'!B$1,"")</f>
        <v>7 Riverway</v>
      </c>
      <c r="B345" s="108" t="str">
        <f>IF('7 Riverway'!$A42=2,'7 Riverway'!$A42&amp;"/"&amp;'7 Riverway'!$B42,"")</f>
        <v>2/2</v>
      </c>
      <c r="C345" s="108">
        <f>IF('7 Riverway'!$A42=2,'7 Riverway'!$C42,0)</f>
        <v>16</v>
      </c>
      <c r="D345" s="149">
        <f>IF('7 Riverway'!$A42=2,'7 Riverway'!$D42,0)</f>
        <v>1659</v>
      </c>
      <c r="E345" s="150">
        <f t="shared" si="12"/>
        <v>26544</v>
      </c>
      <c r="F345" s="150">
        <f>IF('7 Riverway'!$A42=2,'7 Riverway'!$K42,0)</f>
        <v>2839.3846153846152</v>
      </c>
      <c r="G345" s="150">
        <f t="shared" si="13"/>
        <v>45430.153846153844</v>
      </c>
      <c r="H345" s="151">
        <f>IF('7 Riverway'!$A42=2,'7 Riverway'!$M42,0)</f>
        <v>1.7115036861872304</v>
      </c>
    </row>
    <row r="346" spans="1:8" hidden="1" x14ac:dyDescent="0.2">
      <c r="A346" s="96" t="str">
        <f>IF(COMP10!A45=2,COMP10!$B$1,"")</f>
        <v/>
      </c>
      <c r="B346" s="108" t="str">
        <f>IF(COMP10!$A45=2,COMP10!$A45&amp;"/"&amp;COMP10!$B45,"")</f>
        <v/>
      </c>
      <c r="C346" s="108">
        <f>IF(COMP10!$A45=2,COMP10!$C45,0)</f>
        <v>0</v>
      </c>
      <c r="D346" s="149">
        <f>IF(COMP10!$A45=2,COMP10!$D45,0)</f>
        <v>0</v>
      </c>
      <c r="E346" s="150">
        <f t="shared" si="12"/>
        <v>0</v>
      </c>
      <c r="F346" s="150">
        <f>IF(COMP10!$A45=2,COMP10!$K45,0)</f>
        <v>0</v>
      </c>
      <c r="G346" s="150">
        <f t="shared" si="13"/>
        <v>0</v>
      </c>
      <c r="H346" s="151">
        <f>IF(COMP10!$A45=2,COMP10!$M45,0)</f>
        <v>0</v>
      </c>
    </row>
    <row r="347" spans="1:8" x14ac:dyDescent="0.2">
      <c r="A347" s="96" t="str">
        <f>IF('Fountains at Memorial City'!A49=2,'Fountains at Memorial City'!$B$1,"")</f>
        <v>Fountains at Memorial City</v>
      </c>
      <c r="B347" s="108" t="str">
        <f>IF('Fountains at Memorial City'!$A49=2,'Fountains at Memorial City'!$A49&amp;"/"&amp;'Fountains at Memorial City'!$B49,"")</f>
        <v>2/2D</v>
      </c>
      <c r="C347" s="108">
        <f>IF('Fountains at Memorial City'!$A49=2,'Fountains at Memorial City'!$C49,0)</f>
        <v>1</v>
      </c>
      <c r="D347" s="149">
        <f>IF('Fountains at Memorial City'!$A49=2,'Fountains at Memorial City'!$D49,0)</f>
        <v>1653</v>
      </c>
      <c r="E347" s="150">
        <f t="shared" si="12"/>
        <v>1653</v>
      </c>
      <c r="F347" s="150">
        <f>IF('Fountains at Memorial City'!$A49=2,'Fountains at Memorial City'!$K49,0)</f>
        <v>3047</v>
      </c>
      <c r="G347" s="150">
        <f t="shared" si="13"/>
        <v>3047</v>
      </c>
      <c r="H347" s="151">
        <f>IF('Fountains at Memorial City'!$A49=2,'Fountains at Memorial City'!$M49,0)</f>
        <v>1.8433151845130067</v>
      </c>
    </row>
    <row r="348" spans="1:8" x14ac:dyDescent="0.2">
      <c r="A348" s="96" t="str">
        <f>IF('The Hayworth'!A49=2,'The Hayworth'!$B$1,"")</f>
        <v>The Hayworth</v>
      </c>
      <c r="B348" s="108" t="str">
        <f>IF('The Hayworth'!$A49=2,'The Hayworth'!$A49&amp;"/"&amp;'The Hayworth'!$B49,"")</f>
        <v>2/2.5</v>
      </c>
      <c r="C348" s="108">
        <f>IF('The Hayworth'!$A49=2,'The Hayworth'!$C49,0)</f>
        <v>22</v>
      </c>
      <c r="D348" s="149">
        <f>IF('The Hayworth'!$A49=2,'The Hayworth'!$D49,0)</f>
        <v>1657</v>
      </c>
      <c r="E348" s="150">
        <f t="shared" si="12"/>
        <v>36454</v>
      </c>
      <c r="F348" s="150">
        <f>IF('The Hayworth'!$A49=2,'The Hayworth'!$K49,0)</f>
        <v>2994</v>
      </c>
      <c r="G348" s="150">
        <f t="shared" si="13"/>
        <v>65868</v>
      </c>
      <c r="H348" s="151">
        <f>IF('The Hayworth'!$A49=2,'The Hayworth'!$M49,0)</f>
        <v>1.8068799034399516</v>
      </c>
    </row>
    <row r="349" spans="1:8" hidden="1" x14ac:dyDescent="0.2">
      <c r="A349" s="96" t="str">
        <f>IF(COMP10!A49=2,COMP10!$B$1,"")</f>
        <v/>
      </c>
      <c r="B349" s="108" t="str">
        <f>IF(COMP10!$A49=2,COMP10!$A49&amp;"/"&amp;COMP10!$B49,"")</f>
        <v/>
      </c>
      <c r="C349" s="108">
        <f>IF(COMP10!$A49=2,COMP10!$C49,0)</f>
        <v>0</v>
      </c>
      <c r="D349" s="149">
        <f>IF(COMP10!$A49=2,COMP10!$D49,0)</f>
        <v>0</v>
      </c>
      <c r="E349" s="150">
        <f t="shared" si="12"/>
        <v>0</v>
      </c>
      <c r="F349" s="150">
        <f>IF(COMP10!$A49=2,COMP10!$K49,0)</f>
        <v>0</v>
      </c>
      <c r="G349" s="150">
        <f t="shared" si="13"/>
        <v>0</v>
      </c>
      <c r="H349" s="151">
        <f>IF(COMP10!$A49=2,COMP10!$M49,0)</f>
        <v>0</v>
      </c>
    </row>
    <row r="350" spans="1:8" hidden="1" x14ac:dyDescent="0.2">
      <c r="A350" s="96" t="str">
        <f>IF(COMP10!A43=2,COMP10!$B$1,"")</f>
        <v/>
      </c>
      <c r="B350" s="108" t="str">
        <f>IF(COMP10!$A43=2,COMP10!$A43&amp;"/"&amp;COMP10!$B43,"")</f>
        <v/>
      </c>
      <c r="C350" s="108">
        <f>IF(COMP10!$A43=2,COMP10!$C43,0)</f>
        <v>0</v>
      </c>
      <c r="D350" s="149">
        <f>IF(COMP10!$A43=2,COMP10!$D43,0)</f>
        <v>0</v>
      </c>
      <c r="E350" s="150">
        <f t="shared" si="12"/>
        <v>0</v>
      </c>
      <c r="F350" s="150">
        <f>IF(COMP10!$A43=2,COMP10!$K43,0)</f>
        <v>0</v>
      </c>
      <c r="G350" s="150">
        <f t="shared" si="13"/>
        <v>0</v>
      </c>
      <c r="H350" s="151">
        <f>IF(COMP10!$A43=2,COMP10!$M43,0)</f>
        <v>0</v>
      </c>
    </row>
    <row r="351" spans="1:8" hidden="1" x14ac:dyDescent="0.2">
      <c r="A351" s="96" t="str">
        <f>IF('7 Riverway'!A48=2,'7 Riverway'!B$1,"")</f>
        <v/>
      </c>
      <c r="B351" s="108" t="str">
        <f>IF('7 Riverway'!$A48=2,'7 Riverway'!$A48&amp;"/"&amp;'7 Riverway'!$B48,"")</f>
        <v/>
      </c>
      <c r="C351" s="108">
        <f>IF('7 Riverway'!$A48=2,'7 Riverway'!$C48,0)</f>
        <v>0</v>
      </c>
      <c r="D351" s="149">
        <f>IF('7 Riverway'!$A48=2,'7 Riverway'!$D48,0)</f>
        <v>0</v>
      </c>
      <c r="E351" s="150">
        <f t="shared" si="12"/>
        <v>0</v>
      </c>
      <c r="F351" s="150">
        <f>IF('7 Riverway'!$A48=2,'7 Riverway'!$K48,0)</f>
        <v>0</v>
      </c>
      <c r="G351" s="150">
        <f t="shared" si="13"/>
        <v>0</v>
      </c>
      <c r="H351" s="151">
        <f>IF('7 Riverway'!$A48=2,'7 Riverway'!$M48,0)</f>
        <v>0</v>
      </c>
    </row>
    <row r="352" spans="1:8" hidden="1" x14ac:dyDescent="0.2">
      <c r="A352" s="96" t="str">
        <f>IF('7 Riverway'!A49=2,'7 Riverway'!B$1,"")</f>
        <v/>
      </c>
      <c r="B352" s="108" t="str">
        <f>IF('7 Riverway'!$A49=2,'7 Riverway'!$A49&amp;"/"&amp;'7 Riverway'!$B49,"")</f>
        <v/>
      </c>
      <c r="C352" s="108">
        <f>IF('7 Riverway'!$A49=2,'7 Riverway'!$C49,0)</f>
        <v>0</v>
      </c>
      <c r="D352" s="149">
        <f>IF('7 Riverway'!$A49=2,'7 Riverway'!$D49,0)</f>
        <v>0</v>
      </c>
      <c r="E352" s="150">
        <f t="shared" si="12"/>
        <v>0</v>
      </c>
      <c r="F352" s="150">
        <f>IF('7 Riverway'!$A49=2,'7 Riverway'!$K49,0)</f>
        <v>0</v>
      </c>
      <c r="G352" s="150">
        <f t="shared" si="13"/>
        <v>0</v>
      </c>
      <c r="H352" s="151">
        <f>IF('7 Riverway'!$A49=2,'7 Riverway'!$M49,0)</f>
        <v>0</v>
      </c>
    </row>
    <row r="353" spans="1:8" hidden="1" x14ac:dyDescent="0.2">
      <c r="A353" s="96" t="str">
        <f>IF('7 Riverway'!A50=2,'7 Riverway'!B$1,"")</f>
        <v/>
      </c>
      <c r="B353" s="108" t="str">
        <f>IF('7 Riverway'!$A50=2,'7 Riverway'!$A50&amp;"/"&amp;'7 Riverway'!$B50,"")</f>
        <v/>
      </c>
      <c r="C353" s="108">
        <f>IF('7 Riverway'!$A50=2,'7 Riverway'!$C50,0)</f>
        <v>0</v>
      </c>
      <c r="D353" s="149">
        <f>IF('7 Riverway'!$A50=2,'7 Riverway'!$D50,0)</f>
        <v>0</v>
      </c>
      <c r="E353" s="150">
        <f t="shared" si="12"/>
        <v>0</v>
      </c>
      <c r="F353" s="150">
        <f>IF('7 Riverway'!$A50=2,'7 Riverway'!$K50,0)</f>
        <v>0</v>
      </c>
      <c r="G353" s="150">
        <f t="shared" si="13"/>
        <v>0</v>
      </c>
      <c r="H353" s="151">
        <f>IF('7 Riverway'!$A50=2,'7 Riverway'!$M50,0)</f>
        <v>0</v>
      </c>
    </row>
    <row r="354" spans="1:8" hidden="1" x14ac:dyDescent="0.2">
      <c r="A354" s="96" t="str">
        <f>IF('7 Riverway'!A51=2,'7 Riverway'!B$1,"")</f>
        <v/>
      </c>
      <c r="B354" s="108" t="str">
        <f>IF('7 Riverway'!$A51=2,'7 Riverway'!$A51&amp;"/"&amp;'7 Riverway'!$B51,"")</f>
        <v/>
      </c>
      <c r="C354" s="108">
        <f>IF('7 Riverway'!$A51=2,'7 Riverway'!$C51,0)</f>
        <v>0</v>
      </c>
      <c r="D354" s="149">
        <f>IF('7 Riverway'!$A51=2,'7 Riverway'!$D51,0)</f>
        <v>0</v>
      </c>
      <c r="E354" s="150">
        <f t="shared" si="12"/>
        <v>0</v>
      </c>
      <c r="F354" s="150">
        <f>IF('7 Riverway'!$A51=2,'7 Riverway'!$K51,0)</f>
        <v>0</v>
      </c>
      <c r="G354" s="150">
        <f t="shared" si="13"/>
        <v>0</v>
      </c>
      <c r="H354" s="151">
        <f>IF('7 Riverway'!$A51=2,'7 Riverway'!$M51,0)</f>
        <v>0</v>
      </c>
    </row>
    <row r="355" spans="1:8" hidden="1" x14ac:dyDescent="0.2">
      <c r="A355" s="96" t="str">
        <f>IF('7 Riverway'!A52=2,'7 Riverway'!B$1,"")</f>
        <v/>
      </c>
      <c r="B355" s="108" t="str">
        <f>IF('7 Riverway'!$A52=2,'7 Riverway'!$A52&amp;"/"&amp;'7 Riverway'!$B52,"")</f>
        <v/>
      </c>
      <c r="C355" s="108">
        <f>IF('7 Riverway'!$A52=2,'7 Riverway'!$C52,0)</f>
        <v>0</v>
      </c>
      <c r="D355" s="149">
        <f>IF('7 Riverway'!$A52=2,'7 Riverway'!$D52,0)</f>
        <v>0</v>
      </c>
      <c r="E355" s="150">
        <f t="shared" si="12"/>
        <v>0</v>
      </c>
      <c r="F355" s="150">
        <f>IF('7 Riverway'!$A52=2,'7 Riverway'!$K52,0)</f>
        <v>0</v>
      </c>
      <c r="G355" s="150">
        <f t="shared" si="13"/>
        <v>0</v>
      </c>
      <c r="H355" s="151">
        <f>IF('7 Riverway'!$A52=2,'7 Riverway'!$M52,0)</f>
        <v>0</v>
      </c>
    </row>
    <row r="356" spans="1:8" hidden="1" x14ac:dyDescent="0.2">
      <c r="A356" s="96" t="str">
        <f>IF('7 Riverway'!A53=2,'7 Riverway'!B$1,"")</f>
        <v/>
      </c>
      <c r="B356" s="108" t="str">
        <f>IF('7 Riverway'!$A53=2,'7 Riverway'!$A53&amp;"/"&amp;'7 Riverway'!$B53,"")</f>
        <v/>
      </c>
      <c r="C356" s="108">
        <f>IF('7 Riverway'!$A53=2,'7 Riverway'!$C53,0)</f>
        <v>0</v>
      </c>
      <c r="D356" s="149">
        <f>IF('7 Riverway'!$A53=2,'7 Riverway'!$D53,0)</f>
        <v>0</v>
      </c>
      <c r="E356" s="150">
        <f t="shared" si="12"/>
        <v>0</v>
      </c>
      <c r="F356" s="150">
        <f>IF('7 Riverway'!$A53=2,'7 Riverway'!$K53,0)</f>
        <v>0</v>
      </c>
      <c r="G356" s="150">
        <f t="shared" si="13"/>
        <v>0</v>
      </c>
      <c r="H356" s="151">
        <f>IF('7 Riverway'!$A53=2,'7 Riverway'!$M53,0)</f>
        <v>0</v>
      </c>
    </row>
    <row r="357" spans="1:8" hidden="1" x14ac:dyDescent="0.2">
      <c r="A357" s="96" t="str">
        <f>IF('7 Riverway'!A54=2,'7 Riverway'!B$1,"")</f>
        <v/>
      </c>
      <c r="B357" s="108" t="str">
        <f>IF('7 Riverway'!$A54=2,'7 Riverway'!$A54&amp;"/"&amp;'7 Riverway'!$B54,"")</f>
        <v/>
      </c>
      <c r="C357" s="108">
        <f>IF('7 Riverway'!$A54=2,'7 Riverway'!$C54,0)</f>
        <v>0</v>
      </c>
      <c r="D357" s="149">
        <f>IF('7 Riverway'!$A54=2,'7 Riverway'!$D54,0)</f>
        <v>0</v>
      </c>
      <c r="E357" s="150">
        <f t="shared" si="12"/>
        <v>0</v>
      </c>
      <c r="F357" s="150">
        <f>IF('7 Riverway'!$A54=2,'7 Riverway'!$K54,0)</f>
        <v>0</v>
      </c>
      <c r="G357" s="150">
        <f t="shared" si="13"/>
        <v>0</v>
      </c>
      <c r="H357" s="151">
        <f>IF('7 Riverway'!$A54=2,'7 Riverway'!$M54,0)</f>
        <v>0</v>
      </c>
    </row>
    <row r="358" spans="1:8" hidden="1" x14ac:dyDescent="0.2">
      <c r="A358" s="96" t="str">
        <f>IF('7 Riverway'!A55=2,'7 Riverway'!B$1,"")</f>
        <v/>
      </c>
      <c r="B358" s="108" t="str">
        <f>IF('7 Riverway'!$A55=2,'7 Riverway'!$A55&amp;"/"&amp;'7 Riverway'!$B55,"")</f>
        <v/>
      </c>
      <c r="C358" s="108">
        <f>IF('7 Riverway'!$A55=2,'7 Riverway'!$C55,0)</f>
        <v>0</v>
      </c>
      <c r="D358" s="149">
        <f>IF('7 Riverway'!$A55=2,'7 Riverway'!$D55,0)</f>
        <v>0</v>
      </c>
      <c r="E358" s="150">
        <f t="shared" si="12"/>
        <v>0</v>
      </c>
      <c r="F358" s="150">
        <f>IF('7 Riverway'!$A55=2,'7 Riverway'!$K55,0)</f>
        <v>0</v>
      </c>
      <c r="G358" s="150">
        <f t="shared" si="13"/>
        <v>0</v>
      </c>
      <c r="H358" s="151">
        <f>IF('7 Riverway'!$A55=2,'7 Riverway'!$M55,0)</f>
        <v>0</v>
      </c>
    </row>
    <row r="359" spans="1:8" hidden="1" x14ac:dyDescent="0.2">
      <c r="A359" s="96" t="str">
        <f>IF('7 Riverway'!A56=2,'7 Riverway'!B$1,"")</f>
        <v/>
      </c>
      <c r="B359" s="108" t="str">
        <f>IF('7 Riverway'!$A56=2,'7 Riverway'!$A56&amp;"/"&amp;'7 Riverway'!$B56,"")</f>
        <v/>
      </c>
      <c r="C359" s="108">
        <f>IF('7 Riverway'!$A56=2,'7 Riverway'!$C56,0)</f>
        <v>0</v>
      </c>
      <c r="D359" s="149">
        <f>IF('7 Riverway'!$A56=2,'7 Riverway'!$D56,0)</f>
        <v>0</v>
      </c>
      <c r="E359" s="150">
        <f t="shared" si="12"/>
        <v>0</v>
      </c>
      <c r="F359" s="150">
        <f>IF('7 Riverway'!$A56=2,'7 Riverway'!$K56,0)</f>
        <v>0</v>
      </c>
      <c r="G359" s="150">
        <f t="shared" si="13"/>
        <v>0</v>
      </c>
      <c r="H359" s="151">
        <f>IF('7 Riverway'!$A56=2,'7 Riverway'!$M56,0)</f>
        <v>0</v>
      </c>
    </row>
    <row r="360" spans="1:8" hidden="1" x14ac:dyDescent="0.2">
      <c r="A360" s="96" t="str">
        <f>IF('7 Riverway'!A57=2,'7 Riverway'!B$1,"")</f>
        <v/>
      </c>
      <c r="B360" s="108" t="str">
        <f>IF('7 Riverway'!$A57=2,'7 Riverway'!$A57&amp;"/"&amp;'7 Riverway'!$B57,"")</f>
        <v/>
      </c>
      <c r="C360" s="108">
        <f>IF('7 Riverway'!$A57=2,'7 Riverway'!$C57,0)</f>
        <v>0</v>
      </c>
      <c r="D360" s="149">
        <f>IF('7 Riverway'!$A57=2,'7 Riverway'!$D57,0)</f>
        <v>0</v>
      </c>
      <c r="E360" s="150">
        <f t="shared" si="12"/>
        <v>0</v>
      </c>
      <c r="F360" s="150">
        <f>IF('7 Riverway'!$A57=2,'7 Riverway'!$K57,0)</f>
        <v>0</v>
      </c>
      <c r="G360" s="150">
        <f t="shared" si="13"/>
        <v>0</v>
      </c>
      <c r="H360" s="151">
        <f>IF('7 Riverway'!$A57=2,'7 Riverway'!$M57,0)</f>
        <v>0</v>
      </c>
    </row>
    <row r="361" spans="1:8" hidden="1" x14ac:dyDescent="0.2">
      <c r="A361" s="96" t="str">
        <f>IF('7 Riverway'!A58=2,'7 Riverway'!B$1,"")</f>
        <v/>
      </c>
      <c r="B361" s="108" t="str">
        <f>IF('7 Riverway'!$A58=2,'7 Riverway'!$A58&amp;"/"&amp;'7 Riverway'!$B58,"")</f>
        <v/>
      </c>
      <c r="C361" s="108">
        <f>IF('7 Riverway'!$A58=2,'7 Riverway'!$C58,0)</f>
        <v>0</v>
      </c>
      <c r="D361" s="149">
        <f>IF('7 Riverway'!$A58=2,'7 Riverway'!$D58,0)</f>
        <v>0</v>
      </c>
      <c r="E361" s="150">
        <f t="shared" si="12"/>
        <v>0</v>
      </c>
      <c r="F361" s="150">
        <f>IF('7 Riverway'!$A58=2,'7 Riverway'!$K58,0)</f>
        <v>0</v>
      </c>
      <c r="G361" s="150">
        <f t="shared" si="13"/>
        <v>0</v>
      </c>
      <c r="H361" s="151">
        <f>IF('7 Riverway'!$A58=2,'7 Riverway'!$M58,0)</f>
        <v>0</v>
      </c>
    </row>
    <row r="362" spans="1:8" hidden="1" x14ac:dyDescent="0.2">
      <c r="A362" s="96" t="str">
        <f>IF('7 Riverway'!A59=2,'7 Riverway'!B$1,"")</f>
        <v/>
      </c>
      <c r="B362" s="108" t="str">
        <f>IF('7 Riverway'!$A59=2,'7 Riverway'!$A59&amp;"/"&amp;'7 Riverway'!$B59,"")</f>
        <v/>
      </c>
      <c r="C362" s="108">
        <f>IF('7 Riverway'!$A59=2,'7 Riverway'!$C59,0)</f>
        <v>0</v>
      </c>
      <c r="D362" s="149">
        <f>IF('7 Riverway'!$A59=2,'7 Riverway'!$D59,0)</f>
        <v>0</v>
      </c>
      <c r="E362" s="150">
        <f t="shared" si="12"/>
        <v>0</v>
      </c>
      <c r="F362" s="150">
        <f>IF('7 Riverway'!$A59=2,'7 Riverway'!$K59,0)</f>
        <v>0</v>
      </c>
      <c r="G362" s="150">
        <f t="shared" si="13"/>
        <v>0</v>
      </c>
      <c r="H362" s="151">
        <f>IF('7 Riverway'!$A59=2,'7 Riverway'!$M59,0)</f>
        <v>0</v>
      </c>
    </row>
    <row r="363" spans="1:8" hidden="1" x14ac:dyDescent="0.2">
      <c r="A363" s="96" t="str">
        <f>IF('7 Riverway'!A60=2,'7 Riverway'!B$1,"")</f>
        <v/>
      </c>
      <c r="B363" s="108" t="str">
        <f>IF('7 Riverway'!$A60=2,'7 Riverway'!$A60&amp;"/"&amp;'7 Riverway'!$B60,"")</f>
        <v/>
      </c>
      <c r="C363" s="108">
        <f>IF('7 Riverway'!$A60=2,'7 Riverway'!$C60,0)</f>
        <v>0</v>
      </c>
      <c r="D363" s="149">
        <f>IF('7 Riverway'!$A60=2,'7 Riverway'!$D60,0)</f>
        <v>0</v>
      </c>
      <c r="E363" s="150">
        <f t="shared" si="12"/>
        <v>0</v>
      </c>
      <c r="F363" s="150">
        <f>IF('7 Riverway'!$A60=2,'7 Riverway'!$K60,0)</f>
        <v>0</v>
      </c>
      <c r="G363" s="150">
        <f t="shared" si="13"/>
        <v>0</v>
      </c>
      <c r="H363" s="151">
        <f>IF('7 Riverway'!$A60=2,'7 Riverway'!$M60,0)</f>
        <v>0</v>
      </c>
    </row>
    <row r="364" spans="1:8" hidden="1" x14ac:dyDescent="0.2">
      <c r="A364" s="96" t="str">
        <f>IF('7 Riverway'!A61=2,'7 Riverway'!B$1,"")</f>
        <v/>
      </c>
      <c r="B364" s="108" t="str">
        <f>IF('7 Riverway'!$A61=2,'7 Riverway'!$A61&amp;"/"&amp;'7 Riverway'!$B61,"")</f>
        <v/>
      </c>
      <c r="C364" s="108">
        <f>IF('7 Riverway'!$A61=2,'7 Riverway'!$C61,0)</f>
        <v>0</v>
      </c>
      <c r="D364" s="149">
        <f>IF('7 Riverway'!$A61=2,'7 Riverway'!$D61,0)</f>
        <v>0</v>
      </c>
      <c r="E364" s="150">
        <f t="shared" si="12"/>
        <v>0</v>
      </c>
      <c r="F364" s="150">
        <f>IF('7 Riverway'!$A61=2,'7 Riverway'!$K61,0)</f>
        <v>0</v>
      </c>
      <c r="G364" s="150">
        <f t="shared" si="13"/>
        <v>0</v>
      </c>
      <c r="H364" s="151">
        <f>IF('7 Riverway'!$A61=2,'7 Riverway'!$M61,0)</f>
        <v>0</v>
      </c>
    </row>
    <row r="365" spans="1:8" hidden="1" x14ac:dyDescent="0.2">
      <c r="A365" s="96" t="str">
        <f>IF('7 Riverway'!A62=2,'7 Riverway'!B$1,"")</f>
        <v/>
      </c>
      <c r="B365" s="108" t="str">
        <f>IF('7 Riverway'!$A62=2,'7 Riverway'!$A62&amp;"/"&amp;'7 Riverway'!$B62,"")</f>
        <v/>
      </c>
      <c r="C365" s="108">
        <f>IF('7 Riverway'!$A62=2,'7 Riverway'!$C62,0)</f>
        <v>0</v>
      </c>
      <c r="D365" s="149">
        <f>IF('7 Riverway'!$A62=2,'7 Riverway'!$D62,0)</f>
        <v>0</v>
      </c>
      <c r="E365" s="150">
        <f t="shared" si="12"/>
        <v>0</v>
      </c>
      <c r="F365" s="150">
        <f>IF('7 Riverway'!$A62=2,'7 Riverway'!$K62,0)</f>
        <v>0</v>
      </c>
      <c r="G365" s="150">
        <f t="shared" si="13"/>
        <v>0</v>
      </c>
      <c r="H365" s="151">
        <f>IF('7 Riverway'!$A62=2,'7 Riverway'!$M62,0)</f>
        <v>0</v>
      </c>
    </row>
    <row r="366" spans="1:8" hidden="1" x14ac:dyDescent="0.2">
      <c r="A366" s="96" t="str">
        <f>IF('7 Riverway'!A63=2,'7 Riverway'!B$1,"")</f>
        <v/>
      </c>
      <c r="B366" s="108" t="str">
        <f>IF('7 Riverway'!$A63=2,'7 Riverway'!$A63&amp;"/"&amp;'7 Riverway'!$B63,"")</f>
        <v/>
      </c>
      <c r="C366" s="108">
        <f>IF('7 Riverway'!$A63=2,'7 Riverway'!$C63,0)</f>
        <v>0</v>
      </c>
      <c r="D366" s="149">
        <f>IF('7 Riverway'!$A63=2,'7 Riverway'!$D63,0)</f>
        <v>0</v>
      </c>
      <c r="E366" s="150">
        <f t="shared" si="12"/>
        <v>0</v>
      </c>
      <c r="F366" s="150">
        <f>IF('7 Riverway'!$A63=2,'7 Riverway'!$K63,0)</f>
        <v>0</v>
      </c>
      <c r="G366" s="150">
        <f t="shared" si="13"/>
        <v>0</v>
      </c>
      <c r="H366" s="151">
        <f>IF('7 Riverway'!$A63=2,'7 Riverway'!$M63,0)</f>
        <v>0</v>
      </c>
    </row>
    <row r="367" spans="1:8" hidden="1" x14ac:dyDescent="0.2">
      <c r="A367" s="96" t="str">
        <f>IF('7 Riverway'!A64=2,'7 Riverway'!B$1,"")</f>
        <v/>
      </c>
      <c r="B367" s="108" t="str">
        <f>IF('7 Riverway'!$A64=2,'7 Riverway'!$A64&amp;"/"&amp;'7 Riverway'!$B64,"")</f>
        <v/>
      </c>
      <c r="C367" s="108">
        <f>IF('7 Riverway'!$A64=2,'7 Riverway'!$C64,0)</f>
        <v>0</v>
      </c>
      <c r="D367" s="149">
        <f>IF('7 Riverway'!$A64=2,'7 Riverway'!$D64,0)</f>
        <v>0</v>
      </c>
      <c r="E367" s="150">
        <f t="shared" si="12"/>
        <v>0</v>
      </c>
      <c r="F367" s="150">
        <f>IF('7 Riverway'!$A64=2,'7 Riverway'!$K64,0)</f>
        <v>0</v>
      </c>
      <c r="G367" s="150">
        <f t="shared" si="13"/>
        <v>0</v>
      </c>
      <c r="H367" s="151">
        <f>IF('7 Riverway'!$A64=2,'7 Riverway'!$M64,0)</f>
        <v>0</v>
      </c>
    </row>
    <row r="368" spans="1:8" hidden="1" x14ac:dyDescent="0.2">
      <c r="A368" s="96" t="str">
        <f>IF('7 Riverway'!A65=2,'7 Riverway'!B$1,"")</f>
        <v/>
      </c>
      <c r="B368" s="108" t="str">
        <f>IF('7 Riverway'!$A65=2,'7 Riverway'!$A65&amp;"/"&amp;'7 Riverway'!$B65,"")</f>
        <v/>
      </c>
      <c r="C368" s="108">
        <f>IF('7 Riverway'!$A65=2,'7 Riverway'!$C65,0)</f>
        <v>0</v>
      </c>
      <c r="D368" s="149">
        <f>IF('7 Riverway'!$A65=2,'7 Riverway'!$D65,0)</f>
        <v>0</v>
      </c>
      <c r="E368" s="150">
        <f t="shared" si="12"/>
        <v>0</v>
      </c>
      <c r="F368" s="150">
        <f>IF('7 Riverway'!$A65=2,'7 Riverway'!$K65,0)</f>
        <v>0</v>
      </c>
      <c r="G368" s="150">
        <f t="shared" si="13"/>
        <v>0</v>
      </c>
      <c r="H368" s="151">
        <f>IF('7 Riverway'!$A65=2,'7 Riverway'!$M65,0)</f>
        <v>0</v>
      </c>
    </row>
    <row r="369" spans="1:8" hidden="1" x14ac:dyDescent="0.2">
      <c r="A369" s="96" t="str">
        <f>IF('7 Riverway'!A66=2,'7 Riverway'!B$1,"")</f>
        <v/>
      </c>
      <c r="B369" s="108" t="str">
        <f>IF('7 Riverway'!$A66=2,'7 Riverway'!$A66&amp;"/"&amp;'7 Riverway'!$B66,"")</f>
        <v/>
      </c>
      <c r="C369" s="108">
        <f>IF('7 Riverway'!$A66=2,'7 Riverway'!$C66,0)</f>
        <v>0</v>
      </c>
      <c r="D369" s="149">
        <f>IF('7 Riverway'!$A66=2,'7 Riverway'!$D66,0)</f>
        <v>0</v>
      </c>
      <c r="E369" s="150">
        <f t="shared" si="12"/>
        <v>0</v>
      </c>
      <c r="F369" s="150">
        <f>IF('7 Riverway'!$A66=2,'7 Riverway'!$K66,0)</f>
        <v>0</v>
      </c>
      <c r="G369" s="150">
        <f t="shared" si="13"/>
        <v>0</v>
      </c>
      <c r="H369" s="151">
        <f>IF('7 Riverway'!$A66=2,'7 Riverway'!$M66,0)</f>
        <v>0</v>
      </c>
    </row>
    <row r="370" spans="1:8" hidden="1" x14ac:dyDescent="0.2">
      <c r="A370" s="96" t="str">
        <f>IF('7 Riverway'!A67=2,'7 Riverway'!B$1,"")</f>
        <v/>
      </c>
      <c r="B370" s="108" t="str">
        <f>IF('7 Riverway'!$A67=2,'7 Riverway'!$A67&amp;"/"&amp;'7 Riverway'!$B67,"")</f>
        <v/>
      </c>
      <c r="C370" s="108">
        <f>IF('7 Riverway'!$A67=2,'7 Riverway'!$C67,0)</f>
        <v>0</v>
      </c>
      <c r="D370" s="149">
        <f>IF('7 Riverway'!$A67=2,'7 Riverway'!$D67,0)</f>
        <v>0</v>
      </c>
      <c r="E370" s="150">
        <f t="shared" si="12"/>
        <v>0</v>
      </c>
      <c r="F370" s="150">
        <f>IF('7 Riverway'!$A67=2,'7 Riverway'!$K67,0)</f>
        <v>0</v>
      </c>
      <c r="G370" s="150">
        <f t="shared" si="13"/>
        <v>0</v>
      </c>
      <c r="H370" s="151">
        <f>IF('7 Riverway'!$A67=2,'7 Riverway'!$M67,0)</f>
        <v>0</v>
      </c>
    </row>
    <row r="371" spans="1:8" hidden="1" x14ac:dyDescent="0.2">
      <c r="A371" s="96" t="str">
        <f>IF('7 Riverway'!A68=2,'7 Riverway'!B$1,"")</f>
        <v/>
      </c>
      <c r="B371" s="108" t="str">
        <f>IF('7 Riverway'!$A68=2,'7 Riverway'!$A68&amp;"/"&amp;'7 Riverway'!$B68,"")</f>
        <v/>
      </c>
      <c r="C371" s="108">
        <f>IF('7 Riverway'!$A68=2,'7 Riverway'!$C68,0)</f>
        <v>0</v>
      </c>
      <c r="D371" s="149">
        <f>IF('7 Riverway'!$A68=2,'7 Riverway'!$D68,0)</f>
        <v>0</v>
      </c>
      <c r="E371" s="150">
        <f t="shared" si="12"/>
        <v>0</v>
      </c>
      <c r="F371" s="150">
        <f>IF('7 Riverway'!$A68=2,'7 Riverway'!$K68,0)</f>
        <v>0</v>
      </c>
      <c r="G371" s="150">
        <f t="shared" si="13"/>
        <v>0</v>
      </c>
      <c r="H371" s="151">
        <f>IF('7 Riverway'!$A68=2,'7 Riverway'!$M68,0)</f>
        <v>0</v>
      </c>
    </row>
    <row r="372" spans="1:8" hidden="1" x14ac:dyDescent="0.2">
      <c r="A372" s="96" t="str">
        <f>IF('7 Riverway'!A69=2,'7 Riverway'!B$1,"")</f>
        <v/>
      </c>
      <c r="B372" s="108" t="str">
        <f>IF('7 Riverway'!$A69=2,'7 Riverway'!$A69&amp;"/"&amp;'7 Riverway'!$B69,"")</f>
        <v/>
      </c>
      <c r="C372" s="108">
        <f>IF('7 Riverway'!$A69=2,'7 Riverway'!$C69,0)</f>
        <v>0</v>
      </c>
      <c r="D372" s="149">
        <f>IF('7 Riverway'!$A69=2,'7 Riverway'!$D69,0)</f>
        <v>0</v>
      </c>
      <c r="E372" s="150">
        <f t="shared" si="12"/>
        <v>0</v>
      </c>
      <c r="F372" s="150">
        <f>IF('7 Riverway'!$A69=2,'7 Riverway'!$K69,0)</f>
        <v>0</v>
      </c>
      <c r="G372" s="150">
        <f t="shared" si="13"/>
        <v>0</v>
      </c>
      <c r="H372" s="151">
        <f>IF('7 Riverway'!$A69=2,'7 Riverway'!$M69,0)</f>
        <v>0</v>
      </c>
    </row>
    <row r="373" spans="1:8" hidden="1" x14ac:dyDescent="0.2">
      <c r="A373" s="96" t="str">
        <f>IF('7 Riverway'!A70=2,'7 Riverway'!B$1,"")</f>
        <v/>
      </c>
      <c r="B373" s="108" t="str">
        <f>IF('7 Riverway'!$A70=2,'7 Riverway'!$A70&amp;"/"&amp;'7 Riverway'!$B70,"")</f>
        <v/>
      </c>
      <c r="C373" s="108">
        <f>IF('7 Riverway'!$A70=2,'7 Riverway'!$C70,0)</f>
        <v>0</v>
      </c>
      <c r="D373" s="149">
        <f>IF('7 Riverway'!$A70=2,'7 Riverway'!$D70,0)</f>
        <v>0</v>
      </c>
      <c r="E373" s="150">
        <f t="shared" si="12"/>
        <v>0</v>
      </c>
      <c r="F373" s="150">
        <f>IF('7 Riverway'!$A70=2,'7 Riverway'!$K70,0)</f>
        <v>0</v>
      </c>
      <c r="G373" s="150">
        <f t="shared" si="13"/>
        <v>0</v>
      </c>
      <c r="H373" s="151">
        <f>IF('7 Riverway'!$A70=2,'7 Riverway'!$M70,0)</f>
        <v>0</v>
      </c>
    </row>
    <row r="374" spans="1:8" hidden="1" x14ac:dyDescent="0.2">
      <c r="A374" s="96" t="str">
        <f>IF('7 Riverway'!A71=2,'7 Riverway'!B$1,"")</f>
        <v/>
      </c>
      <c r="B374" s="108" t="str">
        <f>IF('7 Riverway'!$A71=2,'7 Riverway'!$A71&amp;"/"&amp;'7 Riverway'!$B71,"")</f>
        <v/>
      </c>
      <c r="C374" s="108">
        <f>IF('7 Riverway'!$A71=2,'7 Riverway'!$C71,0)</f>
        <v>0</v>
      </c>
      <c r="D374" s="149">
        <f>IF('7 Riverway'!$A71=2,'7 Riverway'!$D71,0)</f>
        <v>0</v>
      </c>
      <c r="E374" s="150">
        <f t="shared" si="12"/>
        <v>0</v>
      </c>
      <c r="F374" s="150">
        <f>IF('7 Riverway'!$A71=2,'7 Riverway'!$K71,0)</f>
        <v>0</v>
      </c>
      <c r="G374" s="150">
        <f t="shared" si="13"/>
        <v>0</v>
      </c>
      <c r="H374" s="151">
        <f>IF('7 Riverway'!$A71=2,'7 Riverway'!$M71,0)</f>
        <v>0</v>
      </c>
    </row>
    <row r="375" spans="1:8" hidden="1" x14ac:dyDescent="0.2">
      <c r="A375" s="96" t="str">
        <f>IF('7 Riverway'!A72=2,'7 Riverway'!B$1,"")</f>
        <v/>
      </c>
      <c r="B375" s="108" t="str">
        <f>IF('7 Riverway'!$A72=2,'7 Riverway'!$A72&amp;"/"&amp;'7 Riverway'!$B72,"")</f>
        <v/>
      </c>
      <c r="C375" s="108">
        <f>IF('7 Riverway'!$A72=2,'7 Riverway'!$C72,0)</f>
        <v>0</v>
      </c>
      <c r="D375" s="149">
        <f>IF('7 Riverway'!$A72=2,'7 Riverway'!$D72,0)</f>
        <v>0</v>
      </c>
      <c r="E375" s="150">
        <f t="shared" si="12"/>
        <v>0</v>
      </c>
      <c r="F375" s="150">
        <f>IF('7 Riverway'!$A72=2,'7 Riverway'!$K72,0)</f>
        <v>0</v>
      </c>
      <c r="G375" s="150">
        <f t="shared" si="13"/>
        <v>0</v>
      </c>
      <c r="H375" s="151">
        <f>IF('7 Riverway'!$A72=2,'7 Riverway'!$M72,0)</f>
        <v>0</v>
      </c>
    </row>
    <row r="376" spans="1:8" hidden="1" x14ac:dyDescent="0.2">
      <c r="A376" s="96" t="str">
        <f>IF('7 Riverway'!A73=2,'7 Riverway'!B$1,"")</f>
        <v/>
      </c>
      <c r="B376" s="108" t="str">
        <f>IF('7 Riverway'!$A73=2,'7 Riverway'!$A73&amp;"/"&amp;'7 Riverway'!$B73,"")</f>
        <v/>
      </c>
      <c r="C376" s="108">
        <f>IF('7 Riverway'!$A73=2,'7 Riverway'!$C73,0)</f>
        <v>0</v>
      </c>
      <c r="D376" s="149">
        <f>IF('7 Riverway'!$A73=2,'7 Riverway'!$D73,0)</f>
        <v>0</v>
      </c>
      <c r="E376" s="150">
        <f t="shared" si="12"/>
        <v>0</v>
      </c>
      <c r="F376" s="150">
        <f>IF('7 Riverway'!$A73=2,'7 Riverway'!$K73,0)</f>
        <v>0</v>
      </c>
      <c r="G376" s="150">
        <f t="shared" si="13"/>
        <v>0</v>
      </c>
      <c r="H376" s="151">
        <f>IF('7 Riverway'!$A73=2,'7 Riverway'!$M73,0)</f>
        <v>0</v>
      </c>
    </row>
    <row r="377" spans="1:8" hidden="1" x14ac:dyDescent="0.2">
      <c r="A377" s="96" t="str">
        <f>IF('7 Riverway'!A74=2,'7 Riverway'!B$1,"")</f>
        <v/>
      </c>
      <c r="B377" s="108" t="str">
        <f>IF('7 Riverway'!$A74=2,'7 Riverway'!$A74&amp;"/"&amp;'7 Riverway'!$B74,"")</f>
        <v/>
      </c>
      <c r="C377" s="108">
        <f>IF('7 Riverway'!$A74=2,'7 Riverway'!$C74,0)</f>
        <v>0</v>
      </c>
      <c r="D377" s="149">
        <f>IF('7 Riverway'!$A74=2,'7 Riverway'!$D74,0)</f>
        <v>0</v>
      </c>
      <c r="E377" s="150">
        <f t="shared" si="12"/>
        <v>0</v>
      </c>
      <c r="F377" s="150">
        <f>IF('7 Riverway'!$A74=2,'7 Riverway'!$K74,0)</f>
        <v>0</v>
      </c>
      <c r="G377" s="150">
        <f t="shared" si="13"/>
        <v>0</v>
      </c>
      <c r="H377" s="151">
        <f>IF('7 Riverway'!$A74=2,'7 Riverway'!$M74,0)</f>
        <v>0</v>
      </c>
    </row>
    <row r="378" spans="1:8" hidden="1" x14ac:dyDescent="0.2">
      <c r="A378" s="96" t="str">
        <f>IF('7 Riverway'!A75=2,'7 Riverway'!B$1,"")</f>
        <v/>
      </c>
      <c r="B378" s="108" t="str">
        <f>IF('7 Riverway'!$A75=2,'7 Riverway'!$A75&amp;"/"&amp;'7 Riverway'!$B75,"")</f>
        <v/>
      </c>
      <c r="C378" s="108">
        <f>IF('7 Riverway'!$A75=2,'7 Riverway'!$C75,0)</f>
        <v>0</v>
      </c>
      <c r="D378" s="149">
        <f>IF('7 Riverway'!$A75=2,'7 Riverway'!$D75,0)</f>
        <v>0</v>
      </c>
      <c r="E378" s="150">
        <f t="shared" si="12"/>
        <v>0</v>
      </c>
      <c r="F378" s="150">
        <f>IF('7 Riverway'!$A75=2,'7 Riverway'!$K75,0)</f>
        <v>0</v>
      </c>
      <c r="G378" s="150">
        <f t="shared" si="13"/>
        <v>0</v>
      </c>
      <c r="H378" s="151">
        <f>IF('7 Riverway'!$A75=2,'7 Riverway'!$M75,0)</f>
        <v>0</v>
      </c>
    </row>
    <row r="379" spans="1:8" hidden="1" x14ac:dyDescent="0.2">
      <c r="A379" s="96" t="str">
        <f>IF('7 Riverway'!A76=2,'7 Riverway'!B$1,"")</f>
        <v/>
      </c>
      <c r="B379" s="108" t="str">
        <f>IF('7 Riverway'!$A76=2,'7 Riverway'!$A76&amp;"/"&amp;'7 Riverway'!$B76,"")</f>
        <v/>
      </c>
      <c r="C379" s="108">
        <f>IF('7 Riverway'!$A76=2,'7 Riverway'!$C76,0)</f>
        <v>0</v>
      </c>
      <c r="D379" s="149">
        <f>IF('7 Riverway'!$A76=2,'7 Riverway'!$D76,0)</f>
        <v>0</v>
      </c>
      <c r="E379" s="150">
        <f t="shared" si="12"/>
        <v>0</v>
      </c>
      <c r="F379" s="150">
        <f>IF('7 Riverway'!$A76=2,'7 Riverway'!$K76,0)</f>
        <v>0</v>
      </c>
      <c r="G379" s="150">
        <f t="shared" si="13"/>
        <v>0</v>
      </c>
      <c r="H379" s="151">
        <f>IF('7 Riverway'!$A76=2,'7 Riverway'!$M76,0)</f>
        <v>0</v>
      </c>
    </row>
    <row r="380" spans="1:8" hidden="1" x14ac:dyDescent="0.2">
      <c r="A380" s="96" t="str">
        <f>IF('7 Riverway'!A77=2,'7 Riverway'!B$1,"")</f>
        <v/>
      </c>
      <c r="B380" s="108" t="str">
        <f>IF('7 Riverway'!$A77=2,'7 Riverway'!$A77&amp;"/"&amp;'7 Riverway'!$B77,"")</f>
        <v/>
      </c>
      <c r="C380" s="108">
        <f>IF('7 Riverway'!$A77=2,'7 Riverway'!$C77,0)</f>
        <v>0</v>
      </c>
      <c r="D380" s="149">
        <f>IF('7 Riverway'!$A77=2,'7 Riverway'!$D77,0)</f>
        <v>0</v>
      </c>
      <c r="E380" s="150">
        <f t="shared" si="12"/>
        <v>0</v>
      </c>
      <c r="F380" s="150">
        <f>IF('7 Riverway'!$A77=2,'7 Riverway'!$K77,0)</f>
        <v>0</v>
      </c>
      <c r="G380" s="150">
        <f t="shared" si="13"/>
        <v>0</v>
      </c>
      <c r="H380" s="151">
        <f>IF('7 Riverway'!$A77=2,'7 Riverway'!$M77,0)</f>
        <v>0</v>
      </c>
    </row>
    <row r="381" spans="1:8" hidden="1" x14ac:dyDescent="0.2">
      <c r="A381" s="96" t="str">
        <f>IF('Camden Post Oak'!A31=2,'Camden Post Oak'!B$1,"")</f>
        <v/>
      </c>
      <c r="B381" s="108" t="str">
        <f>IF('Camden Post Oak'!$A31=2,'Camden Post Oak'!$A31&amp;"/"&amp;'Camden Post Oak'!$B31,"")</f>
        <v/>
      </c>
      <c r="C381" s="108">
        <f>IF('Camden Post Oak'!$A31=2,'Camden Post Oak'!$C31,0)</f>
        <v>0</v>
      </c>
      <c r="D381" s="149">
        <f>IF('Camden Post Oak'!$A31=2,'Camden Post Oak'!$D31,0)</f>
        <v>0</v>
      </c>
      <c r="E381" s="150">
        <f t="shared" si="12"/>
        <v>0</v>
      </c>
      <c r="F381" s="150">
        <f>IF('Camden Post Oak'!$A31=2,'Camden Post Oak'!$K31,0)</f>
        <v>0</v>
      </c>
      <c r="G381" s="150">
        <f t="shared" si="13"/>
        <v>0</v>
      </c>
      <c r="H381" s="151">
        <f>IF('Camden Post Oak'!$A31=2,'Camden Post Oak'!$M31,0)</f>
        <v>0</v>
      </c>
    </row>
    <row r="382" spans="1:8" hidden="1" x14ac:dyDescent="0.2">
      <c r="A382" s="96" t="str">
        <f>IF('Camden Post Oak'!A32=2,'Camden Post Oak'!B$1,"")</f>
        <v/>
      </c>
      <c r="B382" s="108" t="str">
        <f>IF('Camden Post Oak'!$A32=2,'Camden Post Oak'!$A32&amp;"/"&amp;'Camden Post Oak'!$B32,"")</f>
        <v/>
      </c>
      <c r="C382" s="108">
        <f>IF('Camden Post Oak'!$A32=2,'Camden Post Oak'!$C32,0)</f>
        <v>0</v>
      </c>
      <c r="D382" s="149">
        <f>IF('Camden Post Oak'!$A32=2,'Camden Post Oak'!$D32,0)</f>
        <v>0</v>
      </c>
      <c r="E382" s="150">
        <f t="shared" si="12"/>
        <v>0</v>
      </c>
      <c r="F382" s="150">
        <f>IF('Camden Post Oak'!$A32=2,'Camden Post Oak'!$K32,0)</f>
        <v>0</v>
      </c>
      <c r="G382" s="150">
        <f t="shared" si="13"/>
        <v>0</v>
      </c>
      <c r="H382" s="151">
        <f>IF('Camden Post Oak'!$A32=2,'Camden Post Oak'!$M32,0)</f>
        <v>0</v>
      </c>
    </row>
    <row r="383" spans="1:8" hidden="1" x14ac:dyDescent="0.2">
      <c r="A383" s="96" t="str">
        <f>IF('Camden Post Oak'!A33=2,'Camden Post Oak'!B$1,"")</f>
        <v/>
      </c>
      <c r="B383" s="108" t="str">
        <f>IF('Camden Post Oak'!$A33=2,'Camden Post Oak'!$A33&amp;"/"&amp;'Camden Post Oak'!$B33,"")</f>
        <v/>
      </c>
      <c r="C383" s="108">
        <f>IF('Camden Post Oak'!$A33=2,'Camden Post Oak'!$C33,0)</f>
        <v>0</v>
      </c>
      <c r="D383" s="149">
        <f>IF('Camden Post Oak'!$A33=2,'Camden Post Oak'!$D33,0)</f>
        <v>0</v>
      </c>
      <c r="E383" s="150">
        <f t="shared" si="12"/>
        <v>0</v>
      </c>
      <c r="F383" s="150">
        <f>IF('Camden Post Oak'!$A33=2,'Camden Post Oak'!$K33,0)</f>
        <v>0</v>
      </c>
      <c r="G383" s="150">
        <f t="shared" si="13"/>
        <v>0</v>
      </c>
      <c r="H383" s="151">
        <f>IF('Camden Post Oak'!$A33=2,'Camden Post Oak'!$M33,0)</f>
        <v>0</v>
      </c>
    </row>
    <row r="384" spans="1:8" hidden="1" x14ac:dyDescent="0.2">
      <c r="A384" s="96" t="str">
        <f>IF('Camden Post Oak'!A34=2,'Camden Post Oak'!B$1,"")</f>
        <v/>
      </c>
      <c r="B384" s="108" t="str">
        <f>IF('Camden Post Oak'!$A34=2,'Camden Post Oak'!$A34&amp;"/"&amp;'Camden Post Oak'!$B34,"")</f>
        <v/>
      </c>
      <c r="C384" s="108">
        <f>IF('Camden Post Oak'!$A34=2,'Camden Post Oak'!$C34,0)</f>
        <v>0</v>
      </c>
      <c r="D384" s="149">
        <f>IF('Camden Post Oak'!$A34=2,'Camden Post Oak'!$D34,0)</f>
        <v>0</v>
      </c>
      <c r="E384" s="150">
        <f t="shared" si="12"/>
        <v>0</v>
      </c>
      <c r="F384" s="150">
        <f>IF('Camden Post Oak'!$A34=2,'Camden Post Oak'!$K34,0)</f>
        <v>0</v>
      </c>
      <c r="G384" s="150">
        <f t="shared" si="13"/>
        <v>0</v>
      </c>
      <c r="H384" s="151">
        <f>IF('Camden Post Oak'!$A34=2,'Camden Post Oak'!$M34,0)</f>
        <v>0</v>
      </c>
    </row>
    <row r="385" spans="1:8" hidden="1" x14ac:dyDescent="0.2">
      <c r="A385" s="96" t="str">
        <f>IF('Camden Post Oak'!A35=2,'Camden Post Oak'!B$1,"")</f>
        <v/>
      </c>
      <c r="B385" s="108" t="str">
        <f>IF('Camden Post Oak'!$A35=2,'Camden Post Oak'!$A35&amp;"/"&amp;'Camden Post Oak'!$B35,"")</f>
        <v/>
      </c>
      <c r="C385" s="108">
        <f>IF('Camden Post Oak'!$A35=2,'Camden Post Oak'!$C35,0)</f>
        <v>0</v>
      </c>
      <c r="D385" s="149">
        <f>IF('Camden Post Oak'!$A35=2,'Camden Post Oak'!$D35,0)</f>
        <v>0</v>
      </c>
      <c r="E385" s="150">
        <f t="shared" si="12"/>
        <v>0</v>
      </c>
      <c r="F385" s="150">
        <f>IF('Camden Post Oak'!$A35=2,'Camden Post Oak'!$K35,0)</f>
        <v>0</v>
      </c>
      <c r="G385" s="150">
        <f t="shared" si="13"/>
        <v>0</v>
      </c>
      <c r="H385" s="151">
        <f>IF('Camden Post Oak'!$A35=2,'Camden Post Oak'!$M35,0)</f>
        <v>0</v>
      </c>
    </row>
    <row r="386" spans="1:8" hidden="1" x14ac:dyDescent="0.2">
      <c r="A386" s="96" t="str">
        <f>IF(COMP10!A41=2,COMP10!$B$1,"")</f>
        <v/>
      </c>
      <c r="B386" s="108" t="str">
        <f>IF(COMP10!$A41=2,COMP10!$A41&amp;"/"&amp;COMP10!$B41,"")</f>
        <v/>
      </c>
      <c r="C386" s="108">
        <f>IF(COMP10!$A41=2,COMP10!$C41,0)</f>
        <v>0</v>
      </c>
      <c r="D386" s="149">
        <f>IF(COMP10!$A41=2,COMP10!$D41,0)</f>
        <v>0</v>
      </c>
      <c r="E386" s="150">
        <f t="shared" si="12"/>
        <v>0</v>
      </c>
      <c r="F386" s="150">
        <f>IF(COMP10!$A41=2,COMP10!$K41,0)</f>
        <v>0</v>
      </c>
      <c r="G386" s="150">
        <f t="shared" si="13"/>
        <v>0</v>
      </c>
      <c r="H386" s="151">
        <f>IF(COMP10!$A41=2,COMP10!$M41,0)</f>
        <v>0</v>
      </c>
    </row>
    <row r="387" spans="1:8" x14ac:dyDescent="0.2">
      <c r="A387" s="96" t="str">
        <f>IF('The McAdams'!A59=2,'The McAdams'!B$1,"")</f>
        <v>The McAdams Memorial City</v>
      </c>
      <c r="B387" s="108" t="str">
        <f>IF('The McAdams'!$A59=2,'The McAdams'!$A59&amp;"/"&amp;'The McAdams'!$B59,"")</f>
        <v>2/2D</v>
      </c>
      <c r="C387" s="108">
        <f>IF('The McAdams'!$A59=2,'The McAdams'!$C59,0)</f>
        <v>1</v>
      </c>
      <c r="D387" s="149">
        <f>IF('The McAdams'!$A59=2,'The McAdams'!$D59,0)</f>
        <v>1658</v>
      </c>
      <c r="E387" s="150">
        <f t="shared" si="12"/>
        <v>1658</v>
      </c>
      <c r="F387" s="150">
        <f>IF('The McAdams'!$A59=2,'The McAdams'!$K59,0)</f>
        <v>4363.333333333333</v>
      </c>
      <c r="G387" s="150">
        <f t="shared" si="13"/>
        <v>4363.333333333333</v>
      </c>
      <c r="H387" s="151">
        <f>IF('The McAdams'!$A59=2,'The McAdams'!$M59,0)</f>
        <v>2.6316847607559306</v>
      </c>
    </row>
    <row r="388" spans="1:8" x14ac:dyDescent="0.2">
      <c r="A388" s="96" t="str">
        <f>IF('Pearl Residences'!A37=2,'Pearl Residences'!$B$1,"")</f>
        <v>Pearl Residences</v>
      </c>
      <c r="B388" s="108" t="str">
        <f>IF('Pearl Residences'!$A37=2,'Pearl Residences'!$A37&amp;"/"&amp;'Pearl Residences'!$B37,"")</f>
        <v>2/2D</v>
      </c>
      <c r="C388" s="108">
        <f>IF('Pearl Residences'!$A37=2,'Pearl Residences'!$C37,0)</f>
        <v>12</v>
      </c>
      <c r="D388" s="149">
        <f>IF('Pearl Residences'!$A37=2,'Pearl Residences'!$D37,0)</f>
        <v>1659</v>
      </c>
      <c r="E388" s="150">
        <f t="shared" si="12"/>
        <v>19908</v>
      </c>
      <c r="F388" s="150">
        <f>IF('Pearl Residences'!$A37=2,'Pearl Residences'!$K37,0)</f>
        <v>2356.5384615384614</v>
      </c>
      <c r="G388" s="150">
        <f t="shared" si="13"/>
        <v>28278.461538461539</v>
      </c>
      <c r="H388" s="151">
        <f>IF('Pearl Residences'!$A37=2,'Pearl Residences'!$M37,0)</f>
        <v>1.4204571799508507</v>
      </c>
    </row>
    <row r="389" spans="1:8" x14ac:dyDescent="0.2">
      <c r="A389" s="96" t="str">
        <f>IF('7 Riverway'!A43=2,'7 Riverway'!B$1,"")</f>
        <v>7 Riverway</v>
      </c>
      <c r="B389" s="108" t="str">
        <f>IF('7 Riverway'!$A43=2,'7 Riverway'!$A43&amp;"/"&amp;'7 Riverway'!$B43,"")</f>
        <v>2/2</v>
      </c>
      <c r="C389" s="108">
        <f>IF('7 Riverway'!$A43=2,'7 Riverway'!$C43,0)</f>
        <v>15</v>
      </c>
      <c r="D389" s="149">
        <f>IF('7 Riverway'!$A43=2,'7 Riverway'!$D43,0)</f>
        <v>1752</v>
      </c>
      <c r="E389" s="150">
        <f t="shared" si="12"/>
        <v>26280</v>
      </c>
      <c r="F389" s="150">
        <f>IF('7 Riverway'!$A43=2,'7 Riverway'!$K43,0)</f>
        <v>2862.4615384615386</v>
      </c>
      <c r="G389" s="150">
        <f t="shared" si="13"/>
        <v>42936.923076923078</v>
      </c>
      <c r="H389" s="151">
        <f>IF('7 Riverway'!$A43=2,'7 Riverway'!$M43,0)</f>
        <v>1.6338250790305586</v>
      </c>
    </row>
    <row r="390" spans="1:8" hidden="1" x14ac:dyDescent="0.2">
      <c r="A390" s="96" t="str">
        <f>IF('Camden Post Oak'!A40=2,'Camden Post Oak'!B$1,"")</f>
        <v/>
      </c>
      <c r="B390" s="108" t="str">
        <f>IF('Camden Post Oak'!$A40=2,'Camden Post Oak'!$A40&amp;"/"&amp;'Camden Post Oak'!$B40,"")</f>
        <v/>
      </c>
      <c r="C390" s="108">
        <f>IF('Camden Post Oak'!$A40=2,'Camden Post Oak'!$C40,0)</f>
        <v>0</v>
      </c>
      <c r="D390" s="149">
        <f>IF('Camden Post Oak'!$A40=2,'Camden Post Oak'!$D40,0)</f>
        <v>0</v>
      </c>
      <c r="E390" s="150">
        <f t="shared" si="12"/>
        <v>0</v>
      </c>
      <c r="F390" s="150">
        <f>IF('Camden Post Oak'!$A40=2,'Camden Post Oak'!$K40,0)</f>
        <v>0</v>
      </c>
      <c r="G390" s="150">
        <f t="shared" si="13"/>
        <v>0</v>
      </c>
      <c r="H390" s="151">
        <f>IF('Camden Post Oak'!$A40=2,'Camden Post Oak'!$M40,0)</f>
        <v>0</v>
      </c>
    </row>
    <row r="391" spans="1:8" hidden="1" x14ac:dyDescent="0.2">
      <c r="A391" s="96" t="str">
        <f>IF('Camden Post Oak'!A41=2,'Camden Post Oak'!B$1,"")</f>
        <v/>
      </c>
      <c r="B391" s="108" t="str">
        <f>IF('Camden Post Oak'!$A41=2,'Camden Post Oak'!$A41&amp;"/"&amp;'Camden Post Oak'!$B41,"")</f>
        <v/>
      </c>
      <c r="C391" s="108">
        <f>IF('Camden Post Oak'!$A41=2,'Camden Post Oak'!$C41,0)</f>
        <v>0</v>
      </c>
      <c r="D391" s="149">
        <f>IF('Camden Post Oak'!$A41=2,'Camden Post Oak'!$D41,0)</f>
        <v>0</v>
      </c>
      <c r="E391" s="150">
        <f t="shared" si="12"/>
        <v>0</v>
      </c>
      <c r="F391" s="150">
        <f>IF('Camden Post Oak'!$A41=2,'Camden Post Oak'!$K41,0)</f>
        <v>0</v>
      </c>
      <c r="G391" s="150">
        <f t="shared" si="13"/>
        <v>0</v>
      </c>
      <c r="H391" s="151">
        <f>IF('Camden Post Oak'!$A41=2,'Camden Post Oak'!$M41,0)</f>
        <v>0</v>
      </c>
    </row>
    <row r="392" spans="1:8" hidden="1" x14ac:dyDescent="0.2">
      <c r="A392" s="96" t="str">
        <f>IF('Camden Post Oak'!A42=2,'Camden Post Oak'!B$1,"")</f>
        <v/>
      </c>
      <c r="B392" s="108" t="str">
        <f>IF('Camden Post Oak'!$A42=2,'Camden Post Oak'!$A42&amp;"/"&amp;'Camden Post Oak'!$B42,"")</f>
        <v/>
      </c>
      <c r="C392" s="108">
        <f>IF('Camden Post Oak'!$A42=2,'Camden Post Oak'!$C42,0)</f>
        <v>0</v>
      </c>
      <c r="D392" s="149">
        <f>IF('Camden Post Oak'!$A42=2,'Camden Post Oak'!$D42,0)</f>
        <v>0</v>
      </c>
      <c r="E392" s="150">
        <f t="shared" si="12"/>
        <v>0</v>
      </c>
      <c r="F392" s="150">
        <f>IF('Camden Post Oak'!$A42=2,'Camden Post Oak'!$K42,0)</f>
        <v>0</v>
      </c>
      <c r="G392" s="150">
        <f t="shared" si="13"/>
        <v>0</v>
      </c>
      <c r="H392" s="151">
        <f>IF('Camden Post Oak'!$A42=2,'Camden Post Oak'!$M42,0)</f>
        <v>0</v>
      </c>
    </row>
    <row r="393" spans="1:8" hidden="1" x14ac:dyDescent="0.2">
      <c r="A393" s="96" t="str">
        <f>IF('Camden Post Oak'!A43=2,'Camden Post Oak'!B$1,"")</f>
        <v/>
      </c>
      <c r="B393" s="108" t="str">
        <f>IF('Camden Post Oak'!$A43=2,'Camden Post Oak'!$A43&amp;"/"&amp;'Camden Post Oak'!$B43,"")</f>
        <v/>
      </c>
      <c r="C393" s="108">
        <f>IF('Camden Post Oak'!$A43=2,'Camden Post Oak'!$C43,0)</f>
        <v>0</v>
      </c>
      <c r="D393" s="149">
        <f>IF('Camden Post Oak'!$A43=2,'Camden Post Oak'!$D43,0)</f>
        <v>0</v>
      </c>
      <c r="E393" s="150">
        <f t="shared" si="12"/>
        <v>0</v>
      </c>
      <c r="F393" s="150">
        <f>IF('Camden Post Oak'!$A43=2,'Camden Post Oak'!$K43,0)</f>
        <v>0</v>
      </c>
      <c r="G393" s="150">
        <f t="shared" si="13"/>
        <v>0</v>
      </c>
      <c r="H393" s="151">
        <f>IF('Camden Post Oak'!$A43=2,'Camden Post Oak'!$M43,0)</f>
        <v>0</v>
      </c>
    </row>
    <row r="394" spans="1:8" hidden="1" x14ac:dyDescent="0.2">
      <c r="A394" s="96" t="str">
        <f>IF('Camden Post Oak'!A44=2,'Camden Post Oak'!B$1,"")</f>
        <v/>
      </c>
      <c r="B394" s="108" t="str">
        <f>IF('Camden Post Oak'!$A44=2,'Camden Post Oak'!$A44&amp;"/"&amp;'Camden Post Oak'!$B44,"")</f>
        <v/>
      </c>
      <c r="C394" s="108">
        <f>IF('Camden Post Oak'!$A44=2,'Camden Post Oak'!$C44,0)</f>
        <v>0</v>
      </c>
      <c r="D394" s="149">
        <f>IF('Camden Post Oak'!$A44=2,'Camden Post Oak'!$D44,0)</f>
        <v>0</v>
      </c>
      <c r="E394" s="150">
        <f t="shared" si="12"/>
        <v>0</v>
      </c>
      <c r="F394" s="150">
        <f>IF('Camden Post Oak'!$A44=2,'Camden Post Oak'!$K44,0)</f>
        <v>0</v>
      </c>
      <c r="G394" s="150">
        <f t="shared" si="13"/>
        <v>0</v>
      </c>
      <c r="H394" s="151">
        <f>IF('Camden Post Oak'!$A44=2,'Camden Post Oak'!$M44,0)</f>
        <v>0</v>
      </c>
    </row>
    <row r="395" spans="1:8" hidden="1" x14ac:dyDescent="0.2">
      <c r="A395" s="96" t="str">
        <f>IF('Camden Post Oak'!A45=2,'Camden Post Oak'!B$1,"")</f>
        <v/>
      </c>
      <c r="B395" s="108" t="str">
        <f>IF('Camden Post Oak'!$A45=2,'Camden Post Oak'!$A45&amp;"/"&amp;'Camden Post Oak'!$B45,"")</f>
        <v/>
      </c>
      <c r="C395" s="108">
        <f>IF('Camden Post Oak'!$A45=2,'Camden Post Oak'!$C45,0)</f>
        <v>0</v>
      </c>
      <c r="D395" s="149">
        <f>IF('Camden Post Oak'!$A45=2,'Camden Post Oak'!$D45,0)</f>
        <v>0</v>
      </c>
      <c r="E395" s="150">
        <f t="shared" ref="E395:E458" si="14">IF(ISERROR(C395*D395),0,(C395*D395))</f>
        <v>0</v>
      </c>
      <c r="F395" s="150">
        <f>IF('Camden Post Oak'!$A45=2,'Camden Post Oak'!$K45,0)</f>
        <v>0</v>
      </c>
      <c r="G395" s="150">
        <f t="shared" ref="G395:G458" si="15">C395*F395</f>
        <v>0</v>
      </c>
      <c r="H395" s="151">
        <f>IF('Camden Post Oak'!$A45=2,'Camden Post Oak'!$M45,0)</f>
        <v>0</v>
      </c>
    </row>
    <row r="396" spans="1:8" hidden="1" x14ac:dyDescent="0.2">
      <c r="A396" s="96" t="str">
        <f>IF('Camden Post Oak'!A46=2,'Camden Post Oak'!B$1,"")</f>
        <v/>
      </c>
      <c r="B396" s="108" t="str">
        <f>IF('Camden Post Oak'!$A46=2,'Camden Post Oak'!$A46&amp;"/"&amp;'Camden Post Oak'!$B46,"")</f>
        <v/>
      </c>
      <c r="C396" s="108">
        <f>IF('Camden Post Oak'!$A46=2,'Camden Post Oak'!$C46,0)</f>
        <v>0</v>
      </c>
      <c r="D396" s="149">
        <f>IF('Camden Post Oak'!$A46=2,'Camden Post Oak'!$D46,0)</f>
        <v>0</v>
      </c>
      <c r="E396" s="150">
        <f t="shared" si="14"/>
        <v>0</v>
      </c>
      <c r="F396" s="150">
        <f>IF('Camden Post Oak'!$A46=2,'Camden Post Oak'!$K46,0)</f>
        <v>0</v>
      </c>
      <c r="G396" s="150">
        <f t="shared" si="15"/>
        <v>0</v>
      </c>
      <c r="H396" s="151">
        <f>IF('Camden Post Oak'!$A46=2,'Camden Post Oak'!$M46,0)</f>
        <v>0</v>
      </c>
    </row>
    <row r="397" spans="1:8" hidden="1" x14ac:dyDescent="0.2">
      <c r="A397" s="96" t="str">
        <f>IF('Camden Post Oak'!A47=2,'Camden Post Oak'!B$1,"")</f>
        <v/>
      </c>
      <c r="B397" s="108" t="str">
        <f>IF('Camden Post Oak'!$A47=2,'Camden Post Oak'!$A47&amp;"/"&amp;'Camden Post Oak'!$B47,"")</f>
        <v/>
      </c>
      <c r="C397" s="108">
        <f>IF('Camden Post Oak'!$A47=2,'Camden Post Oak'!$C47,0)</f>
        <v>0</v>
      </c>
      <c r="D397" s="149">
        <f>IF('Camden Post Oak'!$A47=2,'Camden Post Oak'!$D47,0)</f>
        <v>0</v>
      </c>
      <c r="E397" s="150">
        <f t="shared" si="14"/>
        <v>0</v>
      </c>
      <c r="F397" s="150">
        <f>IF('Camden Post Oak'!$A47=2,'Camden Post Oak'!$K47,0)</f>
        <v>0</v>
      </c>
      <c r="G397" s="150">
        <f t="shared" si="15"/>
        <v>0</v>
      </c>
      <c r="H397" s="151">
        <f>IF('Camden Post Oak'!$A47=2,'Camden Post Oak'!$M47,0)</f>
        <v>0</v>
      </c>
    </row>
    <row r="398" spans="1:8" hidden="1" x14ac:dyDescent="0.2">
      <c r="A398" s="96" t="str">
        <f>IF('Camden Post Oak'!A48=2,'Camden Post Oak'!B$1,"")</f>
        <v/>
      </c>
      <c r="B398" s="108" t="str">
        <f>IF('Camden Post Oak'!$A48=2,'Camden Post Oak'!$A48&amp;"/"&amp;'Camden Post Oak'!$B48,"")</f>
        <v/>
      </c>
      <c r="C398" s="108">
        <f>IF('Camden Post Oak'!$A48=2,'Camden Post Oak'!$C48,0)</f>
        <v>0</v>
      </c>
      <c r="D398" s="149">
        <f>IF('Camden Post Oak'!$A48=2,'Camden Post Oak'!$D48,0)</f>
        <v>0</v>
      </c>
      <c r="E398" s="150">
        <f t="shared" si="14"/>
        <v>0</v>
      </c>
      <c r="F398" s="150">
        <f>IF('Camden Post Oak'!$A48=2,'Camden Post Oak'!$K48,0)</f>
        <v>0</v>
      </c>
      <c r="G398" s="150">
        <f t="shared" si="15"/>
        <v>0</v>
      </c>
      <c r="H398" s="151">
        <f>IF('Camden Post Oak'!$A48=2,'Camden Post Oak'!$M48,0)</f>
        <v>0</v>
      </c>
    </row>
    <row r="399" spans="1:8" hidden="1" x14ac:dyDescent="0.2">
      <c r="A399" s="96" t="str">
        <f>IF('Camden Post Oak'!A49=2,'Camden Post Oak'!B$1,"")</f>
        <v/>
      </c>
      <c r="B399" s="108" t="str">
        <f>IF('Camden Post Oak'!$A49=2,'Camden Post Oak'!$A49&amp;"/"&amp;'Camden Post Oak'!$B49,"")</f>
        <v/>
      </c>
      <c r="C399" s="108">
        <f>IF('Camden Post Oak'!$A49=2,'Camden Post Oak'!$C49,0)</f>
        <v>0</v>
      </c>
      <c r="D399" s="149">
        <f>IF('Camden Post Oak'!$A49=2,'Camden Post Oak'!$D49,0)</f>
        <v>0</v>
      </c>
      <c r="E399" s="150">
        <f t="shared" si="14"/>
        <v>0</v>
      </c>
      <c r="F399" s="150">
        <f>IF('Camden Post Oak'!$A49=2,'Camden Post Oak'!$K49,0)</f>
        <v>0</v>
      </c>
      <c r="G399" s="150">
        <f t="shared" si="15"/>
        <v>0</v>
      </c>
      <c r="H399" s="151">
        <f>IF('Camden Post Oak'!$A49=2,'Camden Post Oak'!$M49,0)</f>
        <v>0</v>
      </c>
    </row>
    <row r="400" spans="1:8" hidden="1" x14ac:dyDescent="0.2">
      <c r="A400" s="96" t="str">
        <f>IF('Camden Post Oak'!A50=2,'Camden Post Oak'!B$1,"")</f>
        <v/>
      </c>
      <c r="B400" s="108" t="str">
        <f>IF('Camden Post Oak'!$A50=2,'Camden Post Oak'!$A50&amp;"/"&amp;'Camden Post Oak'!$B50,"")</f>
        <v/>
      </c>
      <c r="C400" s="108">
        <f>IF('Camden Post Oak'!$A50=2,'Camden Post Oak'!$C50,0)</f>
        <v>0</v>
      </c>
      <c r="D400" s="149">
        <f>IF('Camden Post Oak'!$A50=2,'Camden Post Oak'!$D50,0)</f>
        <v>0</v>
      </c>
      <c r="E400" s="150">
        <f t="shared" si="14"/>
        <v>0</v>
      </c>
      <c r="F400" s="150">
        <f>IF('Camden Post Oak'!$A50=2,'Camden Post Oak'!$K50,0)</f>
        <v>0</v>
      </c>
      <c r="G400" s="150">
        <f t="shared" si="15"/>
        <v>0</v>
      </c>
      <c r="H400" s="151">
        <f>IF('Camden Post Oak'!$A50=2,'Camden Post Oak'!$M50,0)</f>
        <v>0</v>
      </c>
    </row>
    <row r="401" spans="1:8" hidden="1" x14ac:dyDescent="0.2">
      <c r="A401" s="96" t="str">
        <f>IF('Camden Post Oak'!A51=2,'Camden Post Oak'!B$1,"")</f>
        <v/>
      </c>
      <c r="B401" s="108" t="str">
        <f>IF('Camden Post Oak'!$A51=2,'Camden Post Oak'!$A51&amp;"/"&amp;'Camden Post Oak'!$B51,"")</f>
        <v/>
      </c>
      <c r="C401" s="108">
        <f>IF('Camden Post Oak'!$A51=2,'Camden Post Oak'!$C51,0)</f>
        <v>0</v>
      </c>
      <c r="D401" s="149">
        <f>IF('Camden Post Oak'!$A51=2,'Camden Post Oak'!$D51,0)</f>
        <v>0</v>
      </c>
      <c r="E401" s="150">
        <f t="shared" si="14"/>
        <v>0</v>
      </c>
      <c r="F401" s="150">
        <f>IF('Camden Post Oak'!$A51=2,'Camden Post Oak'!$K51,0)</f>
        <v>0</v>
      </c>
      <c r="G401" s="150">
        <f t="shared" si="15"/>
        <v>0</v>
      </c>
      <c r="H401" s="151">
        <f>IF('Camden Post Oak'!$A51=2,'Camden Post Oak'!$M51,0)</f>
        <v>0</v>
      </c>
    </row>
    <row r="402" spans="1:8" hidden="1" x14ac:dyDescent="0.2">
      <c r="A402" s="96" t="str">
        <f>IF('Camden Post Oak'!A52=2,'Camden Post Oak'!B$1,"")</f>
        <v/>
      </c>
      <c r="B402" s="108" t="str">
        <f>IF('Camden Post Oak'!$A52=2,'Camden Post Oak'!$A52&amp;"/"&amp;'Camden Post Oak'!$B52,"")</f>
        <v/>
      </c>
      <c r="C402" s="108">
        <f>IF('Camden Post Oak'!$A52=2,'Camden Post Oak'!$C52,0)</f>
        <v>0</v>
      </c>
      <c r="D402" s="149">
        <f>IF('Camden Post Oak'!$A52=2,'Camden Post Oak'!$D52,0)</f>
        <v>0</v>
      </c>
      <c r="E402" s="150">
        <f t="shared" si="14"/>
        <v>0</v>
      </c>
      <c r="F402" s="150">
        <f>IF('Camden Post Oak'!$A52=2,'Camden Post Oak'!$K52,0)</f>
        <v>0</v>
      </c>
      <c r="G402" s="150">
        <f t="shared" si="15"/>
        <v>0</v>
      </c>
      <c r="H402" s="151">
        <f>IF('Camden Post Oak'!$A52=2,'Camden Post Oak'!$M52,0)</f>
        <v>0</v>
      </c>
    </row>
    <row r="403" spans="1:8" hidden="1" x14ac:dyDescent="0.2">
      <c r="A403" s="96" t="str">
        <f>IF('Camden Post Oak'!A53=2,'Camden Post Oak'!B$1,"")</f>
        <v/>
      </c>
      <c r="B403" s="108" t="str">
        <f>IF('Camden Post Oak'!$A53=2,'Camden Post Oak'!$A53&amp;"/"&amp;'Camden Post Oak'!$B53,"")</f>
        <v/>
      </c>
      <c r="C403" s="108">
        <f>IF('Camden Post Oak'!$A53=2,'Camden Post Oak'!$C53,0)</f>
        <v>0</v>
      </c>
      <c r="D403" s="149">
        <f>IF('Camden Post Oak'!$A53=2,'Camden Post Oak'!$D53,0)</f>
        <v>0</v>
      </c>
      <c r="E403" s="150">
        <f t="shared" si="14"/>
        <v>0</v>
      </c>
      <c r="F403" s="150">
        <f>IF('Camden Post Oak'!$A53=2,'Camden Post Oak'!$K53,0)</f>
        <v>0</v>
      </c>
      <c r="G403" s="150">
        <f t="shared" si="15"/>
        <v>0</v>
      </c>
      <c r="H403" s="151">
        <f>IF('Camden Post Oak'!$A53=2,'Camden Post Oak'!$M53,0)</f>
        <v>0</v>
      </c>
    </row>
    <row r="404" spans="1:8" hidden="1" x14ac:dyDescent="0.2">
      <c r="A404" s="96" t="str">
        <f>IF('Camden Post Oak'!A54=2,'Camden Post Oak'!B$1,"")</f>
        <v/>
      </c>
      <c r="B404" s="108" t="str">
        <f>IF('Camden Post Oak'!$A54=2,'Camden Post Oak'!$A54&amp;"/"&amp;'Camden Post Oak'!$B54,"")</f>
        <v/>
      </c>
      <c r="C404" s="108">
        <f>IF('Camden Post Oak'!$A54=2,'Camden Post Oak'!$C54,0)</f>
        <v>0</v>
      </c>
      <c r="D404" s="149">
        <f>IF('Camden Post Oak'!$A54=2,'Camden Post Oak'!$D54,0)</f>
        <v>0</v>
      </c>
      <c r="E404" s="150">
        <f t="shared" si="14"/>
        <v>0</v>
      </c>
      <c r="F404" s="150">
        <f>IF('Camden Post Oak'!$A54=2,'Camden Post Oak'!$K54,0)</f>
        <v>0</v>
      </c>
      <c r="G404" s="150">
        <f t="shared" si="15"/>
        <v>0</v>
      </c>
      <c r="H404" s="151">
        <f>IF('Camden Post Oak'!$A54=2,'Camden Post Oak'!$M54,0)</f>
        <v>0</v>
      </c>
    </row>
    <row r="405" spans="1:8" hidden="1" x14ac:dyDescent="0.2">
      <c r="A405" s="96" t="str">
        <f>IF('Camden Post Oak'!A55=2,'Camden Post Oak'!B$1,"")</f>
        <v/>
      </c>
      <c r="B405" s="108" t="str">
        <f>IF('Camden Post Oak'!$A55=2,'Camden Post Oak'!$A55&amp;"/"&amp;'Camden Post Oak'!$B55,"")</f>
        <v/>
      </c>
      <c r="C405" s="108">
        <f>IF('Camden Post Oak'!$A55=2,'Camden Post Oak'!$C55,0)</f>
        <v>0</v>
      </c>
      <c r="D405" s="149">
        <f>IF('Camden Post Oak'!$A55=2,'Camden Post Oak'!$D55,0)</f>
        <v>0</v>
      </c>
      <c r="E405" s="150">
        <f t="shared" si="14"/>
        <v>0</v>
      </c>
      <c r="F405" s="150">
        <f>IF('Camden Post Oak'!$A55=2,'Camden Post Oak'!$K55,0)</f>
        <v>0</v>
      </c>
      <c r="G405" s="150">
        <f t="shared" si="15"/>
        <v>0</v>
      </c>
      <c r="H405" s="151">
        <f>IF('Camden Post Oak'!$A55=2,'Camden Post Oak'!$M55,0)</f>
        <v>0</v>
      </c>
    </row>
    <row r="406" spans="1:8" hidden="1" x14ac:dyDescent="0.2">
      <c r="A406" s="96" t="str">
        <f>IF('Camden Post Oak'!A56=2,'Camden Post Oak'!B$1,"")</f>
        <v/>
      </c>
      <c r="B406" s="108" t="str">
        <f>IF('Camden Post Oak'!$A56=2,'Camden Post Oak'!$A56&amp;"/"&amp;'Camden Post Oak'!$B56,"")</f>
        <v/>
      </c>
      <c r="C406" s="108">
        <f>IF('Camden Post Oak'!$A56=2,'Camden Post Oak'!$C56,0)</f>
        <v>0</v>
      </c>
      <c r="D406" s="149">
        <f>IF('Camden Post Oak'!$A56=2,'Camden Post Oak'!$D56,0)</f>
        <v>0</v>
      </c>
      <c r="E406" s="150">
        <f t="shared" si="14"/>
        <v>0</v>
      </c>
      <c r="F406" s="150">
        <f>IF('Camden Post Oak'!$A56=2,'Camden Post Oak'!$K56,0)</f>
        <v>0</v>
      </c>
      <c r="G406" s="150">
        <f t="shared" si="15"/>
        <v>0</v>
      </c>
      <c r="H406" s="151">
        <f>IF('Camden Post Oak'!$A56=2,'Camden Post Oak'!$M56,0)</f>
        <v>0</v>
      </c>
    </row>
    <row r="407" spans="1:8" hidden="1" x14ac:dyDescent="0.2">
      <c r="A407" s="96" t="str">
        <f>IF('Camden Post Oak'!A57=2,'Camden Post Oak'!B$1,"")</f>
        <v/>
      </c>
      <c r="B407" s="108" t="str">
        <f>IF('Camden Post Oak'!$A57=2,'Camden Post Oak'!$A57&amp;"/"&amp;'Camden Post Oak'!$B57,"")</f>
        <v/>
      </c>
      <c r="C407" s="108">
        <f>IF('Camden Post Oak'!$A57=2,'Camden Post Oak'!$C57,0)</f>
        <v>0</v>
      </c>
      <c r="D407" s="149">
        <f>IF('Camden Post Oak'!$A57=2,'Camden Post Oak'!$D57,0)</f>
        <v>0</v>
      </c>
      <c r="E407" s="150">
        <f t="shared" si="14"/>
        <v>0</v>
      </c>
      <c r="F407" s="150">
        <f>IF('Camden Post Oak'!$A57=2,'Camden Post Oak'!$K57,0)</f>
        <v>0</v>
      </c>
      <c r="G407" s="150">
        <f t="shared" si="15"/>
        <v>0</v>
      </c>
      <c r="H407" s="151">
        <f>IF('Camden Post Oak'!$A57=2,'Camden Post Oak'!$M57,0)</f>
        <v>0</v>
      </c>
    </row>
    <row r="408" spans="1:8" hidden="1" x14ac:dyDescent="0.2">
      <c r="A408" s="96" t="str">
        <f>IF('Camden Post Oak'!A58=2,'Camden Post Oak'!B$1,"")</f>
        <v/>
      </c>
      <c r="B408" s="108" t="str">
        <f>IF('Camden Post Oak'!$A58=2,'Camden Post Oak'!$A58&amp;"/"&amp;'Camden Post Oak'!$B58,"")</f>
        <v/>
      </c>
      <c r="C408" s="108">
        <f>IF('Camden Post Oak'!$A58=2,'Camden Post Oak'!$C58,0)</f>
        <v>0</v>
      </c>
      <c r="D408" s="149">
        <f>IF('Camden Post Oak'!$A58=2,'Camden Post Oak'!$D58,0)</f>
        <v>0</v>
      </c>
      <c r="E408" s="150">
        <f t="shared" si="14"/>
        <v>0</v>
      </c>
      <c r="F408" s="150">
        <f>IF('Camden Post Oak'!$A58=2,'Camden Post Oak'!$K58,0)</f>
        <v>0</v>
      </c>
      <c r="G408" s="150">
        <f t="shared" si="15"/>
        <v>0</v>
      </c>
      <c r="H408" s="151">
        <f>IF('Camden Post Oak'!$A58=2,'Camden Post Oak'!$M58,0)</f>
        <v>0</v>
      </c>
    </row>
    <row r="409" spans="1:8" hidden="1" x14ac:dyDescent="0.2">
      <c r="A409" s="96" t="str">
        <f>IF('Camden Post Oak'!A59=2,'Camden Post Oak'!B$1,"")</f>
        <v/>
      </c>
      <c r="B409" s="108" t="str">
        <f>IF('Camden Post Oak'!$A59=2,'Camden Post Oak'!$A59&amp;"/"&amp;'Camden Post Oak'!$B59,"")</f>
        <v/>
      </c>
      <c r="C409" s="108">
        <f>IF('Camden Post Oak'!$A59=2,'Camden Post Oak'!$C59,0)</f>
        <v>0</v>
      </c>
      <c r="D409" s="149">
        <f>IF('Camden Post Oak'!$A59=2,'Camden Post Oak'!$D59,0)</f>
        <v>0</v>
      </c>
      <c r="E409" s="150">
        <f t="shared" si="14"/>
        <v>0</v>
      </c>
      <c r="F409" s="150">
        <f>IF('Camden Post Oak'!$A59=2,'Camden Post Oak'!$K59,0)</f>
        <v>0</v>
      </c>
      <c r="G409" s="150">
        <f t="shared" si="15"/>
        <v>0</v>
      </c>
      <c r="H409" s="151">
        <f>IF('Camden Post Oak'!$A59=2,'Camden Post Oak'!$M59,0)</f>
        <v>0</v>
      </c>
    </row>
    <row r="410" spans="1:8" hidden="1" x14ac:dyDescent="0.2">
      <c r="A410" s="96" t="str">
        <f>IF('Camden Post Oak'!A60=2,'Camden Post Oak'!B$1,"")</f>
        <v/>
      </c>
      <c r="B410" s="108" t="str">
        <f>IF('Camden Post Oak'!$A60=2,'Camden Post Oak'!$A60&amp;"/"&amp;'Camden Post Oak'!$B60,"")</f>
        <v/>
      </c>
      <c r="C410" s="108">
        <f>IF('Camden Post Oak'!$A60=2,'Camden Post Oak'!$C60,0)</f>
        <v>0</v>
      </c>
      <c r="D410" s="149">
        <f>IF('Camden Post Oak'!$A60=2,'Camden Post Oak'!$D60,0)</f>
        <v>0</v>
      </c>
      <c r="E410" s="150">
        <f t="shared" si="14"/>
        <v>0</v>
      </c>
      <c r="F410" s="150">
        <f>IF('Camden Post Oak'!$A60=2,'Camden Post Oak'!$K60,0)</f>
        <v>0</v>
      </c>
      <c r="G410" s="150">
        <f t="shared" si="15"/>
        <v>0</v>
      </c>
      <c r="H410" s="151">
        <f>IF('Camden Post Oak'!$A60=2,'Camden Post Oak'!$M60,0)</f>
        <v>0</v>
      </c>
    </row>
    <row r="411" spans="1:8" hidden="1" x14ac:dyDescent="0.2">
      <c r="A411" s="96" t="str">
        <f>IF('Camden Post Oak'!A61=2,'Camden Post Oak'!B$1,"")</f>
        <v/>
      </c>
      <c r="B411" s="108" t="str">
        <f>IF('Camden Post Oak'!$A61=2,'Camden Post Oak'!$A61&amp;"/"&amp;'Camden Post Oak'!$B61,"")</f>
        <v/>
      </c>
      <c r="C411" s="108">
        <f>IF('Camden Post Oak'!$A61=2,'Camden Post Oak'!$C61,0)</f>
        <v>0</v>
      </c>
      <c r="D411" s="149">
        <f>IF('Camden Post Oak'!$A61=2,'Camden Post Oak'!$D61,0)</f>
        <v>0</v>
      </c>
      <c r="E411" s="150">
        <f t="shared" si="14"/>
        <v>0</v>
      </c>
      <c r="F411" s="150">
        <f>IF('Camden Post Oak'!$A61=2,'Camden Post Oak'!$K61,0)</f>
        <v>0</v>
      </c>
      <c r="G411" s="150">
        <f t="shared" si="15"/>
        <v>0</v>
      </c>
      <c r="H411" s="151">
        <f>IF('Camden Post Oak'!$A61=2,'Camden Post Oak'!$M61,0)</f>
        <v>0</v>
      </c>
    </row>
    <row r="412" spans="1:8" hidden="1" x14ac:dyDescent="0.2">
      <c r="A412" s="96" t="str">
        <f>IF('Camden Post Oak'!A62=2,'Camden Post Oak'!B$1,"")</f>
        <v/>
      </c>
      <c r="B412" s="108" t="str">
        <f>IF('Camden Post Oak'!$A62=2,'Camden Post Oak'!$A62&amp;"/"&amp;'Camden Post Oak'!$B62,"")</f>
        <v/>
      </c>
      <c r="C412" s="108">
        <f>IF('Camden Post Oak'!$A62=2,'Camden Post Oak'!$C62,0)</f>
        <v>0</v>
      </c>
      <c r="D412" s="149">
        <f>IF('Camden Post Oak'!$A62=2,'Camden Post Oak'!$D62,0)</f>
        <v>0</v>
      </c>
      <c r="E412" s="150">
        <f t="shared" si="14"/>
        <v>0</v>
      </c>
      <c r="F412" s="150">
        <f>IF('Camden Post Oak'!$A62=2,'Camden Post Oak'!$K62,0)</f>
        <v>0</v>
      </c>
      <c r="G412" s="150">
        <f t="shared" si="15"/>
        <v>0</v>
      </c>
      <c r="H412" s="151">
        <f>IF('Camden Post Oak'!$A62=2,'Camden Post Oak'!$M62,0)</f>
        <v>0</v>
      </c>
    </row>
    <row r="413" spans="1:8" hidden="1" x14ac:dyDescent="0.2">
      <c r="A413" s="96" t="str">
        <f>IF('Camden Post Oak'!A63=2,'Camden Post Oak'!B$1,"")</f>
        <v/>
      </c>
      <c r="B413" s="108" t="str">
        <f>IF('Camden Post Oak'!$A63=2,'Camden Post Oak'!$A63&amp;"/"&amp;'Camden Post Oak'!$B63,"")</f>
        <v/>
      </c>
      <c r="C413" s="108">
        <f>IF('Camden Post Oak'!$A63=2,'Camden Post Oak'!$C63,0)</f>
        <v>0</v>
      </c>
      <c r="D413" s="149">
        <f>IF('Camden Post Oak'!$A63=2,'Camden Post Oak'!$D63,0)</f>
        <v>0</v>
      </c>
      <c r="E413" s="150">
        <f t="shared" si="14"/>
        <v>0</v>
      </c>
      <c r="F413" s="150">
        <f>IF('Camden Post Oak'!$A63=2,'Camden Post Oak'!$K63,0)</f>
        <v>0</v>
      </c>
      <c r="G413" s="150">
        <f t="shared" si="15"/>
        <v>0</v>
      </c>
      <c r="H413" s="151">
        <f>IF('Camden Post Oak'!$A63=2,'Camden Post Oak'!$M63,0)</f>
        <v>0</v>
      </c>
    </row>
    <row r="414" spans="1:8" hidden="1" x14ac:dyDescent="0.2">
      <c r="A414" s="96" t="str">
        <f>IF('Camden Post Oak'!A64=2,'Camden Post Oak'!B$1,"")</f>
        <v/>
      </c>
      <c r="B414" s="108" t="str">
        <f>IF('Camden Post Oak'!$A64=2,'Camden Post Oak'!$A64&amp;"/"&amp;'Camden Post Oak'!$B64,"")</f>
        <v/>
      </c>
      <c r="C414" s="108">
        <f>IF('Camden Post Oak'!$A64=2,'Camden Post Oak'!$C64,0)</f>
        <v>0</v>
      </c>
      <c r="D414" s="149">
        <f>IF('Camden Post Oak'!$A64=2,'Camden Post Oak'!$D64,0)</f>
        <v>0</v>
      </c>
      <c r="E414" s="150">
        <f t="shared" si="14"/>
        <v>0</v>
      </c>
      <c r="F414" s="150">
        <f>IF('Camden Post Oak'!$A64=2,'Camden Post Oak'!$K64,0)</f>
        <v>0</v>
      </c>
      <c r="G414" s="150">
        <f t="shared" si="15"/>
        <v>0</v>
      </c>
      <c r="H414" s="151">
        <f>IF('Camden Post Oak'!$A64=2,'Camden Post Oak'!$M64,0)</f>
        <v>0</v>
      </c>
    </row>
    <row r="415" spans="1:8" hidden="1" x14ac:dyDescent="0.2">
      <c r="A415" s="96" t="str">
        <f>IF('Camden Post Oak'!A65=2,'Camden Post Oak'!B$1,"")</f>
        <v/>
      </c>
      <c r="B415" s="108" t="str">
        <f>IF('Camden Post Oak'!$A65=2,'Camden Post Oak'!$A65&amp;"/"&amp;'Camden Post Oak'!$B65,"")</f>
        <v/>
      </c>
      <c r="C415" s="108">
        <f>IF('Camden Post Oak'!$A65=2,'Camden Post Oak'!$C65,0)</f>
        <v>0</v>
      </c>
      <c r="D415" s="149">
        <f>IF('Camden Post Oak'!$A65=2,'Camden Post Oak'!$D65,0)</f>
        <v>0</v>
      </c>
      <c r="E415" s="150">
        <f t="shared" si="14"/>
        <v>0</v>
      </c>
      <c r="F415" s="150">
        <f>IF('Camden Post Oak'!$A65=2,'Camden Post Oak'!$K65,0)</f>
        <v>0</v>
      </c>
      <c r="G415" s="150">
        <f t="shared" si="15"/>
        <v>0</v>
      </c>
      <c r="H415" s="151">
        <f>IF('Camden Post Oak'!$A65=2,'Camden Post Oak'!$M65,0)</f>
        <v>0</v>
      </c>
    </row>
    <row r="416" spans="1:8" hidden="1" x14ac:dyDescent="0.2">
      <c r="A416" s="96" t="str">
        <f>IF('Camden Post Oak'!A66=2,'Camden Post Oak'!B$1,"")</f>
        <v/>
      </c>
      <c r="B416" s="108" t="str">
        <f>IF('Camden Post Oak'!$A66=2,'Camden Post Oak'!$A66&amp;"/"&amp;'Camden Post Oak'!$B66,"")</f>
        <v/>
      </c>
      <c r="C416" s="108">
        <f>IF('Camden Post Oak'!$A66=2,'Camden Post Oak'!$C66,0)</f>
        <v>0</v>
      </c>
      <c r="D416" s="149">
        <f>IF('Camden Post Oak'!$A66=2,'Camden Post Oak'!$D66,0)</f>
        <v>0</v>
      </c>
      <c r="E416" s="150">
        <f t="shared" si="14"/>
        <v>0</v>
      </c>
      <c r="F416" s="150">
        <f>IF('Camden Post Oak'!$A66=2,'Camden Post Oak'!$K66,0)</f>
        <v>0</v>
      </c>
      <c r="G416" s="150">
        <f t="shared" si="15"/>
        <v>0</v>
      </c>
      <c r="H416" s="151">
        <f>IF('Camden Post Oak'!$A66=2,'Camden Post Oak'!$M66,0)</f>
        <v>0</v>
      </c>
    </row>
    <row r="417" spans="1:8" hidden="1" x14ac:dyDescent="0.2">
      <c r="A417" s="96" t="str">
        <f>IF('Camden Post Oak'!A67=2,'Camden Post Oak'!B$1,"")</f>
        <v/>
      </c>
      <c r="B417" s="108" t="str">
        <f>IF('Camden Post Oak'!$A67=2,'Camden Post Oak'!$A67&amp;"/"&amp;'Camden Post Oak'!$B67,"")</f>
        <v/>
      </c>
      <c r="C417" s="108">
        <f>IF('Camden Post Oak'!$A67=2,'Camden Post Oak'!$C67,0)</f>
        <v>0</v>
      </c>
      <c r="D417" s="149">
        <f>IF('Camden Post Oak'!$A67=2,'Camden Post Oak'!$D67,0)</f>
        <v>0</v>
      </c>
      <c r="E417" s="150">
        <f t="shared" si="14"/>
        <v>0</v>
      </c>
      <c r="F417" s="150">
        <f>IF('Camden Post Oak'!$A67=2,'Camden Post Oak'!$K67,0)</f>
        <v>0</v>
      </c>
      <c r="G417" s="150">
        <f t="shared" si="15"/>
        <v>0</v>
      </c>
      <c r="H417" s="151">
        <f>IF('Camden Post Oak'!$A67=2,'Camden Post Oak'!$M67,0)</f>
        <v>0</v>
      </c>
    </row>
    <row r="418" spans="1:8" hidden="1" x14ac:dyDescent="0.2">
      <c r="A418" s="96" t="str">
        <f>IF('Camden Post Oak'!A68=2,'Camden Post Oak'!B$1,"")</f>
        <v/>
      </c>
      <c r="B418" s="108" t="str">
        <f>IF('Camden Post Oak'!$A68=2,'Camden Post Oak'!$A68&amp;"/"&amp;'Camden Post Oak'!$B68,"")</f>
        <v/>
      </c>
      <c r="C418" s="108">
        <f>IF('Camden Post Oak'!$A68=2,'Camden Post Oak'!$C68,0)</f>
        <v>0</v>
      </c>
      <c r="D418" s="149">
        <f>IF('Camden Post Oak'!$A68=2,'Camden Post Oak'!$D68,0)</f>
        <v>0</v>
      </c>
      <c r="E418" s="150">
        <f t="shared" si="14"/>
        <v>0</v>
      </c>
      <c r="F418" s="150">
        <f>IF('Camden Post Oak'!$A68=2,'Camden Post Oak'!$K68,0)</f>
        <v>0</v>
      </c>
      <c r="G418" s="150">
        <f t="shared" si="15"/>
        <v>0</v>
      </c>
      <c r="H418" s="151">
        <f>IF('Camden Post Oak'!$A68=2,'Camden Post Oak'!$M68,0)</f>
        <v>0</v>
      </c>
    </row>
    <row r="419" spans="1:8" hidden="1" x14ac:dyDescent="0.2">
      <c r="A419" s="96" t="str">
        <f>IF('Camden Post Oak'!A69=2,'Camden Post Oak'!B$1,"")</f>
        <v/>
      </c>
      <c r="B419" s="108" t="str">
        <f>IF('Camden Post Oak'!$A69=2,'Camden Post Oak'!$A69&amp;"/"&amp;'Camden Post Oak'!$B69,"")</f>
        <v/>
      </c>
      <c r="C419" s="108">
        <f>IF('Camden Post Oak'!$A69=2,'Camden Post Oak'!$C69,0)</f>
        <v>0</v>
      </c>
      <c r="D419" s="149">
        <f>IF('Camden Post Oak'!$A69=2,'Camden Post Oak'!$D69,0)</f>
        <v>0</v>
      </c>
      <c r="E419" s="150">
        <f t="shared" si="14"/>
        <v>0</v>
      </c>
      <c r="F419" s="150">
        <f>IF('Camden Post Oak'!$A69=2,'Camden Post Oak'!$K69,0)</f>
        <v>0</v>
      </c>
      <c r="G419" s="150">
        <f t="shared" si="15"/>
        <v>0</v>
      </c>
      <c r="H419" s="151">
        <f>IF('Camden Post Oak'!$A69=2,'Camden Post Oak'!$M69,0)</f>
        <v>0</v>
      </c>
    </row>
    <row r="420" spans="1:8" hidden="1" x14ac:dyDescent="0.2">
      <c r="A420" s="96" t="str">
        <f>IF('Camden Post Oak'!A70=2,'Camden Post Oak'!B$1,"")</f>
        <v/>
      </c>
      <c r="B420" s="108" t="str">
        <f>IF('Camden Post Oak'!$A70=2,'Camden Post Oak'!$A70&amp;"/"&amp;'Camden Post Oak'!$B70,"")</f>
        <v/>
      </c>
      <c r="C420" s="108">
        <f>IF('Camden Post Oak'!$A70=2,'Camden Post Oak'!$C70,0)</f>
        <v>0</v>
      </c>
      <c r="D420" s="149">
        <f>IF('Camden Post Oak'!$A70=2,'Camden Post Oak'!$D70,0)</f>
        <v>0</v>
      </c>
      <c r="E420" s="150">
        <f t="shared" si="14"/>
        <v>0</v>
      </c>
      <c r="F420" s="150">
        <f>IF('Camden Post Oak'!$A70=2,'Camden Post Oak'!$K70,0)</f>
        <v>0</v>
      </c>
      <c r="G420" s="150">
        <f t="shared" si="15"/>
        <v>0</v>
      </c>
      <c r="H420" s="151">
        <f>IF('Camden Post Oak'!$A70=2,'Camden Post Oak'!$M70,0)</f>
        <v>0</v>
      </c>
    </row>
    <row r="421" spans="1:8" hidden="1" x14ac:dyDescent="0.2">
      <c r="A421" s="96" t="str">
        <f>IF('Camden Post Oak'!A71=2,'Camden Post Oak'!B$1,"")</f>
        <v/>
      </c>
      <c r="B421" s="108" t="str">
        <f>IF('Camden Post Oak'!$A71=2,'Camden Post Oak'!$A71&amp;"/"&amp;'Camden Post Oak'!$B71,"")</f>
        <v/>
      </c>
      <c r="C421" s="108">
        <f>IF('Camden Post Oak'!$A71=2,'Camden Post Oak'!$C71,0)</f>
        <v>0</v>
      </c>
      <c r="D421" s="149">
        <f>IF('Camden Post Oak'!$A71=2,'Camden Post Oak'!$D71,0)</f>
        <v>0</v>
      </c>
      <c r="E421" s="150">
        <f t="shared" si="14"/>
        <v>0</v>
      </c>
      <c r="F421" s="150">
        <f>IF('Camden Post Oak'!$A71=2,'Camden Post Oak'!$K71,0)</f>
        <v>0</v>
      </c>
      <c r="G421" s="150">
        <f t="shared" si="15"/>
        <v>0</v>
      </c>
      <c r="H421" s="151">
        <f>IF('Camden Post Oak'!$A71=2,'Camden Post Oak'!$M71,0)</f>
        <v>0</v>
      </c>
    </row>
    <row r="422" spans="1:8" hidden="1" x14ac:dyDescent="0.2">
      <c r="A422" s="96" t="str">
        <f>IF('Camden Post Oak'!A72=2,'Camden Post Oak'!B$1,"")</f>
        <v/>
      </c>
      <c r="B422" s="108" t="str">
        <f>IF('Camden Post Oak'!$A72=2,'Camden Post Oak'!$A72&amp;"/"&amp;'Camden Post Oak'!$B72,"")</f>
        <v/>
      </c>
      <c r="C422" s="108">
        <f>IF('Camden Post Oak'!$A72=2,'Camden Post Oak'!$C72,0)</f>
        <v>0</v>
      </c>
      <c r="D422" s="149">
        <f>IF('Camden Post Oak'!$A72=2,'Camden Post Oak'!$D72,0)</f>
        <v>0</v>
      </c>
      <c r="E422" s="150">
        <f t="shared" si="14"/>
        <v>0</v>
      </c>
      <c r="F422" s="150">
        <f>IF('Camden Post Oak'!$A72=2,'Camden Post Oak'!$K72,0)</f>
        <v>0</v>
      </c>
      <c r="G422" s="150">
        <f t="shared" si="15"/>
        <v>0</v>
      </c>
      <c r="H422" s="151">
        <f>IF('Camden Post Oak'!$A72=2,'Camden Post Oak'!$M72,0)</f>
        <v>0</v>
      </c>
    </row>
    <row r="423" spans="1:8" hidden="1" x14ac:dyDescent="0.2">
      <c r="A423" s="96" t="str">
        <f>IF('Camden Post Oak'!A73=2,'Camden Post Oak'!B$1,"")</f>
        <v/>
      </c>
      <c r="B423" s="108" t="str">
        <f>IF('Camden Post Oak'!$A73=2,'Camden Post Oak'!$A73&amp;"/"&amp;'Camden Post Oak'!$B73,"")</f>
        <v/>
      </c>
      <c r="C423" s="108">
        <f>IF('Camden Post Oak'!$A73=2,'Camden Post Oak'!$C73,0)</f>
        <v>0</v>
      </c>
      <c r="D423" s="149">
        <f>IF('Camden Post Oak'!$A73=2,'Camden Post Oak'!$D73,0)</f>
        <v>0</v>
      </c>
      <c r="E423" s="150">
        <f t="shared" si="14"/>
        <v>0</v>
      </c>
      <c r="F423" s="150">
        <f>IF('Camden Post Oak'!$A73=2,'Camden Post Oak'!$K73,0)</f>
        <v>0</v>
      </c>
      <c r="G423" s="150">
        <f t="shared" si="15"/>
        <v>0</v>
      </c>
      <c r="H423" s="151">
        <f>IF('Camden Post Oak'!$A73=2,'Camden Post Oak'!$M73,0)</f>
        <v>0</v>
      </c>
    </row>
    <row r="424" spans="1:8" hidden="1" x14ac:dyDescent="0.2">
      <c r="A424" s="96" t="str">
        <f>IF('Camden Post Oak'!A74=2,'Camden Post Oak'!B$1,"")</f>
        <v/>
      </c>
      <c r="B424" s="108" t="str">
        <f>IF('Camden Post Oak'!$A74=2,'Camden Post Oak'!$A74&amp;"/"&amp;'Camden Post Oak'!$B74,"")</f>
        <v/>
      </c>
      <c r="C424" s="108">
        <f>IF('Camden Post Oak'!$A74=2,'Camden Post Oak'!$C74,0)</f>
        <v>0</v>
      </c>
      <c r="D424" s="149">
        <f>IF('Camden Post Oak'!$A74=2,'Camden Post Oak'!$D74,0)</f>
        <v>0</v>
      </c>
      <c r="E424" s="150">
        <f t="shared" si="14"/>
        <v>0</v>
      </c>
      <c r="F424" s="150">
        <f>IF('Camden Post Oak'!$A74=2,'Camden Post Oak'!$K74,0)</f>
        <v>0</v>
      </c>
      <c r="G424" s="150">
        <f t="shared" si="15"/>
        <v>0</v>
      </c>
      <c r="H424" s="151">
        <f>IF('Camden Post Oak'!$A74=2,'Camden Post Oak'!$M74,0)</f>
        <v>0</v>
      </c>
    </row>
    <row r="425" spans="1:8" hidden="1" x14ac:dyDescent="0.2">
      <c r="A425" s="96" t="str">
        <f>IF('Camden Post Oak'!A75=2,'Camden Post Oak'!B$1,"")</f>
        <v/>
      </c>
      <c r="B425" s="108" t="str">
        <f>IF('Camden Post Oak'!$A75=2,'Camden Post Oak'!$A75&amp;"/"&amp;'Camden Post Oak'!$B75,"")</f>
        <v/>
      </c>
      <c r="C425" s="108">
        <f>IF('Camden Post Oak'!$A75=2,'Camden Post Oak'!$C75,0)</f>
        <v>0</v>
      </c>
      <c r="D425" s="149">
        <f>IF('Camden Post Oak'!$A75=2,'Camden Post Oak'!$D75,0)</f>
        <v>0</v>
      </c>
      <c r="E425" s="150">
        <f t="shared" si="14"/>
        <v>0</v>
      </c>
      <c r="F425" s="150">
        <f>IF('Camden Post Oak'!$A75=2,'Camden Post Oak'!$K75,0)</f>
        <v>0</v>
      </c>
      <c r="G425" s="150">
        <f t="shared" si="15"/>
        <v>0</v>
      </c>
      <c r="H425" s="151">
        <f>IF('Camden Post Oak'!$A75=2,'Camden Post Oak'!$M75,0)</f>
        <v>0</v>
      </c>
    </row>
    <row r="426" spans="1:8" hidden="1" x14ac:dyDescent="0.2">
      <c r="A426" s="96" t="str">
        <f>IF('Camden Post Oak'!A76=2,'Camden Post Oak'!B$1,"")</f>
        <v/>
      </c>
      <c r="B426" s="108" t="str">
        <f>IF('Camden Post Oak'!$A76=2,'Camden Post Oak'!$A76&amp;"/"&amp;'Camden Post Oak'!$B76,"")</f>
        <v/>
      </c>
      <c r="C426" s="108">
        <f>IF('Camden Post Oak'!$A76=2,'Camden Post Oak'!$C76,0)</f>
        <v>0</v>
      </c>
      <c r="D426" s="149">
        <f>IF('Camden Post Oak'!$A76=2,'Camden Post Oak'!$D76,0)</f>
        <v>0</v>
      </c>
      <c r="E426" s="150">
        <f t="shared" si="14"/>
        <v>0</v>
      </c>
      <c r="F426" s="150">
        <f>IF('Camden Post Oak'!$A76=2,'Camden Post Oak'!$K76,0)</f>
        <v>0</v>
      </c>
      <c r="G426" s="150">
        <f t="shared" si="15"/>
        <v>0</v>
      </c>
      <c r="H426" s="151">
        <f>IF('Camden Post Oak'!$A76=2,'Camden Post Oak'!$M76,0)</f>
        <v>0</v>
      </c>
    </row>
    <row r="427" spans="1:8" hidden="1" x14ac:dyDescent="0.2">
      <c r="A427" s="96" t="str">
        <f>IF('Camden Post Oak'!A77=2,'Camden Post Oak'!B$1,"")</f>
        <v/>
      </c>
      <c r="B427" s="108" t="str">
        <f>IF('Camden Post Oak'!$A77=2,'Camden Post Oak'!$A77&amp;"/"&amp;'Camden Post Oak'!$B77,"")</f>
        <v/>
      </c>
      <c r="C427" s="108">
        <f>IF('Camden Post Oak'!$A77=2,'Camden Post Oak'!$C77,0)</f>
        <v>0</v>
      </c>
      <c r="D427" s="149">
        <f>IF('Camden Post Oak'!$A77=2,'Camden Post Oak'!$D77,0)</f>
        <v>0</v>
      </c>
      <c r="E427" s="150">
        <f t="shared" si="14"/>
        <v>0</v>
      </c>
      <c r="F427" s="150">
        <f>IF('Camden Post Oak'!$A77=2,'Camden Post Oak'!$K77,0)</f>
        <v>0</v>
      </c>
      <c r="G427" s="150">
        <f t="shared" si="15"/>
        <v>0</v>
      </c>
      <c r="H427" s="151">
        <f>IF('Camden Post Oak'!$A77=2,'Camden Post Oak'!$M77,0)</f>
        <v>0</v>
      </c>
    </row>
    <row r="428" spans="1:8" hidden="1" x14ac:dyDescent="0.2">
      <c r="A428" s="96" t="str">
        <f>IF('SkyHouse River Oaks'!A31=2,'SkyHouse River Oaks'!B$1,"")</f>
        <v/>
      </c>
      <c r="B428" s="108" t="str">
        <f>IF('SkyHouse River Oaks'!$A31=2,'SkyHouse River Oaks'!$A31&amp;"/"&amp;'SkyHouse River Oaks'!$B31,"")</f>
        <v/>
      </c>
      <c r="C428" s="108">
        <f>IF('SkyHouse River Oaks'!$A31=2,'SkyHouse River Oaks'!$C31,0)</f>
        <v>0</v>
      </c>
      <c r="D428" s="149">
        <f>IF('SkyHouse River Oaks'!$A31=2,'SkyHouse River Oaks'!$D31,0)</f>
        <v>0</v>
      </c>
      <c r="E428" s="150">
        <f t="shared" si="14"/>
        <v>0</v>
      </c>
      <c r="F428" s="150">
        <f>IF('SkyHouse River Oaks'!$A31=2,'SkyHouse River Oaks'!$K31,0)</f>
        <v>0</v>
      </c>
      <c r="G428" s="150">
        <f t="shared" si="15"/>
        <v>0</v>
      </c>
      <c r="H428" s="151">
        <f>IF('SkyHouse River Oaks'!$A31=2,'SkyHouse River Oaks'!$M31,0)</f>
        <v>0</v>
      </c>
    </row>
    <row r="429" spans="1:8" hidden="1" x14ac:dyDescent="0.2">
      <c r="A429" s="96" t="str">
        <f>IF('SkyHouse River Oaks'!A32=2,'SkyHouse River Oaks'!B$1,"")</f>
        <v/>
      </c>
      <c r="B429" s="108" t="str">
        <f>IF('SkyHouse River Oaks'!$A32=2,'SkyHouse River Oaks'!$A32&amp;"/"&amp;'SkyHouse River Oaks'!$B32,"")</f>
        <v/>
      </c>
      <c r="C429" s="108">
        <f>IF('SkyHouse River Oaks'!$A32=2,'SkyHouse River Oaks'!$C32,0)</f>
        <v>0</v>
      </c>
      <c r="D429" s="149">
        <f>IF('SkyHouse River Oaks'!$A32=2,'SkyHouse River Oaks'!$D32,0)</f>
        <v>0</v>
      </c>
      <c r="E429" s="150">
        <f t="shared" si="14"/>
        <v>0</v>
      </c>
      <c r="F429" s="150">
        <f>IF('SkyHouse River Oaks'!$A32=2,'SkyHouse River Oaks'!$K32,0)</f>
        <v>0</v>
      </c>
      <c r="G429" s="150">
        <f t="shared" si="15"/>
        <v>0</v>
      </c>
      <c r="H429" s="151">
        <f>IF('SkyHouse River Oaks'!$A32=2,'SkyHouse River Oaks'!$M32,0)</f>
        <v>0</v>
      </c>
    </row>
    <row r="430" spans="1:8" hidden="1" x14ac:dyDescent="0.2">
      <c r="A430" s="96" t="str">
        <f>IF('SkyHouse River Oaks'!A33=2,'SkyHouse River Oaks'!B$1,"")</f>
        <v/>
      </c>
      <c r="B430" s="108" t="str">
        <f>IF('SkyHouse River Oaks'!$A33=2,'SkyHouse River Oaks'!$A33&amp;"/"&amp;'SkyHouse River Oaks'!$B33,"")</f>
        <v/>
      </c>
      <c r="C430" s="108">
        <f>IF('SkyHouse River Oaks'!$A33=2,'SkyHouse River Oaks'!$C33,0)</f>
        <v>0</v>
      </c>
      <c r="D430" s="149">
        <f>IF('SkyHouse River Oaks'!$A33=2,'SkyHouse River Oaks'!$D33,0)</f>
        <v>0</v>
      </c>
      <c r="E430" s="150">
        <f t="shared" si="14"/>
        <v>0</v>
      </c>
      <c r="F430" s="150">
        <f>IF('SkyHouse River Oaks'!$A33=2,'SkyHouse River Oaks'!$K33,0)</f>
        <v>0</v>
      </c>
      <c r="G430" s="150">
        <f t="shared" si="15"/>
        <v>0</v>
      </c>
      <c r="H430" s="151">
        <f>IF('SkyHouse River Oaks'!$A33=2,'SkyHouse River Oaks'!$M33,0)</f>
        <v>0</v>
      </c>
    </row>
    <row r="431" spans="1:8" hidden="1" x14ac:dyDescent="0.2">
      <c r="A431" s="96" t="str">
        <f>IF('SkyHouse River Oaks'!A34=2,'SkyHouse River Oaks'!B$1,"")</f>
        <v/>
      </c>
      <c r="B431" s="108" t="str">
        <f>IF('SkyHouse River Oaks'!$A34=2,'SkyHouse River Oaks'!$A34&amp;"/"&amp;'SkyHouse River Oaks'!$B34,"")</f>
        <v/>
      </c>
      <c r="C431" s="108">
        <f>IF('SkyHouse River Oaks'!$A34=2,'SkyHouse River Oaks'!$C34,0)</f>
        <v>0</v>
      </c>
      <c r="D431" s="149">
        <f>IF('SkyHouse River Oaks'!$A34=2,'SkyHouse River Oaks'!$D34,0)</f>
        <v>0</v>
      </c>
      <c r="E431" s="150">
        <f t="shared" si="14"/>
        <v>0</v>
      </c>
      <c r="F431" s="150">
        <f>IF('SkyHouse River Oaks'!$A34=2,'SkyHouse River Oaks'!$K34,0)</f>
        <v>0</v>
      </c>
      <c r="G431" s="150">
        <f t="shared" si="15"/>
        <v>0</v>
      </c>
      <c r="H431" s="151">
        <f>IF('SkyHouse River Oaks'!$A34=2,'SkyHouse River Oaks'!$M34,0)</f>
        <v>0</v>
      </c>
    </row>
    <row r="432" spans="1:8" hidden="1" x14ac:dyDescent="0.2">
      <c r="A432" s="96" t="str">
        <f>IF('SkyHouse River Oaks'!A35=2,'SkyHouse River Oaks'!B$1,"")</f>
        <v/>
      </c>
      <c r="B432" s="108" t="str">
        <f>IF('SkyHouse River Oaks'!$A35=2,'SkyHouse River Oaks'!$A35&amp;"/"&amp;'SkyHouse River Oaks'!$B35,"")</f>
        <v/>
      </c>
      <c r="C432" s="108">
        <f>IF('SkyHouse River Oaks'!$A35=2,'SkyHouse River Oaks'!$C35,0)</f>
        <v>0</v>
      </c>
      <c r="D432" s="149">
        <f>IF('SkyHouse River Oaks'!$A35=2,'SkyHouse River Oaks'!$D35,0)</f>
        <v>0</v>
      </c>
      <c r="E432" s="150">
        <f t="shared" si="14"/>
        <v>0</v>
      </c>
      <c r="F432" s="150">
        <f>IF('SkyHouse River Oaks'!$A35=2,'SkyHouse River Oaks'!$K35,0)</f>
        <v>0</v>
      </c>
      <c r="G432" s="150">
        <f t="shared" si="15"/>
        <v>0</v>
      </c>
      <c r="H432" s="151">
        <f>IF('SkyHouse River Oaks'!$A35=2,'SkyHouse River Oaks'!$M35,0)</f>
        <v>0</v>
      </c>
    </row>
    <row r="433" spans="1:8" hidden="1" x14ac:dyDescent="0.2">
      <c r="A433" s="96" t="str">
        <f>IF('SkyHouse River Oaks'!A36=2,'SkyHouse River Oaks'!B$1,"")</f>
        <v/>
      </c>
      <c r="B433" s="108" t="str">
        <f>IF('SkyHouse River Oaks'!$A36=2,'SkyHouse River Oaks'!$A36&amp;"/"&amp;'SkyHouse River Oaks'!$B36,"")</f>
        <v/>
      </c>
      <c r="C433" s="108">
        <f>IF('SkyHouse River Oaks'!$A36=2,'SkyHouse River Oaks'!$C36,0)</f>
        <v>0</v>
      </c>
      <c r="D433" s="149">
        <f>IF('SkyHouse River Oaks'!$A36=2,'SkyHouse River Oaks'!$D36,0)</f>
        <v>0</v>
      </c>
      <c r="E433" s="150">
        <f t="shared" si="14"/>
        <v>0</v>
      </c>
      <c r="F433" s="150">
        <f>IF('SkyHouse River Oaks'!$A36=2,'SkyHouse River Oaks'!$K36,0)</f>
        <v>0</v>
      </c>
      <c r="G433" s="150">
        <f t="shared" si="15"/>
        <v>0</v>
      </c>
      <c r="H433" s="151">
        <f>IF('SkyHouse River Oaks'!$A36=2,'SkyHouse River Oaks'!$M36,0)</f>
        <v>0</v>
      </c>
    </row>
    <row r="434" spans="1:8" hidden="1" x14ac:dyDescent="0.2">
      <c r="A434" s="96" t="str">
        <f>IF('SkyHouse River Oaks'!A37=2,'SkyHouse River Oaks'!B$1,"")</f>
        <v/>
      </c>
      <c r="B434" s="108" t="str">
        <f>IF('SkyHouse River Oaks'!$A37=2,'SkyHouse River Oaks'!$A37&amp;"/"&amp;'SkyHouse River Oaks'!$B37,"")</f>
        <v/>
      </c>
      <c r="C434" s="108">
        <f>IF('SkyHouse River Oaks'!$A37=2,'SkyHouse River Oaks'!$C37,0)</f>
        <v>0</v>
      </c>
      <c r="D434" s="149">
        <f>IF('SkyHouse River Oaks'!$A37=2,'SkyHouse River Oaks'!$D37,0)</f>
        <v>0</v>
      </c>
      <c r="E434" s="150">
        <f t="shared" si="14"/>
        <v>0</v>
      </c>
      <c r="F434" s="150">
        <f>IF('SkyHouse River Oaks'!$A37=2,'SkyHouse River Oaks'!$K37,0)</f>
        <v>0</v>
      </c>
      <c r="G434" s="150">
        <f t="shared" si="15"/>
        <v>0</v>
      </c>
      <c r="H434" s="151">
        <f>IF('SkyHouse River Oaks'!$A37=2,'SkyHouse River Oaks'!$M37,0)</f>
        <v>0</v>
      </c>
    </row>
    <row r="435" spans="1:8" hidden="1" x14ac:dyDescent="0.2">
      <c r="A435" s="96" t="str">
        <f>IF('SkyHouse River Oaks'!A38=2,'SkyHouse River Oaks'!B$1,"")</f>
        <v/>
      </c>
      <c r="B435" s="108" t="str">
        <f>IF('SkyHouse River Oaks'!$A38=2,'SkyHouse River Oaks'!$A38&amp;"/"&amp;'SkyHouse River Oaks'!$B38,"")</f>
        <v/>
      </c>
      <c r="C435" s="108">
        <f>IF('SkyHouse River Oaks'!$A38=2,'SkyHouse River Oaks'!$C38,0)</f>
        <v>0</v>
      </c>
      <c r="D435" s="149">
        <f>IF('SkyHouse River Oaks'!$A38=2,'SkyHouse River Oaks'!$D38,0)</f>
        <v>0</v>
      </c>
      <c r="E435" s="150">
        <f t="shared" si="14"/>
        <v>0</v>
      </c>
      <c r="F435" s="150">
        <f>IF('SkyHouse River Oaks'!$A38=2,'SkyHouse River Oaks'!$K38,0)</f>
        <v>0</v>
      </c>
      <c r="G435" s="150">
        <f t="shared" si="15"/>
        <v>0</v>
      </c>
      <c r="H435" s="151">
        <f>IF('SkyHouse River Oaks'!$A38=2,'SkyHouse River Oaks'!$M38,0)</f>
        <v>0</v>
      </c>
    </row>
    <row r="436" spans="1:8" hidden="1" x14ac:dyDescent="0.2">
      <c r="A436" s="96" t="str">
        <f>IF('SkyHouse River Oaks'!A39=2,'SkyHouse River Oaks'!B$1,"")</f>
        <v/>
      </c>
      <c r="B436" s="108" t="str">
        <f>IF('SkyHouse River Oaks'!$A39=2,'SkyHouse River Oaks'!$A39&amp;"/"&amp;'SkyHouse River Oaks'!$B39,"")</f>
        <v/>
      </c>
      <c r="C436" s="108">
        <f>IF('SkyHouse River Oaks'!$A39=2,'SkyHouse River Oaks'!$C39,0)</f>
        <v>0</v>
      </c>
      <c r="D436" s="149">
        <f>IF('SkyHouse River Oaks'!$A39=2,'SkyHouse River Oaks'!$D39,0)</f>
        <v>0</v>
      </c>
      <c r="E436" s="150">
        <f t="shared" si="14"/>
        <v>0</v>
      </c>
      <c r="F436" s="150">
        <f>IF('SkyHouse River Oaks'!$A39=2,'SkyHouse River Oaks'!$K39,0)</f>
        <v>0</v>
      </c>
      <c r="G436" s="150">
        <f t="shared" si="15"/>
        <v>0</v>
      </c>
      <c r="H436" s="151">
        <f>IF('SkyHouse River Oaks'!$A39=2,'SkyHouse River Oaks'!$M39,0)</f>
        <v>0</v>
      </c>
    </row>
    <row r="437" spans="1:8" hidden="1" x14ac:dyDescent="0.2">
      <c r="A437" s="96" t="str">
        <f>IF('SkyHouse River Oaks'!A40=2,'SkyHouse River Oaks'!B$1,"")</f>
        <v/>
      </c>
      <c r="B437" s="108" t="str">
        <f>IF('SkyHouse River Oaks'!$A40=2,'SkyHouse River Oaks'!$A40&amp;"/"&amp;'SkyHouse River Oaks'!$B40,"")</f>
        <v/>
      </c>
      <c r="C437" s="108">
        <f>IF('SkyHouse River Oaks'!$A40=2,'SkyHouse River Oaks'!$C40,0)</f>
        <v>0</v>
      </c>
      <c r="D437" s="149">
        <f>IF('SkyHouse River Oaks'!$A40=2,'SkyHouse River Oaks'!$D40,0)</f>
        <v>0</v>
      </c>
      <c r="E437" s="150">
        <f t="shared" si="14"/>
        <v>0</v>
      </c>
      <c r="F437" s="150">
        <f>IF('SkyHouse River Oaks'!$A40=2,'SkyHouse River Oaks'!$K40,0)</f>
        <v>0</v>
      </c>
      <c r="G437" s="150">
        <f t="shared" si="15"/>
        <v>0</v>
      </c>
      <c r="H437" s="151">
        <f>IF('SkyHouse River Oaks'!$A40=2,'SkyHouse River Oaks'!$M40,0)</f>
        <v>0</v>
      </c>
    </row>
    <row r="438" spans="1:8" x14ac:dyDescent="0.2">
      <c r="A438" s="96" t="str">
        <f>IF('The Hayworth'!A50=2,'The Hayworth'!$B$1,"")</f>
        <v>The Hayworth</v>
      </c>
      <c r="B438" s="108" t="str">
        <f>IF('The Hayworth'!$A50=2,'The Hayworth'!$A50&amp;"/"&amp;'The Hayworth'!$B50,"")</f>
        <v>2/2.5</v>
      </c>
      <c r="C438" s="108">
        <f>IF('The Hayworth'!$A50=2,'The Hayworth'!$C50,0)</f>
        <v>23</v>
      </c>
      <c r="D438" s="149">
        <f>IF('The Hayworth'!$A50=2,'The Hayworth'!$D50,0)</f>
        <v>1671</v>
      </c>
      <c r="E438" s="150">
        <f t="shared" si="14"/>
        <v>38433</v>
      </c>
      <c r="F438" s="150">
        <f>IF('The Hayworth'!$A50=2,'The Hayworth'!$K50,0)</f>
        <v>3236</v>
      </c>
      <c r="G438" s="150">
        <f t="shared" si="15"/>
        <v>74428</v>
      </c>
      <c r="H438" s="151">
        <f>IF('The Hayworth'!$A50=2,'The Hayworth'!$M50,0)</f>
        <v>1.9365649311789348</v>
      </c>
    </row>
    <row r="439" spans="1:8" hidden="1" x14ac:dyDescent="0.2">
      <c r="A439" s="96" t="str">
        <f>IF(COMP10!A44=2,COMP10!$B$1,"")</f>
        <v/>
      </c>
      <c r="B439" s="108" t="str">
        <f>IF(COMP10!$A44=2,COMP10!$A44&amp;"/"&amp;COMP10!$B44,"")</f>
        <v/>
      </c>
      <c r="C439" s="108">
        <f>IF(COMP10!$A44=2,COMP10!$C44,0)</f>
        <v>0</v>
      </c>
      <c r="D439" s="149">
        <f>IF(COMP10!$A44=2,COMP10!$D44,0)</f>
        <v>0</v>
      </c>
      <c r="E439" s="150">
        <f t="shared" si="14"/>
        <v>0</v>
      </c>
      <c r="F439" s="150">
        <f>IF(COMP10!$A44=2,COMP10!$K44,0)</f>
        <v>0</v>
      </c>
      <c r="G439" s="150">
        <f t="shared" si="15"/>
        <v>0</v>
      </c>
      <c r="H439" s="151">
        <f>IF(COMP10!$A44=2,COMP10!$M44,0)</f>
        <v>0</v>
      </c>
    </row>
    <row r="440" spans="1:8" hidden="1" x14ac:dyDescent="0.2">
      <c r="A440" s="96" t="str">
        <f>IF(COMP10!A48=2,COMP10!$B$1,"")</f>
        <v/>
      </c>
      <c r="B440" s="108" t="str">
        <f>IF(COMP10!$A48=2,COMP10!$A48&amp;"/"&amp;COMP10!$B48,"")</f>
        <v/>
      </c>
      <c r="C440" s="108">
        <f>IF(COMP10!$A48=2,COMP10!$C48,0)</f>
        <v>0</v>
      </c>
      <c r="D440" s="149">
        <f>IF(COMP10!$A48=2,COMP10!$D48,0)</f>
        <v>0</v>
      </c>
      <c r="E440" s="150">
        <f t="shared" si="14"/>
        <v>0</v>
      </c>
      <c r="F440" s="150">
        <f>IF(COMP10!$A48=2,COMP10!$K48,0)</f>
        <v>0</v>
      </c>
      <c r="G440" s="150">
        <f t="shared" si="15"/>
        <v>0</v>
      </c>
      <c r="H440" s="151">
        <f>IF(COMP10!$A48=2,COMP10!$M48,0)</f>
        <v>0</v>
      </c>
    </row>
    <row r="441" spans="1:8" x14ac:dyDescent="0.2">
      <c r="A441" s="96" t="str">
        <f>IF('7 Riverway'!A44=2,'7 Riverway'!B$1,"")</f>
        <v>7 Riverway</v>
      </c>
      <c r="B441" s="108" t="str">
        <f>IF('7 Riverway'!$A44=2,'7 Riverway'!$A44&amp;"/"&amp;'7 Riverway'!$B44,"")</f>
        <v>2/2</v>
      </c>
      <c r="C441" s="108">
        <f>IF('7 Riverway'!$A44=2,'7 Riverway'!$C44,0)</f>
        <v>2</v>
      </c>
      <c r="D441" s="149">
        <f>IF('7 Riverway'!$A44=2,'7 Riverway'!$D44,0)</f>
        <v>1964</v>
      </c>
      <c r="E441" s="150">
        <f t="shared" si="14"/>
        <v>3928</v>
      </c>
      <c r="F441" s="150">
        <f>IF('7 Riverway'!$A44=2,'7 Riverway'!$K44,0)</f>
        <v>3985.8461538461538</v>
      </c>
      <c r="G441" s="150">
        <f t="shared" si="15"/>
        <v>7971.6923076923076</v>
      </c>
      <c r="H441" s="151">
        <f>IF('7 Riverway'!$A44=2,'7 Riverway'!$M44,0)</f>
        <v>2.0294532351558829</v>
      </c>
    </row>
    <row r="442" spans="1:8" hidden="1" x14ac:dyDescent="0.2">
      <c r="A442" s="96" t="str">
        <f>IF(COMP10!A47=2,COMP10!$B$1,"")</f>
        <v/>
      </c>
      <c r="B442" s="108" t="str">
        <f>IF(COMP10!$A47=2,COMP10!$A47&amp;"/"&amp;COMP10!$B47,"")</f>
        <v/>
      </c>
      <c r="C442" s="108">
        <f>IF(COMP10!$A47=2,COMP10!$C47,0)</f>
        <v>0</v>
      </c>
      <c r="D442" s="149">
        <f>IF(COMP10!$A47=2,COMP10!$D47,0)</f>
        <v>0</v>
      </c>
      <c r="E442" s="150">
        <f t="shared" si="14"/>
        <v>0</v>
      </c>
      <c r="F442" s="150">
        <f>IF(COMP10!$A47=2,COMP10!$K47,0)</f>
        <v>0</v>
      </c>
      <c r="G442" s="150">
        <f t="shared" si="15"/>
        <v>0</v>
      </c>
      <c r="H442" s="151">
        <f>IF(COMP10!$A47=2,COMP10!$M47,0)</f>
        <v>0</v>
      </c>
    </row>
    <row r="443" spans="1:8" x14ac:dyDescent="0.2">
      <c r="A443" s="96" t="str">
        <f>IF('Camden Post Oak'!A38=2,'Camden Post Oak'!B$1,"")</f>
        <v>Camden Post Oak</v>
      </c>
      <c r="B443" s="108" t="str">
        <f>IF('Camden Post Oak'!$A38=2,'Camden Post Oak'!$A38&amp;"/"&amp;'Camden Post Oak'!$B38,"")</f>
        <v>2/2</v>
      </c>
      <c r="C443" s="108">
        <f>IF('Camden Post Oak'!$A38=2,'Camden Post Oak'!$C38,0)</f>
        <v>2</v>
      </c>
      <c r="D443" s="149">
        <f>IF('Camden Post Oak'!$A38=2,'Camden Post Oak'!$D38,0)</f>
        <v>1757</v>
      </c>
      <c r="E443" s="150">
        <f t="shared" si="14"/>
        <v>3514</v>
      </c>
      <c r="F443" s="150">
        <f>IF('Camden Post Oak'!$A38=2,'Camden Post Oak'!$K38,0)</f>
        <v>3090.8333333333335</v>
      </c>
      <c r="G443" s="150">
        <f t="shared" si="15"/>
        <v>6181.666666666667</v>
      </c>
      <c r="H443" s="151">
        <f>IF('Camden Post Oak'!$A38=2,'Camden Post Oak'!$M38,0)</f>
        <v>1.7591538607474864</v>
      </c>
    </row>
    <row r="444" spans="1:8" x14ac:dyDescent="0.2">
      <c r="A444" s="96" t="str">
        <f>IF('Hanover Post Oak'!A53=2,'Hanover Post Oak'!$B$1,"")</f>
        <v/>
      </c>
      <c r="B444" s="108" t="str">
        <f>IF('Hanover Post Oak'!$A53=2,'Hanover Post Oak'!$A53&amp;"/"&amp;'Hanover Post Oak'!$B53,"")</f>
        <v/>
      </c>
      <c r="C444" s="108">
        <f>IF('Hanover Post Oak'!$A53=2,'Hanover Post Oak'!$C53,0)</f>
        <v>0</v>
      </c>
      <c r="D444" s="149">
        <f>IF('Hanover Post Oak'!$A53=2,'Hanover Post Oak'!$D53,0)</f>
        <v>0</v>
      </c>
      <c r="E444" s="150">
        <f t="shared" si="14"/>
        <v>0</v>
      </c>
      <c r="F444" s="150">
        <f>IF('Hanover Post Oak'!$A53=2,'Hanover Post Oak'!$K53,0)</f>
        <v>0</v>
      </c>
      <c r="G444" s="150">
        <f t="shared" si="15"/>
        <v>0</v>
      </c>
      <c r="H444" s="151">
        <f>IF('Hanover Post Oak'!$A53=2,'Hanover Post Oak'!$M53,0)</f>
        <v>0</v>
      </c>
    </row>
    <row r="445" spans="1:8" x14ac:dyDescent="0.2">
      <c r="A445" s="96" t="str">
        <f>IF('Camden Post Oak'!A39=2,'Camden Post Oak'!B$1,"")</f>
        <v>Camden Post Oak</v>
      </c>
      <c r="B445" s="108" t="str">
        <f>IF('Camden Post Oak'!$A39=2,'Camden Post Oak'!$A39&amp;"/"&amp;'Camden Post Oak'!$B39,"")</f>
        <v>2/2</v>
      </c>
      <c r="C445" s="108">
        <f>IF('Camden Post Oak'!$A39=2,'Camden Post Oak'!$C39,0)</f>
        <v>27</v>
      </c>
      <c r="D445" s="149">
        <f>IF('Camden Post Oak'!$A39=2,'Camden Post Oak'!$D39,0)</f>
        <v>1827</v>
      </c>
      <c r="E445" s="150">
        <f t="shared" si="14"/>
        <v>49329</v>
      </c>
      <c r="F445" s="150">
        <f>IF('Camden Post Oak'!$A39=2,'Camden Post Oak'!$K39,0)</f>
        <v>3557.5</v>
      </c>
      <c r="G445" s="150">
        <f t="shared" si="15"/>
        <v>96052.5</v>
      </c>
      <c r="H445" s="151">
        <f>IF('Camden Post Oak'!$A39=2,'Camden Post Oak'!$M39,0)</f>
        <v>1.9471811713191023</v>
      </c>
    </row>
    <row r="446" spans="1:8" hidden="1" x14ac:dyDescent="0.2">
      <c r="A446" s="96" t="str">
        <f>IF('SkyHouse River Oaks'!A49=2,'SkyHouse River Oaks'!B$1,"")</f>
        <v/>
      </c>
      <c r="B446" s="108" t="str">
        <f>IF('SkyHouse River Oaks'!$A49=2,'SkyHouse River Oaks'!$A49&amp;"/"&amp;'SkyHouse River Oaks'!$B49,"")</f>
        <v/>
      </c>
      <c r="C446" s="108">
        <f>IF('SkyHouse River Oaks'!$A49=2,'SkyHouse River Oaks'!$C49,0)</f>
        <v>0</v>
      </c>
      <c r="D446" s="149">
        <f>IF('SkyHouse River Oaks'!$A49=2,'SkyHouse River Oaks'!$D49,0)</f>
        <v>0</v>
      </c>
      <c r="E446" s="150">
        <f t="shared" si="14"/>
        <v>0</v>
      </c>
      <c r="F446" s="150">
        <f>IF('SkyHouse River Oaks'!$A49=2,'SkyHouse River Oaks'!$K49,0)</f>
        <v>0</v>
      </c>
      <c r="G446" s="150">
        <f t="shared" si="15"/>
        <v>0</v>
      </c>
      <c r="H446" s="151">
        <f>IF('SkyHouse River Oaks'!$A49=2,'SkyHouse River Oaks'!$M49,0)</f>
        <v>0</v>
      </c>
    </row>
    <row r="447" spans="1:8" hidden="1" x14ac:dyDescent="0.2">
      <c r="A447" s="96" t="str">
        <f>IF('SkyHouse River Oaks'!A50=2,'SkyHouse River Oaks'!B$1,"")</f>
        <v/>
      </c>
      <c r="B447" s="108" t="str">
        <f>IF('SkyHouse River Oaks'!$A50=2,'SkyHouse River Oaks'!$A50&amp;"/"&amp;'SkyHouse River Oaks'!$B50,"")</f>
        <v/>
      </c>
      <c r="C447" s="108">
        <f>IF('SkyHouse River Oaks'!$A50=2,'SkyHouse River Oaks'!$C50,0)</f>
        <v>0</v>
      </c>
      <c r="D447" s="149">
        <f>IF('SkyHouse River Oaks'!$A50=2,'SkyHouse River Oaks'!$D50,0)</f>
        <v>0</v>
      </c>
      <c r="E447" s="150">
        <f t="shared" si="14"/>
        <v>0</v>
      </c>
      <c r="F447" s="150">
        <f>IF('SkyHouse River Oaks'!$A50=2,'SkyHouse River Oaks'!$K50,0)</f>
        <v>0</v>
      </c>
      <c r="G447" s="150">
        <f t="shared" si="15"/>
        <v>0</v>
      </c>
      <c r="H447" s="151">
        <f>IF('SkyHouse River Oaks'!$A50=2,'SkyHouse River Oaks'!$M50,0)</f>
        <v>0</v>
      </c>
    </row>
    <row r="448" spans="1:8" hidden="1" x14ac:dyDescent="0.2">
      <c r="A448" s="96" t="str">
        <f>IF('SkyHouse River Oaks'!A51=2,'SkyHouse River Oaks'!B$1,"")</f>
        <v/>
      </c>
      <c r="B448" s="108" t="str">
        <f>IF('SkyHouse River Oaks'!$A51=2,'SkyHouse River Oaks'!$A51&amp;"/"&amp;'SkyHouse River Oaks'!$B51,"")</f>
        <v/>
      </c>
      <c r="C448" s="108">
        <f>IF('SkyHouse River Oaks'!$A51=2,'SkyHouse River Oaks'!$C51,0)</f>
        <v>0</v>
      </c>
      <c r="D448" s="149">
        <f>IF('SkyHouse River Oaks'!$A51=2,'SkyHouse River Oaks'!$D51,0)</f>
        <v>0</v>
      </c>
      <c r="E448" s="150">
        <f t="shared" si="14"/>
        <v>0</v>
      </c>
      <c r="F448" s="150">
        <f>IF('SkyHouse River Oaks'!$A51=2,'SkyHouse River Oaks'!$K51,0)</f>
        <v>0</v>
      </c>
      <c r="G448" s="150">
        <f t="shared" si="15"/>
        <v>0</v>
      </c>
      <c r="H448" s="151">
        <f>IF('SkyHouse River Oaks'!$A51=2,'SkyHouse River Oaks'!$M51,0)</f>
        <v>0</v>
      </c>
    </row>
    <row r="449" spans="1:8" hidden="1" x14ac:dyDescent="0.2">
      <c r="A449" s="96" t="str">
        <f>IF('SkyHouse River Oaks'!A52=2,'SkyHouse River Oaks'!B$1,"")</f>
        <v/>
      </c>
      <c r="B449" s="108" t="str">
        <f>IF('SkyHouse River Oaks'!$A52=2,'SkyHouse River Oaks'!$A52&amp;"/"&amp;'SkyHouse River Oaks'!$B52,"")</f>
        <v/>
      </c>
      <c r="C449" s="108">
        <f>IF('SkyHouse River Oaks'!$A52=2,'SkyHouse River Oaks'!$C52,0)</f>
        <v>0</v>
      </c>
      <c r="D449" s="149">
        <f>IF('SkyHouse River Oaks'!$A52=2,'SkyHouse River Oaks'!$D52,0)</f>
        <v>0</v>
      </c>
      <c r="E449" s="150">
        <f t="shared" si="14"/>
        <v>0</v>
      </c>
      <c r="F449" s="150">
        <f>IF('SkyHouse River Oaks'!$A52=2,'SkyHouse River Oaks'!$K52,0)</f>
        <v>0</v>
      </c>
      <c r="G449" s="150">
        <f t="shared" si="15"/>
        <v>0</v>
      </c>
      <c r="H449" s="151">
        <f>IF('SkyHouse River Oaks'!$A52=2,'SkyHouse River Oaks'!$M52,0)</f>
        <v>0</v>
      </c>
    </row>
    <row r="450" spans="1:8" hidden="1" x14ac:dyDescent="0.2">
      <c r="A450" s="96" t="str">
        <f>IF('SkyHouse River Oaks'!A53=2,'SkyHouse River Oaks'!B$1,"")</f>
        <v/>
      </c>
      <c r="B450" s="108" t="str">
        <f>IF('SkyHouse River Oaks'!$A53=2,'SkyHouse River Oaks'!$A53&amp;"/"&amp;'SkyHouse River Oaks'!$B53,"")</f>
        <v/>
      </c>
      <c r="C450" s="108">
        <f>IF('SkyHouse River Oaks'!$A53=2,'SkyHouse River Oaks'!$C53,0)</f>
        <v>0</v>
      </c>
      <c r="D450" s="149">
        <f>IF('SkyHouse River Oaks'!$A53=2,'SkyHouse River Oaks'!$D53,0)</f>
        <v>0</v>
      </c>
      <c r="E450" s="150">
        <f t="shared" si="14"/>
        <v>0</v>
      </c>
      <c r="F450" s="150">
        <f>IF('SkyHouse River Oaks'!$A53=2,'SkyHouse River Oaks'!$K53,0)</f>
        <v>0</v>
      </c>
      <c r="G450" s="150">
        <f t="shared" si="15"/>
        <v>0</v>
      </c>
      <c r="H450" s="151">
        <f>IF('SkyHouse River Oaks'!$A53=2,'SkyHouse River Oaks'!$M53,0)</f>
        <v>0</v>
      </c>
    </row>
    <row r="451" spans="1:8" hidden="1" x14ac:dyDescent="0.2">
      <c r="A451" s="96" t="str">
        <f>IF('SkyHouse River Oaks'!A54=2,'SkyHouse River Oaks'!B$1,"")</f>
        <v/>
      </c>
      <c r="B451" s="108" t="str">
        <f>IF('SkyHouse River Oaks'!$A54=2,'SkyHouse River Oaks'!$A54&amp;"/"&amp;'SkyHouse River Oaks'!$B54,"")</f>
        <v/>
      </c>
      <c r="C451" s="108">
        <f>IF('SkyHouse River Oaks'!$A54=2,'SkyHouse River Oaks'!$C54,0)</f>
        <v>0</v>
      </c>
      <c r="D451" s="149">
        <f>IF('SkyHouse River Oaks'!$A54=2,'SkyHouse River Oaks'!$D54,0)</f>
        <v>0</v>
      </c>
      <c r="E451" s="150">
        <f t="shared" si="14"/>
        <v>0</v>
      </c>
      <c r="F451" s="150">
        <f>IF('SkyHouse River Oaks'!$A54=2,'SkyHouse River Oaks'!$K54,0)</f>
        <v>0</v>
      </c>
      <c r="G451" s="150">
        <f t="shared" si="15"/>
        <v>0</v>
      </c>
      <c r="H451" s="151">
        <f>IF('SkyHouse River Oaks'!$A54=2,'SkyHouse River Oaks'!$M54,0)</f>
        <v>0</v>
      </c>
    </row>
    <row r="452" spans="1:8" hidden="1" x14ac:dyDescent="0.2">
      <c r="A452" s="96" t="str">
        <f>IF('SkyHouse River Oaks'!A55=2,'SkyHouse River Oaks'!B$1,"")</f>
        <v/>
      </c>
      <c r="B452" s="108" t="str">
        <f>IF('SkyHouse River Oaks'!$A55=2,'SkyHouse River Oaks'!$A55&amp;"/"&amp;'SkyHouse River Oaks'!$B55,"")</f>
        <v/>
      </c>
      <c r="C452" s="108">
        <f>IF('SkyHouse River Oaks'!$A55=2,'SkyHouse River Oaks'!$C55,0)</f>
        <v>0</v>
      </c>
      <c r="D452" s="149">
        <f>IF('SkyHouse River Oaks'!$A55=2,'SkyHouse River Oaks'!$D55,0)</f>
        <v>0</v>
      </c>
      <c r="E452" s="150">
        <f t="shared" si="14"/>
        <v>0</v>
      </c>
      <c r="F452" s="150">
        <f>IF('SkyHouse River Oaks'!$A55=2,'SkyHouse River Oaks'!$K55,0)</f>
        <v>0</v>
      </c>
      <c r="G452" s="150">
        <f t="shared" si="15"/>
        <v>0</v>
      </c>
      <c r="H452" s="151">
        <f>IF('SkyHouse River Oaks'!$A55=2,'SkyHouse River Oaks'!$M55,0)</f>
        <v>0</v>
      </c>
    </row>
    <row r="453" spans="1:8" hidden="1" x14ac:dyDescent="0.2">
      <c r="A453" s="96" t="str">
        <f>IF('SkyHouse River Oaks'!A56=2,'SkyHouse River Oaks'!B$1,"")</f>
        <v/>
      </c>
      <c r="B453" s="108" t="str">
        <f>IF('SkyHouse River Oaks'!$A56=2,'SkyHouse River Oaks'!$A56&amp;"/"&amp;'SkyHouse River Oaks'!$B56,"")</f>
        <v/>
      </c>
      <c r="C453" s="108">
        <f>IF('SkyHouse River Oaks'!$A56=2,'SkyHouse River Oaks'!$C56,0)</f>
        <v>0</v>
      </c>
      <c r="D453" s="149">
        <f>IF('SkyHouse River Oaks'!$A56=2,'SkyHouse River Oaks'!$D56,0)</f>
        <v>0</v>
      </c>
      <c r="E453" s="150">
        <f t="shared" si="14"/>
        <v>0</v>
      </c>
      <c r="F453" s="150">
        <f>IF('SkyHouse River Oaks'!$A56=2,'SkyHouse River Oaks'!$K56,0)</f>
        <v>0</v>
      </c>
      <c r="G453" s="150">
        <f t="shared" si="15"/>
        <v>0</v>
      </c>
      <c r="H453" s="151">
        <f>IF('SkyHouse River Oaks'!$A56=2,'SkyHouse River Oaks'!$M56,0)</f>
        <v>0</v>
      </c>
    </row>
    <row r="454" spans="1:8" hidden="1" x14ac:dyDescent="0.2">
      <c r="A454" s="96" t="str">
        <f>IF('SkyHouse River Oaks'!A57=2,'SkyHouse River Oaks'!B$1,"")</f>
        <v/>
      </c>
      <c r="B454" s="108" t="str">
        <f>IF('SkyHouse River Oaks'!$A57=2,'SkyHouse River Oaks'!$A57&amp;"/"&amp;'SkyHouse River Oaks'!$B57,"")</f>
        <v/>
      </c>
      <c r="C454" s="108">
        <f>IF('SkyHouse River Oaks'!$A57=2,'SkyHouse River Oaks'!$C57,0)</f>
        <v>0</v>
      </c>
      <c r="D454" s="149">
        <f>IF('SkyHouse River Oaks'!$A57=2,'SkyHouse River Oaks'!$D57,0)</f>
        <v>0</v>
      </c>
      <c r="E454" s="150">
        <f t="shared" si="14"/>
        <v>0</v>
      </c>
      <c r="F454" s="150">
        <f>IF('SkyHouse River Oaks'!$A57=2,'SkyHouse River Oaks'!$K57,0)</f>
        <v>0</v>
      </c>
      <c r="G454" s="150">
        <f t="shared" si="15"/>
        <v>0</v>
      </c>
      <c r="H454" s="151">
        <f>IF('SkyHouse River Oaks'!$A57=2,'SkyHouse River Oaks'!$M57,0)</f>
        <v>0</v>
      </c>
    </row>
    <row r="455" spans="1:8" hidden="1" x14ac:dyDescent="0.2">
      <c r="A455" s="96" t="str">
        <f>IF('SkyHouse River Oaks'!A58=2,'SkyHouse River Oaks'!B$1,"")</f>
        <v/>
      </c>
      <c r="B455" s="108" t="str">
        <f>IF('SkyHouse River Oaks'!$A58=2,'SkyHouse River Oaks'!$A58&amp;"/"&amp;'SkyHouse River Oaks'!$B58,"")</f>
        <v/>
      </c>
      <c r="C455" s="108">
        <f>IF('SkyHouse River Oaks'!$A58=2,'SkyHouse River Oaks'!$C58,0)</f>
        <v>0</v>
      </c>
      <c r="D455" s="149">
        <f>IF('SkyHouse River Oaks'!$A58=2,'SkyHouse River Oaks'!$D58,0)</f>
        <v>0</v>
      </c>
      <c r="E455" s="150">
        <f t="shared" si="14"/>
        <v>0</v>
      </c>
      <c r="F455" s="150">
        <f>IF('SkyHouse River Oaks'!$A58=2,'SkyHouse River Oaks'!$K58,0)</f>
        <v>0</v>
      </c>
      <c r="G455" s="150">
        <f t="shared" si="15"/>
        <v>0</v>
      </c>
      <c r="H455" s="151">
        <f>IF('SkyHouse River Oaks'!$A58=2,'SkyHouse River Oaks'!$M58,0)</f>
        <v>0</v>
      </c>
    </row>
    <row r="456" spans="1:8" hidden="1" x14ac:dyDescent="0.2">
      <c r="A456" s="96" t="str">
        <f>IF('SkyHouse River Oaks'!A59=2,'SkyHouse River Oaks'!B$1,"")</f>
        <v/>
      </c>
      <c r="B456" s="108" t="str">
        <f>IF('SkyHouse River Oaks'!$A59=2,'SkyHouse River Oaks'!$A59&amp;"/"&amp;'SkyHouse River Oaks'!$B59,"")</f>
        <v/>
      </c>
      <c r="C456" s="108">
        <f>IF('SkyHouse River Oaks'!$A59=2,'SkyHouse River Oaks'!$C59,0)</f>
        <v>0</v>
      </c>
      <c r="D456" s="149">
        <f>IF('SkyHouse River Oaks'!$A59=2,'SkyHouse River Oaks'!$D59,0)</f>
        <v>0</v>
      </c>
      <c r="E456" s="150">
        <f t="shared" si="14"/>
        <v>0</v>
      </c>
      <c r="F456" s="150">
        <f>IF('SkyHouse River Oaks'!$A59=2,'SkyHouse River Oaks'!$K59,0)</f>
        <v>0</v>
      </c>
      <c r="G456" s="150">
        <f t="shared" si="15"/>
        <v>0</v>
      </c>
      <c r="H456" s="151">
        <f>IF('SkyHouse River Oaks'!$A59=2,'SkyHouse River Oaks'!$M59,0)</f>
        <v>0</v>
      </c>
    </row>
    <row r="457" spans="1:8" hidden="1" x14ac:dyDescent="0.2">
      <c r="A457" s="96" t="str">
        <f>IF('SkyHouse River Oaks'!A60=2,'SkyHouse River Oaks'!B$1,"")</f>
        <v/>
      </c>
      <c r="B457" s="108" t="str">
        <f>IF('SkyHouse River Oaks'!$A60=2,'SkyHouse River Oaks'!$A60&amp;"/"&amp;'SkyHouse River Oaks'!$B60,"")</f>
        <v/>
      </c>
      <c r="C457" s="108">
        <f>IF('SkyHouse River Oaks'!$A60=2,'SkyHouse River Oaks'!$C60,0)</f>
        <v>0</v>
      </c>
      <c r="D457" s="149">
        <f>IF('SkyHouse River Oaks'!$A60=2,'SkyHouse River Oaks'!$D60,0)</f>
        <v>0</v>
      </c>
      <c r="E457" s="150">
        <f t="shared" si="14"/>
        <v>0</v>
      </c>
      <c r="F457" s="150">
        <f>IF('SkyHouse River Oaks'!$A60=2,'SkyHouse River Oaks'!$K60,0)</f>
        <v>0</v>
      </c>
      <c r="G457" s="150">
        <f t="shared" si="15"/>
        <v>0</v>
      </c>
      <c r="H457" s="151">
        <f>IF('SkyHouse River Oaks'!$A60=2,'SkyHouse River Oaks'!$M60,0)</f>
        <v>0</v>
      </c>
    </row>
    <row r="458" spans="1:8" hidden="1" x14ac:dyDescent="0.2">
      <c r="A458" s="96" t="str">
        <f>IF('SkyHouse River Oaks'!A61=2,'SkyHouse River Oaks'!B$1,"")</f>
        <v/>
      </c>
      <c r="B458" s="108" t="str">
        <f>IF('SkyHouse River Oaks'!$A61=2,'SkyHouse River Oaks'!$A61&amp;"/"&amp;'SkyHouse River Oaks'!$B61,"")</f>
        <v/>
      </c>
      <c r="C458" s="108">
        <f>IF('SkyHouse River Oaks'!$A61=2,'SkyHouse River Oaks'!$C61,0)</f>
        <v>0</v>
      </c>
      <c r="D458" s="149">
        <f>IF('SkyHouse River Oaks'!$A61=2,'SkyHouse River Oaks'!$D61,0)</f>
        <v>0</v>
      </c>
      <c r="E458" s="150">
        <f t="shared" si="14"/>
        <v>0</v>
      </c>
      <c r="F458" s="150">
        <f>IF('SkyHouse River Oaks'!$A61=2,'SkyHouse River Oaks'!$K61,0)</f>
        <v>0</v>
      </c>
      <c r="G458" s="150">
        <f t="shared" si="15"/>
        <v>0</v>
      </c>
      <c r="H458" s="151">
        <f>IF('SkyHouse River Oaks'!$A61=2,'SkyHouse River Oaks'!$M61,0)</f>
        <v>0</v>
      </c>
    </row>
    <row r="459" spans="1:8" hidden="1" x14ac:dyDescent="0.2">
      <c r="A459" s="96" t="str">
        <f>IF('SkyHouse River Oaks'!A62=2,'SkyHouse River Oaks'!B$1,"")</f>
        <v/>
      </c>
      <c r="B459" s="108" t="str">
        <f>IF('SkyHouse River Oaks'!$A62=2,'SkyHouse River Oaks'!$A62&amp;"/"&amp;'SkyHouse River Oaks'!$B62,"")</f>
        <v/>
      </c>
      <c r="C459" s="108">
        <f>IF('SkyHouse River Oaks'!$A62=2,'SkyHouse River Oaks'!$C62,0)</f>
        <v>0</v>
      </c>
      <c r="D459" s="149">
        <f>IF('SkyHouse River Oaks'!$A62=2,'SkyHouse River Oaks'!$D62,0)</f>
        <v>0</v>
      </c>
      <c r="E459" s="150">
        <f t="shared" ref="E459:E504" si="16">IF(ISERROR(C459*D459),0,(C459*D459))</f>
        <v>0</v>
      </c>
      <c r="F459" s="150">
        <f>IF('SkyHouse River Oaks'!$A62=2,'SkyHouse River Oaks'!$K62,0)</f>
        <v>0</v>
      </c>
      <c r="G459" s="150">
        <f t="shared" ref="G459:G504" si="17">C459*F459</f>
        <v>0</v>
      </c>
      <c r="H459" s="151">
        <f>IF('SkyHouse River Oaks'!$A62=2,'SkyHouse River Oaks'!$M62,0)</f>
        <v>0</v>
      </c>
    </row>
    <row r="460" spans="1:8" hidden="1" x14ac:dyDescent="0.2">
      <c r="A460" s="96" t="str">
        <f>IF('SkyHouse River Oaks'!A63=2,'SkyHouse River Oaks'!B$1,"")</f>
        <v/>
      </c>
      <c r="B460" s="108" t="str">
        <f>IF('SkyHouse River Oaks'!$A63=2,'SkyHouse River Oaks'!$A63&amp;"/"&amp;'SkyHouse River Oaks'!$B63,"")</f>
        <v/>
      </c>
      <c r="C460" s="108">
        <f>IF('SkyHouse River Oaks'!$A63=2,'SkyHouse River Oaks'!$C63,0)</f>
        <v>0</v>
      </c>
      <c r="D460" s="149">
        <f>IF('SkyHouse River Oaks'!$A63=2,'SkyHouse River Oaks'!$D63,0)</f>
        <v>0</v>
      </c>
      <c r="E460" s="150">
        <f t="shared" si="16"/>
        <v>0</v>
      </c>
      <c r="F460" s="150">
        <f>IF('SkyHouse River Oaks'!$A63=2,'SkyHouse River Oaks'!$K63,0)</f>
        <v>0</v>
      </c>
      <c r="G460" s="150">
        <f t="shared" si="17"/>
        <v>0</v>
      </c>
      <c r="H460" s="151">
        <f>IF('SkyHouse River Oaks'!$A63=2,'SkyHouse River Oaks'!$M63,0)</f>
        <v>0</v>
      </c>
    </row>
    <row r="461" spans="1:8" hidden="1" x14ac:dyDescent="0.2">
      <c r="A461" s="96" t="str">
        <f>IF('SkyHouse River Oaks'!A64=2,'SkyHouse River Oaks'!B$1,"")</f>
        <v/>
      </c>
      <c r="B461" s="108" t="str">
        <f>IF('SkyHouse River Oaks'!$A64=2,'SkyHouse River Oaks'!$A64&amp;"/"&amp;'SkyHouse River Oaks'!$B64,"")</f>
        <v/>
      </c>
      <c r="C461" s="108">
        <f>IF('SkyHouse River Oaks'!$A64=2,'SkyHouse River Oaks'!$C64,0)</f>
        <v>0</v>
      </c>
      <c r="D461" s="149">
        <f>IF('SkyHouse River Oaks'!$A64=2,'SkyHouse River Oaks'!$D64,0)</f>
        <v>0</v>
      </c>
      <c r="E461" s="150">
        <f t="shared" si="16"/>
        <v>0</v>
      </c>
      <c r="F461" s="150">
        <f>IF('SkyHouse River Oaks'!$A64=2,'SkyHouse River Oaks'!$K64,0)</f>
        <v>0</v>
      </c>
      <c r="G461" s="150">
        <f t="shared" si="17"/>
        <v>0</v>
      </c>
      <c r="H461" s="151">
        <f>IF('SkyHouse River Oaks'!$A64=2,'SkyHouse River Oaks'!$M64,0)</f>
        <v>0</v>
      </c>
    </row>
    <row r="462" spans="1:8" hidden="1" x14ac:dyDescent="0.2">
      <c r="A462" s="96" t="str">
        <f>IF('SkyHouse River Oaks'!A65=2,'SkyHouse River Oaks'!B$1,"")</f>
        <v/>
      </c>
      <c r="B462" s="108" t="str">
        <f>IF('SkyHouse River Oaks'!$A65=2,'SkyHouse River Oaks'!$A65&amp;"/"&amp;'SkyHouse River Oaks'!$B65,"")</f>
        <v/>
      </c>
      <c r="C462" s="108">
        <f>IF('SkyHouse River Oaks'!$A65=2,'SkyHouse River Oaks'!$C65,0)</f>
        <v>0</v>
      </c>
      <c r="D462" s="149">
        <f>IF('SkyHouse River Oaks'!$A65=2,'SkyHouse River Oaks'!$D65,0)</f>
        <v>0</v>
      </c>
      <c r="E462" s="150">
        <f t="shared" si="16"/>
        <v>0</v>
      </c>
      <c r="F462" s="150">
        <f>IF('SkyHouse River Oaks'!$A65=2,'SkyHouse River Oaks'!$K65,0)</f>
        <v>0</v>
      </c>
      <c r="G462" s="150">
        <f t="shared" si="17"/>
        <v>0</v>
      </c>
      <c r="H462" s="151">
        <f>IF('SkyHouse River Oaks'!$A65=2,'SkyHouse River Oaks'!$M65,0)</f>
        <v>0</v>
      </c>
    </row>
    <row r="463" spans="1:8" hidden="1" x14ac:dyDescent="0.2">
      <c r="A463" s="96" t="str">
        <f>IF('SkyHouse River Oaks'!A66=2,'SkyHouse River Oaks'!B$1,"")</f>
        <v/>
      </c>
      <c r="B463" s="108" t="str">
        <f>IF('SkyHouse River Oaks'!$A66=2,'SkyHouse River Oaks'!$A66&amp;"/"&amp;'SkyHouse River Oaks'!$B66,"")</f>
        <v/>
      </c>
      <c r="C463" s="108">
        <f>IF('SkyHouse River Oaks'!$A66=2,'SkyHouse River Oaks'!$C66,0)</f>
        <v>0</v>
      </c>
      <c r="D463" s="149">
        <f>IF('SkyHouse River Oaks'!$A66=2,'SkyHouse River Oaks'!$D66,0)</f>
        <v>0</v>
      </c>
      <c r="E463" s="150">
        <f t="shared" si="16"/>
        <v>0</v>
      </c>
      <c r="F463" s="150">
        <f>IF('SkyHouse River Oaks'!$A66=2,'SkyHouse River Oaks'!$K66,0)</f>
        <v>0</v>
      </c>
      <c r="G463" s="150">
        <f t="shared" si="17"/>
        <v>0</v>
      </c>
      <c r="H463" s="151">
        <f>IF('SkyHouse River Oaks'!$A66=2,'SkyHouse River Oaks'!$M66,0)</f>
        <v>0</v>
      </c>
    </row>
    <row r="464" spans="1:8" hidden="1" x14ac:dyDescent="0.2">
      <c r="A464" s="96" t="str">
        <f>IF('SkyHouse River Oaks'!A67=2,'SkyHouse River Oaks'!B$1,"")</f>
        <v/>
      </c>
      <c r="B464" s="108" t="str">
        <f>IF('SkyHouse River Oaks'!$A67=2,'SkyHouse River Oaks'!$A67&amp;"/"&amp;'SkyHouse River Oaks'!$B67,"")</f>
        <v/>
      </c>
      <c r="C464" s="108">
        <f>IF('SkyHouse River Oaks'!$A67=2,'SkyHouse River Oaks'!$C67,0)</f>
        <v>0</v>
      </c>
      <c r="D464" s="149">
        <f>IF('SkyHouse River Oaks'!$A67=2,'SkyHouse River Oaks'!$D67,0)</f>
        <v>0</v>
      </c>
      <c r="E464" s="150">
        <f t="shared" si="16"/>
        <v>0</v>
      </c>
      <c r="F464" s="150">
        <f>IF('SkyHouse River Oaks'!$A67=2,'SkyHouse River Oaks'!$K67,0)</f>
        <v>0</v>
      </c>
      <c r="G464" s="150">
        <f t="shared" si="17"/>
        <v>0</v>
      </c>
      <c r="H464" s="151">
        <f>IF('SkyHouse River Oaks'!$A67=2,'SkyHouse River Oaks'!$M67,0)</f>
        <v>0</v>
      </c>
    </row>
    <row r="465" spans="1:8" hidden="1" x14ac:dyDescent="0.2">
      <c r="A465" s="96" t="str">
        <f>IF('SkyHouse River Oaks'!A68=2,'SkyHouse River Oaks'!B$1,"")</f>
        <v/>
      </c>
      <c r="B465" s="108" t="str">
        <f>IF('SkyHouse River Oaks'!$A68=2,'SkyHouse River Oaks'!$A68&amp;"/"&amp;'SkyHouse River Oaks'!$B68,"")</f>
        <v/>
      </c>
      <c r="C465" s="108">
        <f>IF('SkyHouse River Oaks'!$A68=2,'SkyHouse River Oaks'!$C68,0)</f>
        <v>0</v>
      </c>
      <c r="D465" s="149">
        <f>IF('SkyHouse River Oaks'!$A68=2,'SkyHouse River Oaks'!$D68,0)</f>
        <v>0</v>
      </c>
      <c r="E465" s="150">
        <f t="shared" si="16"/>
        <v>0</v>
      </c>
      <c r="F465" s="150">
        <f>IF('SkyHouse River Oaks'!$A68=2,'SkyHouse River Oaks'!$K68,0)</f>
        <v>0</v>
      </c>
      <c r="G465" s="150">
        <f t="shared" si="17"/>
        <v>0</v>
      </c>
      <c r="H465" s="151">
        <f>IF('SkyHouse River Oaks'!$A68=2,'SkyHouse River Oaks'!$M68,0)</f>
        <v>0</v>
      </c>
    </row>
    <row r="466" spans="1:8" hidden="1" x14ac:dyDescent="0.2">
      <c r="A466" s="96" t="str">
        <f>IF('SkyHouse River Oaks'!A69=2,'SkyHouse River Oaks'!B$1,"")</f>
        <v/>
      </c>
      <c r="B466" s="108" t="str">
        <f>IF('SkyHouse River Oaks'!$A69=2,'SkyHouse River Oaks'!$A69&amp;"/"&amp;'SkyHouse River Oaks'!$B69,"")</f>
        <v/>
      </c>
      <c r="C466" s="108">
        <f>IF('SkyHouse River Oaks'!$A69=2,'SkyHouse River Oaks'!$C69,0)</f>
        <v>0</v>
      </c>
      <c r="D466" s="149">
        <f>IF('SkyHouse River Oaks'!$A69=2,'SkyHouse River Oaks'!$D69,0)</f>
        <v>0</v>
      </c>
      <c r="E466" s="150">
        <f t="shared" si="16"/>
        <v>0</v>
      </c>
      <c r="F466" s="150">
        <f>IF('SkyHouse River Oaks'!$A69=2,'SkyHouse River Oaks'!$K69,0)</f>
        <v>0</v>
      </c>
      <c r="G466" s="150">
        <f t="shared" si="17"/>
        <v>0</v>
      </c>
      <c r="H466" s="151">
        <f>IF('SkyHouse River Oaks'!$A69=2,'SkyHouse River Oaks'!$M69,0)</f>
        <v>0</v>
      </c>
    </row>
    <row r="467" spans="1:8" hidden="1" x14ac:dyDescent="0.2">
      <c r="A467" s="96" t="str">
        <f>IF('SkyHouse River Oaks'!A70=2,'SkyHouse River Oaks'!B$1,"")</f>
        <v/>
      </c>
      <c r="B467" s="108" t="str">
        <f>IF('SkyHouse River Oaks'!$A70=2,'SkyHouse River Oaks'!$A70&amp;"/"&amp;'SkyHouse River Oaks'!$B70,"")</f>
        <v/>
      </c>
      <c r="C467" s="108">
        <f>IF('SkyHouse River Oaks'!$A70=2,'SkyHouse River Oaks'!$C70,0)</f>
        <v>0</v>
      </c>
      <c r="D467" s="149">
        <f>IF('SkyHouse River Oaks'!$A70=2,'SkyHouse River Oaks'!$D70,0)</f>
        <v>0</v>
      </c>
      <c r="E467" s="150">
        <f t="shared" si="16"/>
        <v>0</v>
      </c>
      <c r="F467" s="150">
        <f>IF('SkyHouse River Oaks'!$A70=2,'SkyHouse River Oaks'!$K70,0)</f>
        <v>0</v>
      </c>
      <c r="G467" s="150">
        <f t="shared" si="17"/>
        <v>0</v>
      </c>
      <c r="H467" s="151">
        <f>IF('SkyHouse River Oaks'!$A70=2,'SkyHouse River Oaks'!$M70,0)</f>
        <v>0</v>
      </c>
    </row>
    <row r="468" spans="1:8" hidden="1" x14ac:dyDescent="0.2">
      <c r="A468" s="96" t="str">
        <f>IF('SkyHouse River Oaks'!A71=2,'SkyHouse River Oaks'!B$1,"")</f>
        <v/>
      </c>
      <c r="B468" s="108" t="str">
        <f>IF('SkyHouse River Oaks'!$A71=2,'SkyHouse River Oaks'!$A71&amp;"/"&amp;'SkyHouse River Oaks'!$B71,"")</f>
        <v/>
      </c>
      <c r="C468" s="108">
        <f>IF('SkyHouse River Oaks'!$A71=2,'SkyHouse River Oaks'!$C71,0)</f>
        <v>0</v>
      </c>
      <c r="D468" s="149">
        <f>IF('SkyHouse River Oaks'!$A71=2,'SkyHouse River Oaks'!$D71,0)</f>
        <v>0</v>
      </c>
      <c r="E468" s="150">
        <f t="shared" si="16"/>
        <v>0</v>
      </c>
      <c r="F468" s="150">
        <f>IF('SkyHouse River Oaks'!$A71=2,'SkyHouse River Oaks'!$K71,0)</f>
        <v>0</v>
      </c>
      <c r="G468" s="150">
        <f t="shared" si="17"/>
        <v>0</v>
      </c>
      <c r="H468" s="151">
        <f>IF('SkyHouse River Oaks'!$A71=2,'SkyHouse River Oaks'!$M71,0)</f>
        <v>0</v>
      </c>
    </row>
    <row r="469" spans="1:8" hidden="1" x14ac:dyDescent="0.2">
      <c r="A469" s="96" t="str">
        <f>IF('SkyHouse River Oaks'!A72=2,'SkyHouse River Oaks'!B$1,"")</f>
        <v/>
      </c>
      <c r="B469" s="108" t="str">
        <f>IF('SkyHouse River Oaks'!$A72=2,'SkyHouse River Oaks'!$A72&amp;"/"&amp;'SkyHouse River Oaks'!$B72,"")</f>
        <v/>
      </c>
      <c r="C469" s="108">
        <f>IF('SkyHouse River Oaks'!$A72=2,'SkyHouse River Oaks'!$C72,0)</f>
        <v>0</v>
      </c>
      <c r="D469" s="149">
        <f>IF('SkyHouse River Oaks'!$A72=2,'SkyHouse River Oaks'!$D72,0)</f>
        <v>0</v>
      </c>
      <c r="E469" s="150">
        <f t="shared" si="16"/>
        <v>0</v>
      </c>
      <c r="F469" s="150">
        <f>IF('SkyHouse River Oaks'!$A72=2,'SkyHouse River Oaks'!$K72,0)</f>
        <v>0</v>
      </c>
      <c r="G469" s="150">
        <f t="shared" si="17"/>
        <v>0</v>
      </c>
      <c r="H469" s="151">
        <f>IF('SkyHouse River Oaks'!$A72=2,'SkyHouse River Oaks'!$M72,0)</f>
        <v>0</v>
      </c>
    </row>
    <row r="470" spans="1:8" hidden="1" x14ac:dyDescent="0.2">
      <c r="A470" s="96" t="str">
        <f>IF('SkyHouse River Oaks'!A73=2,'SkyHouse River Oaks'!B$1,"")</f>
        <v/>
      </c>
      <c r="B470" s="108" t="str">
        <f>IF('SkyHouse River Oaks'!$A73=2,'SkyHouse River Oaks'!$A73&amp;"/"&amp;'SkyHouse River Oaks'!$B73,"")</f>
        <v/>
      </c>
      <c r="C470" s="108">
        <f>IF('SkyHouse River Oaks'!$A73=2,'SkyHouse River Oaks'!$C73,0)</f>
        <v>0</v>
      </c>
      <c r="D470" s="149">
        <f>IF('SkyHouse River Oaks'!$A73=2,'SkyHouse River Oaks'!$D73,0)</f>
        <v>0</v>
      </c>
      <c r="E470" s="150">
        <f t="shared" si="16"/>
        <v>0</v>
      </c>
      <c r="F470" s="150">
        <f>IF('SkyHouse River Oaks'!$A73=2,'SkyHouse River Oaks'!$K73,0)</f>
        <v>0</v>
      </c>
      <c r="G470" s="150">
        <f t="shared" si="17"/>
        <v>0</v>
      </c>
      <c r="H470" s="151">
        <f>IF('SkyHouse River Oaks'!$A73=2,'SkyHouse River Oaks'!$M73,0)</f>
        <v>0</v>
      </c>
    </row>
    <row r="471" spans="1:8" hidden="1" x14ac:dyDescent="0.2">
      <c r="A471" s="96" t="str">
        <f>IF('SkyHouse River Oaks'!A74=2,'SkyHouse River Oaks'!B$1,"")</f>
        <v/>
      </c>
      <c r="B471" s="108" t="str">
        <f>IF('SkyHouse River Oaks'!$A74=2,'SkyHouse River Oaks'!$A74&amp;"/"&amp;'SkyHouse River Oaks'!$B74,"")</f>
        <v/>
      </c>
      <c r="C471" s="108">
        <f>IF('SkyHouse River Oaks'!$A74=2,'SkyHouse River Oaks'!$C74,0)</f>
        <v>0</v>
      </c>
      <c r="D471" s="149">
        <f>IF('SkyHouse River Oaks'!$A74=2,'SkyHouse River Oaks'!$D74,0)</f>
        <v>0</v>
      </c>
      <c r="E471" s="150">
        <f t="shared" si="16"/>
        <v>0</v>
      </c>
      <c r="F471" s="150">
        <f>IF('SkyHouse River Oaks'!$A74=2,'SkyHouse River Oaks'!$K74,0)</f>
        <v>0</v>
      </c>
      <c r="G471" s="150">
        <f t="shared" si="17"/>
        <v>0</v>
      </c>
      <c r="H471" s="151">
        <f>IF('SkyHouse River Oaks'!$A74=2,'SkyHouse River Oaks'!$M74,0)</f>
        <v>0</v>
      </c>
    </row>
    <row r="472" spans="1:8" hidden="1" x14ac:dyDescent="0.2">
      <c r="A472" s="96" t="str">
        <f>IF('SkyHouse River Oaks'!A75=2,'SkyHouse River Oaks'!B$1,"")</f>
        <v/>
      </c>
      <c r="B472" s="108" t="str">
        <f>IF('SkyHouse River Oaks'!$A75=2,'SkyHouse River Oaks'!$A75&amp;"/"&amp;'SkyHouse River Oaks'!$B75,"")</f>
        <v/>
      </c>
      <c r="C472" s="108">
        <f>IF('SkyHouse River Oaks'!$A75=2,'SkyHouse River Oaks'!$C75,0)</f>
        <v>0</v>
      </c>
      <c r="D472" s="149">
        <f>IF('SkyHouse River Oaks'!$A75=2,'SkyHouse River Oaks'!$D75,0)</f>
        <v>0</v>
      </c>
      <c r="E472" s="150">
        <f t="shared" si="16"/>
        <v>0</v>
      </c>
      <c r="F472" s="150">
        <f>IF('SkyHouse River Oaks'!$A75=2,'SkyHouse River Oaks'!$K75,0)</f>
        <v>0</v>
      </c>
      <c r="G472" s="150">
        <f t="shared" si="17"/>
        <v>0</v>
      </c>
      <c r="H472" s="151">
        <f>IF('SkyHouse River Oaks'!$A75=2,'SkyHouse River Oaks'!$M75,0)</f>
        <v>0</v>
      </c>
    </row>
    <row r="473" spans="1:8" hidden="1" x14ac:dyDescent="0.2">
      <c r="A473" s="96" t="str">
        <f>IF('SkyHouse River Oaks'!A76=2,'SkyHouse River Oaks'!B$1,"")</f>
        <v/>
      </c>
      <c r="B473" s="108" t="str">
        <f>IF('SkyHouse River Oaks'!$A76=2,'SkyHouse River Oaks'!$A76&amp;"/"&amp;'SkyHouse River Oaks'!$B76,"")</f>
        <v/>
      </c>
      <c r="C473" s="108">
        <f>IF('SkyHouse River Oaks'!$A76=2,'SkyHouse River Oaks'!$C76,0)</f>
        <v>0</v>
      </c>
      <c r="D473" s="149">
        <f>IF('SkyHouse River Oaks'!$A76=2,'SkyHouse River Oaks'!$D76,0)</f>
        <v>0</v>
      </c>
      <c r="E473" s="150">
        <f t="shared" si="16"/>
        <v>0</v>
      </c>
      <c r="F473" s="150">
        <f>IF('SkyHouse River Oaks'!$A76=2,'SkyHouse River Oaks'!$K76,0)</f>
        <v>0</v>
      </c>
      <c r="G473" s="150">
        <f t="shared" si="17"/>
        <v>0</v>
      </c>
      <c r="H473" s="151">
        <f>IF('SkyHouse River Oaks'!$A76=2,'SkyHouse River Oaks'!$M76,0)</f>
        <v>0</v>
      </c>
    </row>
    <row r="474" spans="1:8" hidden="1" x14ac:dyDescent="0.2">
      <c r="A474" s="96" t="str">
        <f>IF('SkyHouse River Oaks'!A77=2,'SkyHouse River Oaks'!B$1,"")</f>
        <v/>
      </c>
      <c r="B474" s="108" t="str">
        <f>IF('SkyHouse River Oaks'!$A77=2,'SkyHouse River Oaks'!$A77&amp;"/"&amp;'SkyHouse River Oaks'!$B77,"")</f>
        <v/>
      </c>
      <c r="C474" s="108">
        <f>IF('SkyHouse River Oaks'!$A77=2,'SkyHouse River Oaks'!$C77,0)</f>
        <v>0</v>
      </c>
      <c r="D474" s="149">
        <f>IF('SkyHouse River Oaks'!$A77=2,'SkyHouse River Oaks'!$D77,0)</f>
        <v>0</v>
      </c>
      <c r="E474" s="150">
        <f t="shared" si="16"/>
        <v>0</v>
      </c>
      <c r="F474" s="150">
        <f>IF('SkyHouse River Oaks'!$A77=2,'SkyHouse River Oaks'!$K77,0)</f>
        <v>0</v>
      </c>
      <c r="G474" s="150">
        <f t="shared" si="17"/>
        <v>0</v>
      </c>
      <c r="H474" s="151">
        <f>IF('SkyHouse River Oaks'!$A77=2,'SkyHouse River Oaks'!$M77,0)</f>
        <v>0</v>
      </c>
    </row>
    <row r="475" spans="1:8" hidden="1" x14ac:dyDescent="0.2">
      <c r="A475" s="96" t="str">
        <f>IF('The McAdams'!A31=2,'The McAdams'!B$1,"")</f>
        <v/>
      </c>
      <c r="B475" s="108" t="str">
        <f>IF('The McAdams'!$A31=2,'The McAdams'!$A31&amp;"/"&amp;'The McAdams'!$B31,"")</f>
        <v/>
      </c>
      <c r="C475" s="108">
        <f>IF('The McAdams'!$A31=2,'The McAdams'!$C31,0)</f>
        <v>0</v>
      </c>
      <c r="D475" s="149">
        <f>IF('The McAdams'!$A31=2,'The McAdams'!$D31,0)</f>
        <v>0</v>
      </c>
      <c r="E475" s="150">
        <f t="shared" si="16"/>
        <v>0</v>
      </c>
      <c r="F475" s="150">
        <f>IF('The McAdams'!$A31=2,'The McAdams'!$K31,0)</f>
        <v>0</v>
      </c>
      <c r="G475" s="150">
        <f t="shared" si="17"/>
        <v>0</v>
      </c>
      <c r="H475" s="151">
        <f>IF('The McAdams'!$A31=2,'The McAdams'!$M31,0)</f>
        <v>0</v>
      </c>
    </row>
    <row r="476" spans="1:8" hidden="1" x14ac:dyDescent="0.2">
      <c r="A476" s="96" t="str">
        <f>IF('The McAdams'!A32=2,'The McAdams'!B$1,"")</f>
        <v/>
      </c>
      <c r="B476" s="108" t="str">
        <f>IF('The McAdams'!$A32=2,'The McAdams'!$A32&amp;"/"&amp;'The McAdams'!$B32,"")</f>
        <v/>
      </c>
      <c r="C476" s="108">
        <f>IF('The McAdams'!$A32=2,'The McAdams'!$C32,0)</f>
        <v>0</v>
      </c>
      <c r="D476" s="149">
        <f>IF('The McAdams'!$A32=2,'The McAdams'!$D32,0)</f>
        <v>0</v>
      </c>
      <c r="E476" s="150">
        <f t="shared" si="16"/>
        <v>0</v>
      </c>
      <c r="F476" s="150">
        <f>IF('The McAdams'!$A32=2,'The McAdams'!$K32,0)</f>
        <v>0</v>
      </c>
      <c r="G476" s="150">
        <f t="shared" si="17"/>
        <v>0</v>
      </c>
      <c r="H476" s="151">
        <f>IF('The McAdams'!$A32=2,'The McAdams'!$M32,0)</f>
        <v>0</v>
      </c>
    </row>
    <row r="477" spans="1:8" hidden="1" x14ac:dyDescent="0.2">
      <c r="A477" s="96" t="str">
        <f>IF('The McAdams'!A33=2,'The McAdams'!B$1,"")</f>
        <v/>
      </c>
      <c r="B477" s="108" t="str">
        <f>IF('The McAdams'!$A33=2,'The McAdams'!$A33&amp;"/"&amp;'The McAdams'!$B33,"")</f>
        <v/>
      </c>
      <c r="C477" s="108">
        <f>IF('The McAdams'!$A33=2,'The McAdams'!$C33,0)</f>
        <v>0</v>
      </c>
      <c r="D477" s="149">
        <f>IF('The McAdams'!$A33=2,'The McAdams'!$D33,0)</f>
        <v>0</v>
      </c>
      <c r="E477" s="150">
        <f t="shared" si="16"/>
        <v>0</v>
      </c>
      <c r="F477" s="150">
        <f>IF('The McAdams'!$A33=2,'The McAdams'!$K33,0)</f>
        <v>0</v>
      </c>
      <c r="G477" s="150">
        <f t="shared" si="17"/>
        <v>0</v>
      </c>
      <c r="H477" s="151">
        <f>IF('The McAdams'!$A33=2,'The McAdams'!$M33,0)</f>
        <v>0</v>
      </c>
    </row>
    <row r="478" spans="1:8" hidden="1" x14ac:dyDescent="0.2">
      <c r="A478" s="96" t="str">
        <f>IF('The McAdams'!A34=2,'The McAdams'!B$1,"")</f>
        <v/>
      </c>
      <c r="B478" s="108" t="str">
        <f>IF('The McAdams'!$A34=2,'The McAdams'!$A34&amp;"/"&amp;'The McAdams'!$B34,"")</f>
        <v/>
      </c>
      <c r="C478" s="108">
        <f>IF('The McAdams'!$A34=2,'The McAdams'!$C34,0)</f>
        <v>0</v>
      </c>
      <c r="D478" s="149">
        <f>IF('The McAdams'!$A34=2,'The McAdams'!$D34,0)</f>
        <v>0</v>
      </c>
      <c r="E478" s="150">
        <f t="shared" si="16"/>
        <v>0</v>
      </c>
      <c r="F478" s="150">
        <f>IF('The McAdams'!$A34=2,'The McAdams'!$K34,0)</f>
        <v>0</v>
      </c>
      <c r="G478" s="150">
        <f t="shared" si="17"/>
        <v>0</v>
      </c>
      <c r="H478" s="151">
        <f>IF('The McAdams'!$A34=2,'The McAdams'!$M34,0)</f>
        <v>0</v>
      </c>
    </row>
    <row r="479" spans="1:8" hidden="1" x14ac:dyDescent="0.2">
      <c r="A479" s="96" t="str">
        <f>IF('The McAdams'!A35=2,'The McAdams'!B$1,"")</f>
        <v/>
      </c>
      <c r="B479" s="108" t="str">
        <f>IF('The McAdams'!$A35=2,'The McAdams'!$A35&amp;"/"&amp;'The McAdams'!$B35,"")</f>
        <v/>
      </c>
      <c r="C479" s="108">
        <f>IF('The McAdams'!$A35=2,'The McAdams'!$C35,0)</f>
        <v>0</v>
      </c>
      <c r="D479" s="149">
        <f>IF('The McAdams'!$A35=2,'The McAdams'!$D35,0)</f>
        <v>0</v>
      </c>
      <c r="E479" s="150">
        <f t="shared" si="16"/>
        <v>0</v>
      </c>
      <c r="F479" s="150">
        <f>IF('The McAdams'!$A35=2,'The McAdams'!$K35,0)</f>
        <v>0</v>
      </c>
      <c r="G479" s="150">
        <f t="shared" si="17"/>
        <v>0</v>
      </c>
      <c r="H479" s="151">
        <f>IF('The McAdams'!$A35=2,'The McAdams'!$M35,0)</f>
        <v>0</v>
      </c>
    </row>
    <row r="480" spans="1:8" hidden="1" x14ac:dyDescent="0.2">
      <c r="A480" s="96" t="str">
        <f>IF('The McAdams'!A36=2,'The McAdams'!B$1,"")</f>
        <v/>
      </c>
      <c r="B480" s="108" t="str">
        <f>IF('The McAdams'!$A36=2,'The McAdams'!$A36&amp;"/"&amp;'The McAdams'!$B36,"")</f>
        <v/>
      </c>
      <c r="C480" s="108">
        <f>IF('The McAdams'!$A36=2,'The McAdams'!$C36,0)</f>
        <v>0</v>
      </c>
      <c r="D480" s="149">
        <f>IF('The McAdams'!$A36=2,'The McAdams'!$D36,0)</f>
        <v>0</v>
      </c>
      <c r="E480" s="150">
        <f t="shared" si="16"/>
        <v>0</v>
      </c>
      <c r="F480" s="150">
        <f>IF('The McAdams'!$A36=2,'The McAdams'!$K36,0)</f>
        <v>0</v>
      </c>
      <c r="G480" s="150">
        <f t="shared" si="17"/>
        <v>0</v>
      </c>
      <c r="H480" s="151">
        <f>IF('The McAdams'!$A36=2,'The McAdams'!$M36,0)</f>
        <v>0</v>
      </c>
    </row>
    <row r="481" spans="1:8" hidden="1" x14ac:dyDescent="0.2">
      <c r="A481" s="96" t="str">
        <f>IF('The McAdams'!A37=2,'The McAdams'!B$1,"")</f>
        <v/>
      </c>
      <c r="B481" s="108" t="str">
        <f>IF('The McAdams'!$A37=2,'The McAdams'!$A37&amp;"/"&amp;'The McAdams'!$B37,"")</f>
        <v/>
      </c>
      <c r="C481" s="108">
        <f>IF('The McAdams'!$A37=2,'The McAdams'!$C37,0)</f>
        <v>0</v>
      </c>
      <c r="D481" s="149">
        <f>IF('The McAdams'!$A37=2,'The McAdams'!$D37,0)</f>
        <v>0</v>
      </c>
      <c r="E481" s="150">
        <f t="shared" si="16"/>
        <v>0</v>
      </c>
      <c r="F481" s="150">
        <f>IF('The McAdams'!$A37=2,'The McAdams'!$K37,0)</f>
        <v>0</v>
      </c>
      <c r="G481" s="150">
        <f t="shared" si="17"/>
        <v>0</v>
      </c>
      <c r="H481" s="151">
        <f>IF('The McAdams'!$A37=2,'The McAdams'!$M37,0)</f>
        <v>0</v>
      </c>
    </row>
    <row r="482" spans="1:8" hidden="1" x14ac:dyDescent="0.2">
      <c r="A482" s="96" t="str">
        <f>IF('The McAdams'!A38=2,'The McAdams'!B$1,"")</f>
        <v/>
      </c>
      <c r="B482" s="108" t="str">
        <f>IF('The McAdams'!$A38=2,'The McAdams'!$A38&amp;"/"&amp;'The McAdams'!$B38,"")</f>
        <v/>
      </c>
      <c r="C482" s="108">
        <f>IF('The McAdams'!$A38=2,'The McAdams'!$C38,0)</f>
        <v>0</v>
      </c>
      <c r="D482" s="149">
        <f>IF('The McAdams'!$A38=2,'The McAdams'!$D38,0)</f>
        <v>0</v>
      </c>
      <c r="E482" s="150">
        <f t="shared" si="16"/>
        <v>0</v>
      </c>
      <c r="F482" s="150">
        <f>IF('The McAdams'!$A38=2,'The McAdams'!$K38,0)</f>
        <v>0</v>
      </c>
      <c r="G482" s="150">
        <f t="shared" si="17"/>
        <v>0</v>
      </c>
      <c r="H482" s="151">
        <f>IF('The McAdams'!$A38=2,'The McAdams'!$M38,0)</f>
        <v>0</v>
      </c>
    </row>
    <row r="483" spans="1:8" hidden="1" x14ac:dyDescent="0.2">
      <c r="A483" s="96" t="str">
        <f>IF('The McAdams'!A39=2,'The McAdams'!B$1,"")</f>
        <v/>
      </c>
      <c r="B483" s="108" t="str">
        <f>IF('The McAdams'!$A39=2,'The McAdams'!$A39&amp;"/"&amp;'The McAdams'!$B39,"")</f>
        <v/>
      </c>
      <c r="C483" s="108">
        <f>IF('The McAdams'!$A39=2,'The McAdams'!$C39,0)</f>
        <v>0</v>
      </c>
      <c r="D483" s="149">
        <f>IF('The McAdams'!$A39=2,'The McAdams'!$D39,0)</f>
        <v>0</v>
      </c>
      <c r="E483" s="150">
        <f t="shared" si="16"/>
        <v>0</v>
      </c>
      <c r="F483" s="150">
        <f>IF('The McAdams'!$A39=2,'The McAdams'!$K39,0)</f>
        <v>0</v>
      </c>
      <c r="G483" s="150">
        <f t="shared" si="17"/>
        <v>0</v>
      </c>
      <c r="H483" s="151">
        <f>IF('The McAdams'!$A39=2,'The McAdams'!$M39,0)</f>
        <v>0</v>
      </c>
    </row>
    <row r="484" spans="1:8" hidden="1" x14ac:dyDescent="0.2">
      <c r="A484" s="96" t="str">
        <f>IF('The McAdams'!A40=2,'The McAdams'!B$1,"")</f>
        <v/>
      </c>
      <c r="B484" s="108" t="str">
        <f>IF('The McAdams'!$A40=2,'The McAdams'!$A40&amp;"/"&amp;'The McAdams'!$B40,"")</f>
        <v/>
      </c>
      <c r="C484" s="108">
        <f>IF('The McAdams'!$A40=2,'The McAdams'!$C40,0)</f>
        <v>0</v>
      </c>
      <c r="D484" s="149">
        <f>IF('The McAdams'!$A40=2,'The McAdams'!$D40,0)</f>
        <v>0</v>
      </c>
      <c r="E484" s="150">
        <f t="shared" si="16"/>
        <v>0</v>
      </c>
      <c r="F484" s="150">
        <f>IF('The McAdams'!$A40=2,'The McAdams'!$K40,0)</f>
        <v>0</v>
      </c>
      <c r="G484" s="150">
        <f t="shared" si="17"/>
        <v>0</v>
      </c>
      <c r="H484" s="151">
        <f>IF('The McAdams'!$A40=2,'The McAdams'!$M40,0)</f>
        <v>0</v>
      </c>
    </row>
    <row r="485" spans="1:8" hidden="1" x14ac:dyDescent="0.2">
      <c r="A485" s="96" t="str">
        <f>IF('The McAdams'!A41=2,'The McAdams'!B$1,"")</f>
        <v/>
      </c>
      <c r="B485" s="108" t="str">
        <f>IF('The McAdams'!$A41=2,'The McAdams'!$A41&amp;"/"&amp;'The McAdams'!$B41,"")</f>
        <v/>
      </c>
      <c r="C485" s="108">
        <f>IF('The McAdams'!$A41=2,'The McAdams'!$C41,0)</f>
        <v>0</v>
      </c>
      <c r="D485" s="149">
        <f>IF('The McAdams'!$A41=2,'The McAdams'!$D41,0)</f>
        <v>0</v>
      </c>
      <c r="E485" s="150">
        <f t="shared" si="16"/>
        <v>0</v>
      </c>
      <c r="F485" s="150">
        <f>IF('The McAdams'!$A41=2,'The McAdams'!$K41,0)</f>
        <v>0</v>
      </c>
      <c r="G485" s="150">
        <f t="shared" si="17"/>
        <v>0</v>
      </c>
      <c r="H485" s="151">
        <f>IF('The McAdams'!$A41=2,'The McAdams'!$M41,0)</f>
        <v>0</v>
      </c>
    </row>
    <row r="486" spans="1:8" hidden="1" x14ac:dyDescent="0.2">
      <c r="A486" s="96" t="str">
        <f>IF('The McAdams'!A42=2,'The McAdams'!B$1,"")</f>
        <v/>
      </c>
      <c r="B486" s="108" t="str">
        <f>IF('The McAdams'!$A42=2,'The McAdams'!$A42&amp;"/"&amp;'The McAdams'!$B42,"")</f>
        <v/>
      </c>
      <c r="C486" s="108">
        <f>IF('The McAdams'!$A42=2,'The McAdams'!$C42,0)</f>
        <v>0</v>
      </c>
      <c r="D486" s="149">
        <f>IF('The McAdams'!$A42=2,'The McAdams'!$D42,0)</f>
        <v>0</v>
      </c>
      <c r="E486" s="150">
        <f t="shared" si="16"/>
        <v>0</v>
      </c>
      <c r="F486" s="150">
        <f>IF('The McAdams'!$A42=2,'The McAdams'!$K42,0)</f>
        <v>0</v>
      </c>
      <c r="G486" s="150">
        <f t="shared" si="17"/>
        <v>0</v>
      </c>
      <c r="H486" s="151">
        <f>IF('The McAdams'!$A42=2,'The McAdams'!$M42,0)</f>
        <v>0</v>
      </c>
    </row>
    <row r="487" spans="1:8" hidden="1" x14ac:dyDescent="0.2">
      <c r="A487" s="96" t="str">
        <f>IF('The McAdams'!A43=2,'The McAdams'!B$1,"")</f>
        <v/>
      </c>
      <c r="B487" s="108" t="str">
        <f>IF('The McAdams'!$A43=2,'The McAdams'!$A43&amp;"/"&amp;'The McAdams'!$B43,"")</f>
        <v/>
      </c>
      <c r="C487" s="108">
        <f>IF('The McAdams'!$A43=2,'The McAdams'!$C43,0)</f>
        <v>0</v>
      </c>
      <c r="D487" s="149">
        <f>IF('The McAdams'!$A43=2,'The McAdams'!$D43,0)</f>
        <v>0</v>
      </c>
      <c r="E487" s="150">
        <f t="shared" si="16"/>
        <v>0</v>
      </c>
      <c r="F487" s="150">
        <f>IF('The McAdams'!$A43=2,'The McAdams'!$K43,0)</f>
        <v>0</v>
      </c>
      <c r="G487" s="150">
        <f t="shared" si="17"/>
        <v>0</v>
      </c>
      <c r="H487" s="151">
        <f>IF('The McAdams'!$A43=2,'The McAdams'!$M43,0)</f>
        <v>0</v>
      </c>
    </row>
    <row r="488" spans="1:8" hidden="1" x14ac:dyDescent="0.2">
      <c r="A488" s="96" t="str">
        <f>IF('The McAdams'!A44=2,'The McAdams'!B$1,"")</f>
        <v/>
      </c>
      <c r="B488" s="108" t="str">
        <f>IF('The McAdams'!$A44=2,'The McAdams'!$A44&amp;"/"&amp;'The McAdams'!$B44,"")</f>
        <v/>
      </c>
      <c r="C488" s="108">
        <f>IF('The McAdams'!$A44=2,'The McAdams'!$C44,0)</f>
        <v>0</v>
      </c>
      <c r="D488" s="149">
        <f>IF('The McAdams'!$A44=2,'The McAdams'!$D44,0)</f>
        <v>0</v>
      </c>
      <c r="E488" s="150">
        <f t="shared" si="16"/>
        <v>0</v>
      </c>
      <c r="F488" s="150">
        <f>IF('The McAdams'!$A44=2,'The McAdams'!$K44,0)</f>
        <v>0</v>
      </c>
      <c r="G488" s="150">
        <f t="shared" si="17"/>
        <v>0</v>
      </c>
      <c r="H488" s="151">
        <f>IF('The McAdams'!$A44=2,'The McAdams'!$M44,0)</f>
        <v>0</v>
      </c>
    </row>
    <row r="489" spans="1:8" hidden="1" x14ac:dyDescent="0.2">
      <c r="A489" s="96" t="str">
        <f>IF('The McAdams'!A45=2,'The McAdams'!B$1,"")</f>
        <v/>
      </c>
      <c r="B489" s="108" t="str">
        <f>IF('The McAdams'!$A45=2,'The McAdams'!$A45&amp;"/"&amp;'The McAdams'!$B45,"")</f>
        <v/>
      </c>
      <c r="C489" s="108">
        <f>IF('The McAdams'!$A45=2,'The McAdams'!$C45,0)</f>
        <v>0</v>
      </c>
      <c r="D489" s="149">
        <f>IF('The McAdams'!$A45=2,'The McAdams'!$D45,0)</f>
        <v>0</v>
      </c>
      <c r="E489" s="150">
        <f t="shared" si="16"/>
        <v>0</v>
      </c>
      <c r="F489" s="150">
        <f>IF('The McAdams'!$A45=2,'The McAdams'!$K45,0)</f>
        <v>0</v>
      </c>
      <c r="G489" s="150">
        <f t="shared" si="17"/>
        <v>0</v>
      </c>
      <c r="H489" s="151">
        <f>IF('The McAdams'!$A45=2,'The McAdams'!$M45,0)</f>
        <v>0</v>
      </c>
    </row>
    <row r="490" spans="1:8" hidden="1" x14ac:dyDescent="0.2">
      <c r="A490" s="96" t="str">
        <f>IF('The McAdams'!A46=2,'The McAdams'!B$1,"")</f>
        <v/>
      </c>
      <c r="B490" s="108" t="str">
        <f>IF('The McAdams'!$A46=2,'The McAdams'!$A46&amp;"/"&amp;'The McAdams'!$B46,"")</f>
        <v/>
      </c>
      <c r="C490" s="108">
        <f>IF('The McAdams'!$A46=2,'The McAdams'!$C46,0)</f>
        <v>0</v>
      </c>
      <c r="D490" s="149">
        <f>IF('The McAdams'!$A46=2,'The McAdams'!$D46,0)</f>
        <v>0</v>
      </c>
      <c r="E490" s="150">
        <f t="shared" si="16"/>
        <v>0</v>
      </c>
      <c r="F490" s="150">
        <f>IF('The McAdams'!$A46=2,'The McAdams'!$K46,0)</f>
        <v>0</v>
      </c>
      <c r="G490" s="150">
        <f t="shared" si="17"/>
        <v>0</v>
      </c>
      <c r="H490" s="151">
        <f>IF('The McAdams'!$A46=2,'The McAdams'!$M46,0)</f>
        <v>0</v>
      </c>
    </row>
    <row r="491" spans="1:8" hidden="1" x14ac:dyDescent="0.2">
      <c r="A491" s="96" t="str">
        <f>IF('The McAdams'!A47=2,'The McAdams'!B$1,"")</f>
        <v/>
      </c>
      <c r="B491" s="108" t="str">
        <f>IF('The McAdams'!$A47=2,'The McAdams'!$A47&amp;"/"&amp;'The McAdams'!$B47,"")</f>
        <v/>
      </c>
      <c r="C491" s="108">
        <f>IF('The McAdams'!$A47=2,'The McAdams'!$C47,0)</f>
        <v>0</v>
      </c>
      <c r="D491" s="149">
        <f>IF('The McAdams'!$A47=2,'The McAdams'!$D47,0)</f>
        <v>0</v>
      </c>
      <c r="E491" s="150">
        <f t="shared" si="16"/>
        <v>0</v>
      </c>
      <c r="F491" s="150">
        <f>IF('The McAdams'!$A47=2,'The McAdams'!$K47,0)</f>
        <v>0</v>
      </c>
      <c r="G491" s="150">
        <f t="shared" si="17"/>
        <v>0</v>
      </c>
      <c r="H491" s="151">
        <f>IF('The McAdams'!$A47=2,'The McAdams'!$M47,0)</f>
        <v>0</v>
      </c>
    </row>
    <row r="492" spans="1:8" hidden="1" x14ac:dyDescent="0.2">
      <c r="A492" s="96" t="str">
        <f>IF('The McAdams'!A48=2,'The McAdams'!B$1,"")</f>
        <v/>
      </c>
      <c r="B492" s="108" t="str">
        <f>IF('The McAdams'!$A48=2,'The McAdams'!$A48&amp;"/"&amp;'The McAdams'!$B48,"")</f>
        <v/>
      </c>
      <c r="C492" s="108">
        <f>IF('The McAdams'!$A48=2,'The McAdams'!$C48,0)</f>
        <v>0</v>
      </c>
      <c r="D492" s="149">
        <f>IF('The McAdams'!$A48=2,'The McAdams'!$D48,0)</f>
        <v>0</v>
      </c>
      <c r="E492" s="150">
        <f t="shared" si="16"/>
        <v>0</v>
      </c>
      <c r="F492" s="150">
        <f>IF('The McAdams'!$A48=2,'The McAdams'!$K48,0)</f>
        <v>0</v>
      </c>
      <c r="G492" s="150">
        <f t="shared" si="17"/>
        <v>0</v>
      </c>
      <c r="H492" s="151">
        <f>IF('The McAdams'!$A48=2,'The McAdams'!$M48,0)</f>
        <v>0</v>
      </c>
    </row>
    <row r="493" spans="1:8" x14ac:dyDescent="0.2">
      <c r="A493" s="96" t="str">
        <f>IF('The McCarthy'!A57=2,'The McCarthy'!$B$1,"")</f>
        <v>The McCarthy</v>
      </c>
      <c r="B493" s="108" t="str">
        <f>IF('The McCarthy'!$A57=2,'The McCarthy'!$A57&amp;"/"&amp;'The McCarthy'!$B57,"")</f>
        <v>2/2.5</v>
      </c>
      <c r="C493" s="108">
        <f>IF('The McCarthy'!$A57=2,'The McCarthy'!$C57,0)</f>
        <v>1</v>
      </c>
      <c r="D493" s="149">
        <f>IF('The McCarthy'!$A57=2,'The McCarthy'!$D57,0)</f>
        <v>1838</v>
      </c>
      <c r="E493" s="150">
        <f t="shared" si="16"/>
        <v>1838</v>
      </c>
      <c r="F493" s="150">
        <f>IF('The McCarthy'!$A57=2,'The McCarthy'!$K57,0)</f>
        <v>5389</v>
      </c>
      <c r="G493" s="150">
        <f t="shared" si="17"/>
        <v>5389</v>
      </c>
      <c r="H493" s="151">
        <f>IF('The McCarthy'!$A57=2,'The McCarthy'!$M57,0)</f>
        <v>2.9319912948857452</v>
      </c>
    </row>
    <row r="494" spans="1:8" x14ac:dyDescent="0.2">
      <c r="A494" s="96" t="str">
        <f>IF('Fountains at Memorial City'!A50=2,'Fountains at Memorial City'!$B$1,"")</f>
        <v>Fountains at Memorial City</v>
      </c>
      <c r="B494" s="108" t="str">
        <f>IF('Fountains at Memorial City'!$A50=2,'Fountains at Memorial City'!$A50&amp;"/"&amp;'Fountains at Memorial City'!$B50,"")</f>
        <v>2/2D</v>
      </c>
      <c r="C494" s="108">
        <f>IF('Fountains at Memorial City'!$A50=2,'Fountains at Memorial City'!$C50,0)</f>
        <v>1</v>
      </c>
      <c r="D494" s="149">
        <f>IF('Fountains at Memorial City'!$A50=2,'Fountains at Memorial City'!$D50,0)</f>
        <v>1927</v>
      </c>
      <c r="E494" s="150">
        <f t="shared" si="16"/>
        <v>1927</v>
      </c>
      <c r="F494" s="150">
        <f>IF('Fountains at Memorial City'!$A50=2,'Fountains at Memorial City'!$K50,0)</f>
        <v>3312</v>
      </c>
      <c r="G494" s="150">
        <f t="shared" si="17"/>
        <v>3312</v>
      </c>
      <c r="H494" s="151">
        <f>IF('Fountains at Memorial City'!$A50=2,'Fountains at Memorial City'!$M50,0)</f>
        <v>1.7187337830825116</v>
      </c>
    </row>
    <row r="495" spans="1:8" x14ac:dyDescent="0.2">
      <c r="A495" s="96" t="str">
        <f>IF('Fountains at Memorial City'!A51=2,'Fountains at Memorial City'!$B$1,"")</f>
        <v>Fountains at Memorial City</v>
      </c>
      <c r="B495" s="108" t="str">
        <f>IF('Fountains at Memorial City'!$A51=2,'Fountains at Memorial City'!$A51&amp;"/"&amp;'Fountains at Memorial City'!$B51,"")</f>
        <v>2/2D</v>
      </c>
      <c r="C495" s="108">
        <f>IF('Fountains at Memorial City'!$A51=2,'Fountains at Memorial City'!$C51,0)</f>
        <v>2</v>
      </c>
      <c r="D495" s="149">
        <f>IF('Fountains at Memorial City'!$A51=2,'Fountains at Memorial City'!$D51,0)</f>
        <v>1942</v>
      </c>
      <c r="E495" s="150">
        <f t="shared" si="16"/>
        <v>3884</v>
      </c>
      <c r="F495" s="150">
        <f>IF('Fountains at Memorial City'!$A51=2,'Fountains at Memorial City'!$K51,0)</f>
        <v>3700</v>
      </c>
      <c r="G495" s="150">
        <f t="shared" si="17"/>
        <v>7400</v>
      </c>
      <c r="H495" s="151">
        <f>IF('Fountains at Memorial City'!$A51=2,'Fountains at Memorial City'!$M51,0)</f>
        <v>1.9052523171987641</v>
      </c>
    </row>
    <row r="496" spans="1:8" x14ac:dyDescent="0.2">
      <c r="A496" s="96" t="str">
        <f>IF('7 Riverway'!A45=2,'7 Riverway'!B$1,"")</f>
        <v>7 Riverway</v>
      </c>
      <c r="B496" s="108" t="str">
        <f>IF('7 Riverway'!$A45=2,'7 Riverway'!$A45&amp;"/"&amp;'7 Riverway'!$B45,"")</f>
        <v>2/2</v>
      </c>
      <c r="C496" s="108">
        <f>IF('7 Riverway'!$A45=2,'7 Riverway'!$C45,0)</f>
        <v>14</v>
      </c>
      <c r="D496" s="149">
        <f>IF('7 Riverway'!$A45=2,'7 Riverway'!$D45,0)</f>
        <v>1970</v>
      </c>
      <c r="E496" s="150">
        <f t="shared" si="16"/>
        <v>27580</v>
      </c>
      <c r="F496" s="150">
        <f>IF('7 Riverway'!$A45=2,'7 Riverway'!$K45,0)</f>
        <v>4234.1538461538457</v>
      </c>
      <c r="G496" s="150">
        <f t="shared" si="17"/>
        <v>59278.153846153844</v>
      </c>
      <c r="H496" s="151">
        <f>IF('7 Riverway'!$A45=2,'7 Riverway'!$M45,0)</f>
        <v>2.1493166731745408</v>
      </c>
    </row>
    <row r="497" spans="1:8" x14ac:dyDescent="0.2">
      <c r="A497" s="96" t="str">
        <f>IF('7 Riverway'!A46=2,'7 Riverway'!B$1,"")</f>
        <v>7 Riverway</v>
      </c>
      <c r="B497" s="108" t="str">
        <f>IF('7 Riverway'!$A46=2,'7 Riverway'!$A46&amp;"/"&amp;'7 Riverway'!$B46,"")</f>
        <v>2/2</v>
      </c>
      <c r="C497" s="108">
        <f>IF('7 Riverway'!$A46=2,'7 Riverway'!$C46,0)</f>
        <v>16</v>
      </c>
      <c r="D497" s="149">
        <f>IF('7 Riverway'!$A46=2,'7 Riverway'!$D46,0)</f>
        <v>1991</v>
      </c>
      <c r="E497" s="150">
        <f t="shared" si="16"/>
        <v>31856</v>
      </c>
      <c r="F497" s="150">
        <f>IF('7 Riverway'!$A46=2,'7 Riverway'!$K46,0)</f>
        <v>3806.7692307692309</v>
      </c>
      <c r="G497" s="150">
        <f t="shared" si="17"/>
        <v>60908.307692307695</v>
      </c>
      <c r="H497" s="151">
        <f>IF('7 Riverway'!$A46=2,'7 Riverway'!$M46,0)</f>
        <v>1.9119885639222656</v>
      </c>
    </row>
    <row r="498" spans="1:8" x14ac:dyDescent="0.2">
      <c r="A498" s="96" t="str">
        <f>IF('The Hayworth'!A55=2,'The Hayworth'!$B$1,"")</f>
        <v>The Hayworth</v>
      </c>
      <c r="B498" s="108" t="str">
        <f>IF('The Hayworth'!$A55=2,'The Hayworth'!$A55&amp;"/"&amp;'The Hayworth'!$B55,"")</f>
        <v>2/2.5TH</v>
      </c>
      <c r="C498" s="108">
        <f>IF('The Hayworth'!$A55=2,'The Hayworth'!$C55,0)</f>
        <v>2</v>
      </c>
      <c r="D498" s="149">
        <f>IF('The Hayworth'!$A55=2,'The Hayworth'!$D55,0)</f>
        <v>1986</v>
      </c>
      <c r="E498" s="150">
        <f t="shared" si="16"/>
        <v>3972</v>
      </c>
      <c r="F498" s="150">
        <f>IF('The Hayworth'!$A55=2,'The Hayworth'!$K55,0)</f>
        <v>4790</v>
      </c>
      <c r="G498" s="150">
        <f t="shared" si="17"/>
        <v>9580</v>
      </c>
      <c r="H498" s="151">
        <f>IF('The Hayworth'!$A55=2,'The Hayworth'!$M55,0)</f>
        <v>2.4118831822759317</v>
      </c>
    </row>
    <row r="499" spans="1:8" x14ac:dyDescent="0.2">
      <c r="A499" s="96" t="str">
        <f>IF('7 Riverway'!A47=2,'7 Riverway'!B$1,"")</f>
        <v/>
      </c>
      <c r="B499" s="108" t="str">
        <f>IF('7 Riverway'!$A47=2,'7 Riverway'!$A47&amp;"/"&amp;'7 Riverway'!$B47,"")</f>
        <v/>
      </c>
      <c r="C499" s="108">
        <f>IF('7 Riverway'!$A47=2,'7 Riverway'!$C47,0)</f>
        <v>0</v>
      </c>
      <c r="D499" s="149">
        <f>IF('7 Riverway'!$A47=2,'7 Riverway'!$D47,0)</f>
        <v>0</v>
      </c>
      <c r="E499" s="150">
        <f t="shared" si="16"/>
        <v>0</v>
      </c>
      <c r="F499" s="150">
        <f>IF('7 Riverway'!$A47=2,'7 Riverway'!$K47,0)</f>
        <v>0</v>
      </c>
      <c r="G499" s="150">
        <f t="shared" si="17"/>
        <v>0</v>
      </c>
      <c r="H499" s="151">
        <f>IF('7 Riverway'!$A47=2,'7 Riverway'!$M47,0)</f>
        <v>0</v>
      </c>
    </row>
    <row r="500" spans="1:8" x14ac:dyDescent="0.2">
      <c r="A500" s="96" t="str">
        <f>IF('The McCarthy'!A58=2,'The McCarthy'!$B$1,"")</f>
        <v>The McCarthy</v>
      </c>
      <c r="B500" s="108" t="str">
        <f>IF('The McCarthy'!$A58=2,'The McCarthy'!$A58&amp;"/"&amp;'The McCarthy'!$B58,"")</f>
        <v>2/2.5</v>
      </c>
      <c r="C500" s="108">
        <f>IF('The McCarthy'!$A58=2,'The McCarthy'!$C58,0)</f>
        <v>1</v>
      </c>
      <c r="D500" s="149">
        <f>IF('The McCarthy'!$A58=2,'The McCarthy'!$D58,0)</f>
        <v>1999</v>
      </c>
      <c r="E500" s="150">
        <f t="shared" si="16"/>
        <v>1999</v>
      </c>
      <c r="F500" s="150">
        <f>IF('The McCarthy'!$A58=2,'The McCarthy'!$K58,0)</f>
        <v>5602</v>
      </c>
      <c r="G500" s="150">
        <f t="shared" si="17"/>
        <v>5602</v>
      </c>
      <c r="H500" s="151">
        <f>IF('The McCarthy'!$A58=2,'The McCarthy'!$M58,0)</f>
        <v>2.8024012006003001</v>
      </c>
    </row>
    <row r="501" spans="1:8" x14ac:dyDescent="0.2">
      <c r="A501" s="96" t="str">
        <f>IF('Hanover Post Oak'!A54=2,'Hanover Post Oak'!$B$1,"")</f>
        <v/>
      </c>
      <c r="B501" s="108" t="str">
        <f>IF('Hanover Post Oak'!$A54=2,'Hanover Post Oak'!$A54&amp;"/"&amp;'Hanover Post Oak'!$B54,"")</f>
        <v/>
      </c>
      <c r="C501" s="108">
        <f>IF('Hanover Post Oak'!$A54=2,'Hanover Post Oak'!$C54,0)</f>
        <v>0</v>
      </c>
      <c r="D501" s="149">
        <f>IF('Hanover Post Oak'!$A54=2,'Hanover Post Oak'!$D54,0)</f>
        <v>0</v>
      </c>
      <c r="E501" s="150">
        <f t="shared" si="16"/>
        <v>0</v>
      </c>
      <c r="F501" s="150">
        <f>IF('Hanover Post Oak'!$A54=2,'Hanover Post Oak'!$K54,0)</f>
        <v>0</v>
      </c>
      <c r="G501" s="150">
        <f t="shared" si="17"/>
        <v>0</v>
      </c>
      <c r="H501" s="151">
        <f>IF('Hanover Post Oak'!$A54=2,'Hanover Post Oak'!$M54,0)</f>
        <v>0</v>
      </c>
    </row>
    <row r="502" spans="1:8" x14ac:dyDescent="0.2">
      <c r="A502" s="96" t="str">
        <f>IF('The Hayworth'!A56=2,'The Hayworth'!$B$1,"")</f>
        <v>The Hayworth</v>
      </c>
      <c r="B502" s="108" t="str">
        <f>IF('The Hayworth'!$A56=2,'The Hayworth'!$A56&amp;"/"&amp;'The Hayworth'!$B56,"")</f>
        <v>2/2.5TH</v>
      </c>
      <c r="C502" s="108">
        <f>IF('The Hayworth'!$A56=2,'The Hayworth'!$C56,0)</f>
        <v>8</v>
      </c>
      <c r="D502" s="149">
        <f>IF('The Hayworth'!$A56=2,'The Hayworth'!$D56,0)</f>
        <v>2053</v>
      </c>
      <c r="E502" s="150">
        <f t="shared" si="16"/>
        <v>16424</v>
      </c>
      <c r="F502" s="150">
        <f>IF('The Hayworth'!$A56=2,'The Hayworth'!$K56,0)</f>
        <v>4332</v>
      </c>
      <c r="G502" s="150">
        <f t="shared" si="17"/>
        <v>34656</v>
      </c>
      <c r="H502" s="151">
        <f>IF('The Hayworth'!$A56=2,'The Hayworth'!$M56,0)</f>
        <v>2.1100828056502681</v>
      </c>
    </row>
    <row r="503" spans="1:8" x14ac:dyDescent="0.2">
      <c r="A503" s="96" t="str">
        <f>IF('Pearl Residences'!A38=2,'Pearl Residences'!$B$1,"")</f>
        <v>Pearl Residences</v>
      </c>
      <c r="B503" s="108" t="str">
        <f>IF('Pearl Residences'!$A38=2,'Pearl Residences'!$A38&amp;"/"&amp;'Pearl Residences'!$B38,"")</f>
        <v>2/2D</v>
      </c>
      <c r="C503" s="108">
        <f>IF('Pearl Residences'!$A38=2,'Pearl Residences'!$C38,0)</f>
        <v>6</v>
      </c>
      <c r="D503" s="149">
        <f>IF('Pearl Residences'!$A38=2,'Pearl Residences'!$D38,0)</f>
        <v>2220</v>
      </c>
      <c r="E503" s="150">
        <f t="shared" si="16"/>
        <v>13320</v>
      </c>
      <c r="F503" s="150">
        <f>IF('Pearl Residences'!$A38=2,'Pearl Residences'!$K38,0)</f>
        <v>2127.2307692307691</v>
      </c>
      <c r="G503" s="150">
        <f t="shared" si="17"/>
        <v>12763.384615384613</v>
      </c>
      <c r="H503" s="151">
        <f>IF('Pearl Residences'!$A38=2,'Pearl Residences'!$M38,0)</f>
        <v>0.95821205821205813</v>
      </c>
    </row>
    <row r="504" spans="1:8" x14ac:dyDescent="0.2">
      <c r="A504" s="96" t="str">
        <f>IF('Hanover Post Oak'!A55=2,'Hanover Post Oak'!$B$1,"")</f>
        <v/>
      </c>
      <c r="B504" s="108" t="str">
        <f>IF('Hanover Post Oak'!$A55=2,'Hanover Post Oak'!$A55&amp;"/"&amp;'Hanover Post Oak'!$B55,"")</f>
        <v/>
      </c>
      <c r="C504" s="108">
        <f>IF('Hanover Post Oak'!$A55=2,'Hanover Post Oak'!$C55,0)</f>
        <v>0</v>
      </c>
      <c r="D504" s="149">
        <f>IF('Hanover Post Oak'!$A55=2,'Hanover Post Oak'!$D55,0)</f>
        <v>0</v>
      </c>
      <c r="E504" s="150">
        <f t="shared" si="16"/>
        <v>0</v>
      </c>
      <c r="F504" s="150">
        <f>IF('Hanover Post Oak'!$A55=2,'Hanover Post Oak'!$K55,0)</f>
        <v>0</v>
      </c>
      <c r="G504" s="150">
        <f t="shared" si="17"/>
        <v>0</v>
      </c>
      <c r="H504" s="151">
        <f>IF('Hanover Post Oak'!$A55=2,'Hanover Post Oak'!$M55,0)</f>
        <v>0</v>
      </c>
    </row>
    <row r="505" spans="1:8" hidden="1" x14ac:dyDescent="0.2">
      <c r="A505" s="96" t="str">
        <f>IF('The McAdams'!A61=2,'The McAdams'!B$1,"")</f>
        <v/>
      </c>
      <c r="B505" s="108" t="str">
        <f>IF('The McAdams'!$A61=2,'The McAdams'!$A61&amp;"/"&amp;'The McAdams'!$B61,"")</f>
        <v/>
      </c>
      <c r="C505" s="108">
        <f>IF('The McAdams'!$A61=2,'The McAdams'!$C61,0)</f>
        <v>0</v>
      </c>
      <c r="D505" s="149">
        <f>IF('The McAdams'!$A61=2,'The McAdams'!$D61,0)</f>
        <v>0</v>
      </c>
      <c r="E505" s="150">
        <f t="shared" ref="E505:E516" si="18">IF(ISERROR(C505*D505),0,(C505*D505))</f>
        <v>0</v>
      </c>
      <c r="F505" s="150">
        <f>IF('The McAdams'!$A61=2,'The McAdams'!$K61,0)</f>
        <v>0</v>
      </c>
      <c r="G505" s="150">
        <f t="shared" ref="G505:G516" si="19">C505*F505</f>
        <v>0</v>
      </c>
      <c r="H505" s="151">
        <f>IF('The McAdams'!$A61=2,'The McAdams'!$M61,0)</f>
        <v>0</v>
      </c>
    </row>
    <row r="506" spans="1:8" hidden="1" x14ac:dyDescent="0.2">
      <c r="A506" s="96" t="str">
        <f>IF('The McAdams'!A62=2,'The McAdams'!B$1,"")</f>
        <v/>
      </c>
      <c r="B506" s="108" t="str">
        <f>IF('The McAdams'!$A62=2,'The McAdams'!$A62&amp;"/"&amp;'The McAdams'!$B62,"")</f>
        <v/>
      </c>
      <c r="C506" s="108">
        <f>IF('The McAdams'!$A62=2,'The McAdams'!$C62,0)</f>
        <v>0</v>
      </c>
      <c r="D506" s="149">
        <f>IF('The McAdams'!$A62=2,'The McAdams'!$D62,0)</f>
        <v>0</v>
      </c>
      <c r="E506" s="150">
        <f t="shared" si="18"/>
        <v>0</v>
      </c>
      <c r="F506" s="150">
        <f>IF('The McAdams'!$A62=2,'The McAdams'!$K62,0)</f>
        <v>0</v>
      </c>
      <c r="G506" s="150">
        <f t="shared" si="19"/>
        <v>0</v>
      </c>
      <c r="H506" s="151">
        <f>IF('The McAdams'!$A62=2,'The McAdams'!$M62,0)</f>
        <v>0</v>
      </c>
    </row>
    <row r="507" spans="1:8" hidden="1" x14ac:dyDescent="0.2">
      <c r="A507" s="96" t="str">
        <f>IF('The McAdams'!A63=2,'The McAdams'!B$1,"")</f>
        <v/>
      </c>
      <c r="B507" s="108" t="str">
        <f>IF('The McAdams'!$A63=2,'The McAdams'!$A63&amp;"/"&amp;'The McAdams'!$B63,"")</f>
        <v/>
      </c>
      <c r="C507" s="108">
        <f>IF('The McAdams'!$A63=2,'The McAdams'!$C63,0)</f>
        <v>0</v>
      </c>
      <c r="D507" s="149">
        <f>IF('The McAdams'!$A63=2,'The McAdams'!$D63,0)</f>
        <v>0</v>
      </c>
      <c r="E507" s="150">
        <f t="shared" si="18"/>
        <v>0</v>
      </c>
      <c r="F507" s="150">
        <f>IF('The McAdams'!$A63=2,'The McAdams'!$K63,0)</f>
        <v>0</v>
      </c>
      <c r="G507" s="150">
        <f t="shared" si="19"/>
        <v>0</v>
      </c>
      <c r="H507" s="151">
        <f>IF('The McAdams'!$A63=2,'The McAdams'!$M63,0)</f>
        <v>0</v>
      </c>
    </row>
    <row r="508" spans="1:8" hidden="1" x14ac:dyDescent="0.2">
      <c r="A508" s="96" t="str">
        <f>IF('The McAdams'!A64=2,'The McAdams'!B$1,"")</f>
        <v/>
      </c>
      <c r="B508" s="108" t="str">
        <f>IF('The McAdams'!$A64=2,'The McAdams'!$A64&amp;"/"&amp;'The McAdams'!$B64,"")</f>
        <v/>
      </c>
      <c r="C508" s="108">
        <f>IF('The McAdams'!$A64=2,'The McAdams'!$C64,0)</f>
        <v>0</v>
      </c>
      <c r="D508" s="149">
        <f>IF('The McAdams'!$A64=2,'The McAdams'!$D64,0)</f>
        <v>0</v>
      </c>
      <c r="E508" s="150">
        <f t="shared" si="18"/>
        <v>0</v>
      </c>
      <c r="F508" s="150">
        <f>IF('The McAdams'!$A64=2,'The McAdams'!$K64,0)</f>
        <v>0</v>
      </c>
      <c r="G508" s="150">
        <f t="shared" si="19"/>
        <v>0</v>
      </c>
      <c r="H508" s="151">
        <f>IF('The McAdams'!$A64=2,'The McAdams'!$M64,0)</f>
        <v>0</v>
      </c>
    </row>
    <row r="509" spans="1:8" hidden="1" x14ac:dyDescent="0.2">
      <c r="A509" s="96" t="str">
        <f>IF('The McAdams'!A65=2,'The McAdams'!B$1,"")</f>
        <v/>
      </c>
      <c r="B509" s="108" t="str">
        <f>IF('The McAdams'!$A65=2,'The McAdams'!$A65&amp;"/"&amp;'The McAdams'!$B65,"")</f>
        <v/>
      </c>
      <c r="C509" s="108">
        <f>IF('The McAdams'!$A65=2,'The McAdams'!$C65,0)</f>
        <v>0</v>
      </c>
      <c r="D509" s="149">
        <f>IF('The McAdams'!$A65=2,'The McAdams'!$D65,0)</f>
        <v>0</v>
      </c>
      <c r="E509" s="150">
        <f t="shared" si="18"/>
        <v>0</v>
      </c>
      <c r="F509" s="150">
        <f>IF('The McAdams'!$A65=2,'The McAdams'!$K65,0)</f>
        <v>0</v>
      </c>
      <c r="G509" s="150">
        <f t="shared" si="19"/>
        <v>0</v>
      </c>
      <c r="H509" s="151">
        <f>IF('The McAdams'!$A65=2,'The McAdams'!$M65,0)</f>
        <v>0</v>
      </c>
    </row>
    <row r="510" spans="1:8" hidden="1" x14ac:dyDescent="0.2">
      <c r="A510" s="96" t="str">
        <f>IF('The McAdams'!A66=2,'The McAdams'!B$1,"")</f>
        <v/>
      </c>
      <c r="B510" s="108" t="str">
        <f>IF('The McAdams'!$A66=2,'The McAdams'!$A66&amp;"/"&amp;'The McAdams'!$B66,"")</f>
        <v/>
      </c>
      <c r="C510" s="108">
        <f>IF('The McAdams'!$A66=2,'The McAdams'!$C66,0)</f>
        <v>0</v>
      </c>
      <c r="D510" s="149">
        <f>IF('The McAdams'!$A66=2,'The McAdams'!$D66,0)</f>
        <v>0</v>
      </c>
      <c r="E510" s="150">
        <f t="shared" si="18"/>
        <v>0</v>
      </c>
      <c r="F510" s="150">
        <f>IF('The McAdams'!$A66=2,'The McAdams'!$K66,0)</f>
        <v>0</v>
      </c>
      <c r="G510" s="150">
        <f t="shared" si="19"/>
        <v>0</v>
      </c>
      <c r="H510" s="151">
        <f>IF('The McAdams'!$A66=2,'The McAdams'!$M66,0)</f>
        <v>0</v>
      </c>
    </row>
    <row r="511" spans="1:8" hidden="1" x14ac:dyDescent="0.2">
      <c r="A511" s="96" t="str">
        <f>IF('The McAdams'!A67=2,'The McAdams'!B$1,"")</f>
        <v/>
      </c>
      <c r="B511" s="108" t="str">
        <f>IF('The McAdams'!$A67=2,'The McAdams'!$A67&amp;"/"&amp;'The McAdams'!$B67,"")</f>
        <v/>
      </c>
      <c r="C511" s="108">
        <f>IF('The McAdams'!$A67=2,'The McAdams'!$C67,0)</f>
        <v>0</v>
      </c>
      <c r="D511" s="149">
        <f>IF('The McAdams'!$A67=2,'The McAdams'!$D67,0)</f>
        <v>0</v>
      </c>
      <c r="E511" s="150">
        <f t="shared" si="18"/>
        <v>0</v>
      </c>
      <c r="F511" s="150">
        <f>IF('The McAdams'!$A67=2,'The McAdams'!$K67,0)</f>
        <v>0</v>
      </c>
      <c r="G511" s="150">
        <f t="shared" si="19"/>
        <v>0</v>
      </c>
      <c r="H511" s="151">
        <f>IF('The McAdams'!$A67=2,'The McAdams'!$M67,0)</f>
        <v>0</v>
      </c>
    </row>
    <row r="512" spans="1:8" hidden="1" x14ac:dyDescent="0.2">
      <c r="A512" s="96" t="str">
        <f>IF('The McAdams'!A68=2,'The McAdams'!B$1,"")</f>
        <v/>
      </c>
      <c r="B512" s="108" t="str">
        <f>IF('The McAdams'!$A68=2,'The McAdams'!$A68&amp;"/"&amp;'The McAdams'!$B68,"")</f>
        <v/>
      </c>
      <c r="C512" s="108">
        <f>IF('The McAdams'!$A68=2,'The McAdams'!$C68,0)</f>
        <v>0</v>
      </c>
      <c r="D512" s="149">
        <f>IF('The McAdams'!$A68=2,'The McAdams'!$D68,0)</f>
        <v>0</v>
      </c>
      <c r="E512" s="150">
        <f t="shared" si="18"/>
        <v>0</v>
      </c>
      <c r="F512" s="150">
        <f>IF('The McAdams'!$A68=2,'The McAdams'!$K68,0)</f>
        <v>0</v>
      </c>
      <c r="G512" s="150">
        <f t="shared" si="19"/>
        <v>0</v>
      </c>
      <c r="H512" s="151">
        <f>IF('The McAdams'!$A68=2,'The McAdams'!$M68,0)</f>
        <v>0</v>
      </c>
    </row>
    <row r="513" spans="1:8" hidden="1" x14ac:dyDescent="0.2">
      <c r="A513" s="96" t="str">
        <f>IF('The McAdams'!A69=2,'The McAdams'!B$1,"")</f>
        <v/>
      </c>
      <c r="B513" s="108" t="str">
        <f>IF('The McAdams'!$A69=2,'The McAdams'!$A69&amp;"/"&amp;'The McAdams'!$B69,"")</f>
        <v/>
      </c>
      <c r="C513" s="108">
        <f>IF('The McAdams'!$A69=2,'The McAdams'!$C69,0)</f>
        <v>0</v>
      </c>
      <c r="D513" s="149">
        <f>IF('The McAdams'!$A69=2,'The McAdams'!$D69,0)</f>
        <v>0</v>
      </c>
      <c r="E513" s="150">
        <f t="shared" si="18"/>
        <v>0</v>
      </c>
      <c r="F513" s="150">
        <f>IF('The McAdams'!$A69=2,'The McAdams'!$K69,0)</f>
        <v>0</v>
      </c>
      <c r="G513" s="150">
        <f t="shared" si="19"/>
        <v>0</v>
      </c>
      <c r="H513" s="151">
        <f>IF('The McAdams'!$A69=2,'The McAdams'!$M69,0)</f>
        <v>0</v>
      </c>
    </row>
    <row r="514" spans="1:8" hidden="1" x14ac:dyDescent="0.2">
      <c r="A514" s="96" t="str">
        <f>IF('The McAdams'!A70=2,'The McAdams'!B$1,"")</f>
        <v/>
      </c>
      <c r="B514" s="108" t="str">
        <f>IF('The McAdams'!$A70=2,'The McAdams'!$A70&amp;"/"&amp;'The McAdams'!$B70,"")</f>
        <v/>
      </c>
      <c r="C514" s="108">
        <f>IF('The McAdams'!$A70=2,'The McAdams'!$C70,0)</f>
        <v>0</v>
      </c>
      <c r="D514" s="149">
        <f>IF('The McAdams'!$A70=2,'The McAdams'!$D70,0)</f>
        <v>0</v>
      </c>
      <c r="E514" s="150">
        <f t="shared" si="18"/>
        <v>0</v>
      </c>
      <c r="F514" s="150">
        <f>IF('The McAdams'!$A70=2,'The McAdams'!$K70,0)</f>
        <v>0</v>
      </c>
      <c r="G514" s="150">
        <f t="shared" si="19"/>
        <v>0</v>
      </c>
      <c r="H514" s="151">
        <f>IF('The McAdams'!$A70=2,'The McAdams'!$M70,0)</f>
        <v>0</v>
      </c>
    </row>
    <row r="515" spans="1:8" hidden="1" x14ac:dyDescent="0.2">
      <c r="A515" s="96" t="str">
        <f>IF('The McAdams'!A71=2,'The McAdams'!B$1,"")</f>
        <v/>
      </c>
      <c r="B515" s="108" t="str">
        <f>IF('The McAdams'!$A71=2,'The McAdams'!$A71&amp;"/"&amp;'The McAdams'!$B71,"")</f>
        <v/>
      </c>
      <c r="C515" s="108">
        <f>IF('The McAdams'!$A71=2,'The McAdams'!$C71,0)</f>
        <v>0</v>
      </c>
      <c r="D515" s="149">
        <f>IF('The McAdams'!$A71=2,'The McAdams'!$D71,0)</f>
        <v>0</v>
      </c>
      <c r="E515" s="150">
        <f t="shared" si="18"/>
        <v>0</v>
      </c>
      <c r="F515" s="150">
        <f>IF('The McAdams'!$A71=2,'The McAdams'!$K71,0)</f>
        <v>0</v>
      </c>
      <c r="G515" s="150">
        <f t="shared" si="19"/>
        <v>0</v>
      </c>
      <c r="H515" s="151">
        <f>IF('The McAdams'!$A71=2,'The McAdams'!$M71,0)</f>
        <v>0</v>
      </c>
    </row>
    <row r="516" spans="1:8" hidden="1" x14ac:dyDescent="0.2">
      <c r="A516" s="96" t="str">
        <f>IF('The McAdams'!A72=2,'The McAdams'!B$1,"")</f>
        <v/>
      </c>
      <c r="B516" s="108" t="str">
        <f>IF('The McAdams'!$A72=2,'The McAdams'!$A72&amp;"/"&amp;'The McAdams'!$B72,"")</f>
        <v/>
      </c>
      <c r="C516" s="108">
        <f>IF('The McAdams'!$A72=2,'The McAdams'!$C72,0)</f>
        <v>0</v>
      </c>
      <c r="D516" s="149">
        <f>IF('The McAdams'!$A72=2,'The McAdams'!$D72,0)</f>
        <v>0</v>
      </c>
      <c r="E516" s="150">
        <f t="shared" si="18"/>
        <v>0</v>
      </c>
      <c r="F516" s="150">
        <f>IF('The McAdams'!$A72=2,'The McAdams'!$K72,0)</f>
        <v>0</v>
      </c>
      <c r="G516" s="150">
        <f t="shared" si="19"/>
        <v>0</v>
      </c>
      <c r="H516" s="151">
        <f>IF('The McAdams'!$A72=2,'The McAdams'!$M72,0)</f>
        <v>0</v>
      </c>
    </row>
    <row r="517" spans="1:8" hidden="1" x14ac:dyDescent="0.2">
      <c r="A517" s="96" t="str">
        <f>IF('The McAdams'!A73=2,'The McAdams'!B$1,"")</f>
        <v/>
      </c>
      <c r="B517" s="108" t="str">
        <f>IF('The McAdams'!$A73=2,'The McAdams'!$A73&amp;"/"&amp;'The McAdams'!$B73,"")</f>
        <v/>
      </c>
      <c r="C517" s="108">
        <f>IF('The McAdams'!$A73=2,'The McAdams'!$C73,0)</f>
        <v>0</v>
      </c>
      <c r="D517" s="149">
        <f>IF('The McAdams'!$A73=2,'The McAdams'!$D73,0)</f>
        <v>0</v>
      </c>
      <c r="E517" s="150">
        <f>IF(ISERROR(C517*D517),0,(C517*D517))</f>
        <v>0</v>
      </c>
      <c r="F517" s="150">
        <f>IF('The McAdams'!$A73=2,'The McAdams'!$K73,0)</f>
        <v>0</v>
      </c>
      <c r="G517" s="150">
        <f>C517*F517</f>
        <v>0</v>
      </c>
      <c r="H517" s="151">
        <f>IF('The McAdams'!$A73=2,'The McAdams'!$M73,0)</f>
        <v>0</v>
      </c>
    </row>
    <row r="518" spans="1:8" hidden="1" x14ac:dyDescent="0.2">
      <c r="A518" s="96" t="str">
        <f>IF('The McAdams'!A74=2,'The McAdams'!B$1,"")</f>
        <v/>
      </c>
      <c r="B518" s="108" t="str">
        <f>IF('The McAdams'!$A74=2,'The McAdams'!$A74&amp;"/"&amp;'The McAdams'!$B74,"")</f>
        <v/>
      </c>
      <c r="C518" s="108">
        <f>IF('The McAdams'!$A74=2,'The McAdams'!$C74,0)</f>
        <v>0</v>
      </c>
      <c r="D518" s="149">
        <f>IF('The McAdams'!$A74=2,'The McAdams'!$D74,0)</f>
        <v>0</v>
      </c>
      <c r="E518" s="150">
        <f>IF(ISERROR(C518*D518),0,(C518*D518))</f>
        <v>0</v>
      </c>
      <c r="F518" s="150">
        <f>IF('The McAdams'!$A74=2,'The McAdams'!$K74,0)</f>
        <v>0</v>
      </c>
      <c r="G518" s="150">
        <f>C518*F518</f>
        <v>0</v>
      </c>
      <c r="H518" s="151">
        <f>IF('The McAdams'!$A74=2,'The McAdams'!$M74,0)</f>
        <v>0</v>
      </c>
    </row>
    <row r="519" spans="1:8" hidden="1" x14ac:dyDescent="0.2">
      <c r="A519" s="96" t="str">
        <f>IF('The McAdams'!A75=2,'The McAdams'!B$1,"")</f>
        <v/>
      </c>
      <c r="B519" s="108" t="str">
        <f>IF('The McAdams'!$A75=2,'The McAdams'!$A75&amp;"/"&amp;'The McAdams'!$B75,"")</f>
        <v/>
      </c>
      <c r="C519" s="108">
        <f>IF('The McAdams'!$A75=2,'The McAdams'!$C75,0)</f>
        <v>0</v>
      </c>
      <c r="D519" s="149">
        <f>IF('The McAdams'!$A75=2,'The McAdams'!$D75,0)</f>
        <v>0</v>
      </c>
      <c r="E519" s="150">
        <f>IF(ISERROR(C519*D519),0,(C519*D519))</f>
        <v>0</v>
      </c>
      <c r="F519" s="150">
        <f>IF('The McAdams'!$A75=2,'The McAdams'!$K75,0)</f>
        <v>0</v>
      </c>
      <c r="G519" s="150">
        <f>C519*F519</f>
        <v>0</v>
      </c>
      <c r="H519" s="151">
        <f>IF('The McAdams'!$A75=2,'The McAdams'!$M75,0)</f>
        <v>0</v>
      </c>
    </row>
    <row r="520" spans="1:8" hidden="1" x14ac:dyDescent="0.2">
      <c r="A520" s="96" t="str">
        <f>IF('The McAdams'!A76=2,'The McAdams'!B$1,"")</f>
        <v/>
      </c>
      <c r="B520" s="108" t="str">
        <f>IF('The McAdams'!$A76=2,'The McAdams'!$A76&amp;"/"&amp;'The McAdams'!$B76,"")</f>
        <v/>
      </c>
      <c r="C520" s="108">
        <f>IF('The McAdams'!$A76=2,'The McAdams'!$C76,0)</f>
        <v>0</v>
      </c>
      <c r="D520" s="149">
        <f>IF('The McAdams'!$A76=2,'The McAdams'!$D76,0)</f>
        <v>0</v>
      </c>
      <c r="E520" s="150">
        <f>IF(ISERROR(C520*D520),0,(C520*D520))</f>
        <v>0</v>
      </c>
      <c r="F520" s="150">
        <f>IF('The McAdams'!$A76=2,'The McAdams'!$K76,0)</f>
        <v>0</v>
      </c>
      <c r="G520" s="150">
        <f>C520*F520</f>
        <v>0</v>
      </c>
      <c r="H520" s="151">
        <f>IF('The McAdams'!$A76=2,'The McAdams'!$M76,0)</f>
        <v>0</v>
      </c>
    </row>
    <row r="521" spans="1:8" hidden="1" x14ac:dyDescent="0.2">
      <c r="A521" s="96" t="str">
        <f>IF('The McAdams'!A77=2,'The McAdams'!B$1,"")</f>
        <v/>
      </c>
      <c r="B521" s="108" t="str">
        <f>IF('The McAdams'!$A77=2,'The McAdams'!$A77&amp;"/"&amp;'The McAdams'!$B77,"")</f>
        <v/>
      </c>
      <c r="C521" s="108">
        <f>IF('The McAdams'!$A77=2,'The McAdams'!$C77,0)</f>
        <v>0</v>
      </c>
      <c r="D521" s="149">
        <f>IF('The McAdams'!$A77=2,'The McAdams'!$D77,0)</f>
        <v>0</v>
      </c>
      <c r="E521" s="150">
        <f>IF(ISERROR(C521*D521),0,(C521*D521))</f>
        <v>0</v>
      </c>
      <c r="F521" s="150">
        <f>IF('The McAdams'!$A77=2,'The McAdams'!$K77,0)</f>
        <v>0</v>
      </c>
      <c r="G521" s="150">
        <f>C521*F521</f>
        <v>0</v>
      </c>
      <c r="H521" s="151">
        <f>IF('The McAdams'!$A77=2,'The McAdams'!$M77,0)</f>
        <v>0</v>
      </c>
    </row>
  </sheetData>
  <sheetProtection password="CC5B" sheet="1" objects="1" scenarios="1" autoFilter="0"/>
  <autoFilter ref="A4:H521">
    <filterColumn colId="0">
      <customFilters>
        <customFilter operator="notEqual" val=" "/>
      </customFilters>
    </filterColumn>
    <sortState ref="A11:H504">
      <sortCondition ref="D4:D521"/>
    </sortState>
  </autoFilter>
  <sortState ref="A6:H332">
    <sortCondition ref="F5:F344"/>
  </sortState>
  <mergeCells count="2">
    <mergeCell ref="A1:H1"/>
    <mergeCell ref="A2:H2"/>
  </mergeCells>
  <conditionalFormatting sqref="A5:H521">
    <cfRule type="expression" dxfId="5" priority="2">
      <formula>$A5=Subject_Property</formula>
    </cfRule>
  </conditionalFormatting>
  <conditionalFormatting sqref="C5:H521">
    <cfRule type="expression" dxfId="4" priority="1">
      <formula>$A5=""</formula>
    </cfRule>
  </conditionalFormatting>
  <printOptions horizontalCentered="1"/>
  <pageMargins left="0.3" right="0.25" top="0.94687500000000002" bottom="0.75" header="0.3" footer="0.3"/>
  <pageSetup scale="1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filterMode="1">
    <tabColor rgb="FFFFC000"/>
    <pageSetUpPr fitToPage="1"/>
  </sheetPr>
  <dimension ref="A1:I521"/>
  <sheetViews>
    <sheetView showGridLines="0" zoomScaleNormal="100" workbookViewId="0">
      <selection activeCell="J110" sqref="J110"/>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100</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hidden="1" x14ac:dyDescent="0.2">
      <c r="A5" s="96" t="str">
        <f>IF('The Hayworth'!A31=3,'The Hayworth'!$B$1,"")</f>
        <v/>
      </c>
      <c r="B5" s="108" t="str">
        <f>IF('The Hayworth'!$A31=3,'The Hayworth'!$A31&amp;"/"&amp;'The Hayworth'!$B31,"")</f>
        <v/>
      </c>
      <c r="C5" s="108">
        <f>IF('The Hayworth'!$A31=3,'The Hayworth'!$C31,0)</f>
        <v>0</v>
      </c>
      <c r="D5" s="149">
        <f>IF('The Hayworth'!$A31=3,'The Hayworth'!$D31,0)</f>
        <v>0</v>
      </c>
      <c r="E5" s="150">
        <f t="shared" ref="E5:E24" si="0">IF(ISERROR(C5*D5),0,(C5*D5))</f>
        <v>0</v>
      </c>
      <c r="F5" s="150">
        <f>IF('The Hayworth'!$A31=3,'The Hayworth'!$K31,0)</f>
        <v>0</v>
      </c>
      <c r="G5" s="150">
        <f t="shared" ref="G5:G24" si="1">C5*F5</f>
        <v>0</v>
      </c>
      <c r="H5" s="151">
        <f>IF('The Hayworth'!$A31=3,'The Hayworth'!$M31,0)</f>
        <v>0</v>
      </c>
    </row>
    <row r="6" spans="1:9" hidden="1" x14ac:dyDescent="0.2">
      <c r="A6" s="96" t="str">
        <f>IF('The Hayworth'!A32=3,'The Hayworth'!$B$1,"")</f>
        <v/>
      </c>
      <c r="B6" s="108" t="str">
        <f>IF('The Hayworth'!$A32=3,'The Hayworth'!$A32&amp;"/"&amp;'The Hayworth'!$B32,"")</f>
        <v/>
      </c>
      <c r="C6" s="108">
        <f>IF('The Hayworth'!$A32=3,'The Hayworth'!$C32,0)</f>
        <v>0</v>
      </c>
      <c r="D6" s="149">
        <f>IF('The Hayworth'!$A32=3,'The Hayworth'!$D32,0)</f>
        <v>0</v>
      </c>
      <c r="E6" s="150">
        <f t="shared" si="0"/>
        <v>0</v>
      </c>
      <c r="F6" s="150">
        <f>IF('The Hayworth'!$A32=3,'The Hayworth'!$K32,0)</f>
        <v>0</v>
      </c>
      <c r="G6" s="150">
        <f t="shared" si="1"/>
        <v>0</v>
      </c>
      <c r="H6" s="151">
        <f>IF('The Hayworth'!$A32=3,'The Hayworth'!$M32,0)</f>
        <v>0</v>
      </c>
    </row>
    <row r="7" spans="1:9" hidden="1" x14ac:dyDescent="0.2">
      <c r="A7" s="96" t="str">
        <f>IF('The Hayworth'!A33=3,'The Hayworth'!$B$1,"")</f>
        <v/>
      </c>
      <c r="B7" s="108" t="str">
        <f>IF('The Hayworth'!$A33=3,'The Hayworth'!$A33&amp;"/"&amp;'The Hayworth'!$B33,"")</f>
        <v/>
      </c>
      <c r="C7" s="108">
        <f>IF('The Hayworth'!$A33=3,'The Hayworth'!$C33,0)</f>
        <v>0</v>
      </c>
      <c r="D7" s="149">
        <f>IF('The Hayworth'!$A33=3,'The Hayworth'!$D33,0)</f>
        <v>0</v>
      </c>
      <c r="E7" s="150">
        <f t="shared" si="0"/>
        <v>0</v>
      </c>
      <c r="F7" s="150">
        <f>IF('The Hayworth'!$A33=3,'The Hayworth'!$K33,0)</f>
        <v>0</v>
      </c>
      <c r="G7" s="150">
        <f t="shared" si="1"/>
        <v>0</v>
      </c>
      <c r="H7" s="151">
        <f>IF('The Hayworth'!$A33=3,'The Hayworth'!$M33,0)</f>
        <v>0</v>
      </c>
    </row>
    <row r="8" spans="1:9" hidden="1" x14ac:dyDescent="0.2">
      <c r="A8" s="96" t="str">
        <f>IF('The Hayworth'!A34=3,'The Hayworth'!$B$1,"")</f>
        <v/>
      </c>
      <c r="B8" s="108" t="str">
        <f>IF('The Hayworth'!$A34=3,'The Hayworth'!$A34&amp;"/"&amp;'The Hayworth'!$B34,"")</f>
        <v/>
      </c>
      <c r="C8" s="108">
        <f>IF('The Hayworth'!$A34=3,'The Hayworth'!$C34,0)</f>
        <v>0</v>
      </c>
      <c r="D8" s="149">
        <f>IF('The Hayworth'!$A34=3,'The Hayworth'!$D34,0)</f>
        <v>0</v>
      </c>
      <c r="E8" s="150">
        <f t="shared" si="0"/>
        <v>0</v>
      </c>
      <c r="F8" s="150">
        <f>IF('The Hayworth'!$A34=3,'The Hayworth'!$K34,0)</f>
        <v>0</v>
      </c>
      <c r="G8" s="150">
        <f t="shared" si="1"/>
        <v>0</v>
      </c>
      <c r="H8" s="151">
        <f>IF('The Hayworth'!$A34=3,'The Hayworth'!$M34,0)</f>
        <v>0</v>
      </c>
    </row>
    <row r="9" spans="1:9" hidden="1" x14ac:dyDescent="0.2">
      <c r="A9" s="96" t="str">
        <f>IF('The Hayworth'!A35=3,'The Hayworth'!$B$1,"")</f>
        <v/>
      </c>
      <c r="B9" s="108" t="str">
        <f>IF('The Hayworth'!$A35=3,'The Hayworth'!$A35&amp;"/"&amp;'The Hayworth'!$B35,"")</f>
        <v/>
      </c>
      <c r="C9" s="108">
        <f>IF('The Hayworth'!$A35=3,'The Hayworth'!$C35,0)</f>
        <v>0</v>
      </c>
      <c r="D9" s="149">
        <f>IF('The Hayworth'!$A35=3,'The Hayworth'!$D35,0)</f>
        <v>0</v>
      </c>
      <c r="E9" s="150">
        <f t="shared" si="0"/>
        <v>0</v>
      </c>
      <c r="F9" s="150">
        <f>IF('The Hayworth'!$A35=3,'The Hayworth'!$K35,0)</f>
        <v>0</v>
      </c>
      <c r="G9" s="150">
        <f t="shared" si="1"/>
        <v>0</v>
      </c>
      <c r="H9" s="151">
        <f>IF('The Hayworth'!$A35=3,'The Hayworth'!$M35,0)</f>
        <v>0</v>
      </c>
    </row>
    <row r="10" spans="1:9" hidden="1" x14ac:dyDescent="0.2">
      <c r="A10" s="96" t="str">
        <f>IF('The Hayworth'!A36=3,'The Hayworth'!$B$1,"")</f>
        <v/>
      </c>
      <c r="B10" s="108" t="str">
        <f>IF('The Hayworth'!$A36=3,'The Hayworth'!$A36&amp;"/"&amp;'The Hayworth'!$B36,"")</f>
        <v/>
      </c>
      <c r="C10" s="108">
        <f>IF('The Hayworth'!$A36=3,'The Hayworth'!$C36,0)</f>
        <v>0</v>
      </c>
      <c r="D10" s="149">
        <f>IF('The Hayworth'!$A36=3,'The Hayworth'!$D36,0)</f>
        <v>0</v>
      </c>
      <c r="E10" s="150">
        <f t="shared" si="0"/>
        <v>0</v>
      </c>
      <c r="F10" s="150">
        <f>IF('The Hayworth'!$A36=3,'The Hayworth'!$K36,0)</f>
        <v>0</v>
      </c>
      <c r="G10" s="150">
        <f t="shared" si="1"/>
        <v>0</v>
      </c>
      <c r="H10" s="151">
        <f>IF('The Hayworth'!$A36=3,'The Hayworth'!$M36,0)</f>
        <v>0</v>
      </c>
    </row>
    <row r="11" spans="1:9" hidden="1" x14ac:dyDescent="0.2">
      <c r="A11" s="96" t="str">
        <f>IF('The Hayworth'!A37=3,'The Hayworth'!$B$1,"")</f>
        <v/>
      </c>
      <c r="B11" s="108" t="str">
        <f>IF('The Hayworth'!$A37=3,'The Hayworth'!$A37&amp;"/"&amp;'The Hayworth'!$B37,"")</f>
        <v/>
      </c>
      <c r="C11" s="108">
        <f>IF('The Hayworth'!$A37=3,'The Hayworth'!$C37,0)</f>
        <v>0</v>
      </c>
      <c r="D11" s="149">
        <f>IF('The Hayworth'!$A37=3,'The Hayworth'!$D37,0)</f>
        <v>0</v>
      </c>
      <c r="E11" s="150">
        <f t="shared" si="0"/>
        <v>0</v>
      </c>
      <c r="F11" s="150">
        <f>IF('The Hayworth'!$A37=3,'The Hayworth'!$K37,0)</f>
        <v>0</v>
      </c>
      <c r="G11" s="150">
        <f t="shared" si="1"/>
        <v>0</v>
      </c>
      <c r="H11" s="151">
        <f>IF('The Hayworth'!$A37=3,'The Hayworth'!$M37,0)</f>
        <v>0</v>
      </c>
    </row>
    <row r="12" spans="1:9" hidden="1" x14ac:dyDescent="0.2">
      <c r="A12" s="96" t="str">
        <f>IF('The Hayworth'!A38=3,'The Hayworth'!$B$1,"")</f>
        <v/>
      </c>
      <c r="B12" s="108" t="str">
        <f>IF('The Hayworth'!$A38=3,'The Hayworth'!$A38&amp;"/"&amp;'The Hayworth'!$B38,"")</f>
        <v/>
      </c>
      <c r="C12" s="108">
        <f>IF('The Hayworth'!$A38=3,'The Hayworth'!$C38,0)</f>
        <v>0</v>
      </c>
      <c r="D12" s="149">
        <f>IF('The Hayworth'!$A38=3,'The Hayworth'!$D38,0)</f>
        <v>0</v>
      </c>
      <c r="E12" s="150">
        <f t="shared" si="0"/>
        <v>0</v>
      </c>
      <c r="F12" s="150">
        <f>IF('The Hayworth'!$A38=3,'The Hayworth'!$K38,0)</f>
        <v>0</v>
      </c>
      <c r="G12" s="150">
        <f t="shared" si="1"/>
        <v>0</v>
      </c>
      <c r="H12" s="151">
        <f>IF('The Hayworth'!$A38=3,'The Hayworth'!$M38,0)</f>
        <v>0</v>
      </c>
    </row>
    <row r="13" spans="1:9" hidden="1" x14ac:dyDescent="0.2">
      <c r="A13" s="96" t="str">
        <f>IF('The Hayworth'!A39=3,'The Hayworth'!$B$1,"")</f>
        <v/>
      </c>
      <c r="B13" s="108" t="str">
        <f>IF('The Hayworth'!$A39=3,'The Hayworth'!$A39&amp;"/"&amp;'The Hayworth'!$B39,"")</f>
        <v/>
      </c>
      <c r="C13" s="108">
        <f>IF('The Hayworth'!$A39=3,'The Hayworth'!$C39,0)</f>
        <v>0</v>
      </c>
      <c r="D13" s="149">
        <f>IF('The Hayworth'!$A39=3,'The Hayworth'!$D39,0)</f>
        <v>0</v>
      </c>
      <c r="E13" s="150">
        <f t="shared" si="0"/>
        <v>0</v>
      </c>
      <c r="F13" s="150">
        <f>IF('The Hayworth'!$A39=3,'The Hayworth'!$K39,0)</f>
        <v>0</v>
      </c>
      <c r="G13" s="150">
        <f t="shared" si="1"/>
        <v>0</v>
      </c>
      <c r="H13" s="151">
        <f>IF('The Hayworth'!$A39=3,'The Hayworth'!$M39,0)</f>
        <v>0</v>
      </c>
    </row>
    <row r="14" spans="1:9" hidden="1" x14ac:dyDescent="0.2">
      <c r="A14" s="96" t="str">
        <f>IF('The Hayworth'!A40=3,'The Hayworth'!$B$1,"")</f>
        <v/>
      </c>
      <c r="B14" s="108" t="str">
        <f>IF('The Hayworth'!$A40=3,'The Hayworth'!$A40&amp;"/"&amp;'The Hayworth'!$B40,"")</f>
        <v/>
      </c>
      <c r="C14" s="108">
        <f>IF('The Hayworth'!$A40=3,'The Hayworth'!$C40,0)</f>
        <v>0</v>
      </c>
      <c r="D14" s="149">
        <f>IF('The Hayworth'!$A40=3,'The Hayworth'!$D40,0)</f>
        <v>0</v>
      </c>
      <c r="E14" s="150">
        <f t="shared" si="0"/>
        <v>0</v>
      </c>
      <c r="F14" s="150">
        <f>IF('The Hayworth'!$A40=3,'The Hayworth'!$K40,0)</f>
        <v>0</v>
      </c>
      <c r="G14" s="150">
        <f t="shared" si="1"/>
        <v>0</v>
      </c>
      <c r="H14" s="151">
        <f>IF('The Hayworth'!$A40=3,'The Hayworth'!$M40,0)</f>
        <v>0</v>
      </c>
    </row>
    <row r="15" spans="1:9" hidden="1" x14ac:dyDescent="0.2">
      <c r="A15" s="96" t="str">
        <f>IF('The Hayworth'!A41=3,'The Hayworth'!$B$1,"")</f>
        <v/>
      </c>
      <c r="B15" s="108" t="str">
        <f>IF('The Hayworth'!$A41=3,'The Hayworth'!$A41&amp;"/"&amp;'The Hayworth'!$B41,"")</f>
        <v/>
      </c>
      <c r="C15" s="108">
        <f>IF('The Hayworth'!$A41=3,'The Hayworth'!$C41,0)</f>
        <v>0</v>
      </c>
      <c r="D15" s="149">
        <f>IF('The Hayworth'!$A41=3,'The Hayworth'!$D41,0)</f>
        <v>0</v>
      </c>
      <c r="E15" s="150">
        <f t="shared" si="0"/>
        <v>0</v>
      </c>
      <c r="F15" s="150">
        <f>IF('The Hayworth'!$A41=3,'The Hayworth'!$K41,0)</f>
        <v>0</v>
      </c>
      <c r="G15" s="150">
        <f t="shared" si="1"/>
        <v>0</v>
      </c>
      <c r="H15" s="151">
        <f>IF('The Hayworth'!$A41=3,'The Hayworth'!$M41,0)</f>
        <v>0</v>
      </c>
    </row>
    <row r="16" spans="1:9" hidden="1" x14ac:dyDescent="0.2">
      <c r="A16" s="96" t="str">
        <f>IF('The Hayworth'!A42=3,'The Hayworth'!$B$1,"")</f>
        <v/>
      </c>
      <c r="B16" s="108" t="str">
        <f>IF('The Hayworth'!$A42=3,'The Hayworth'!$A42&amp;"/"&amp;'The Hayworth'!$B42,"")</f>
        <v/>
      </c>
      <c r="C16" s="108">
        <f>IF('The Hayworth'!$A42=3,'The Hayworth'!$C42,0)</f>
        <v>0</v>
      </c>
      <c r="D16" s="149">
        <f>IF('The Hayworth'!$A42=3,'The Hayworth'!$D42,0)</f>
        <v>0</v>
      </c>
      <c r="E16" s="150">
        <f t="shared" si="0"/>
        <v>0</v>
      </c>
      <c r="F16" s="150">
        <f>IF('The Hayworth'!$A42=3,'The Hayworth'!$K42,0)</f>
        <v>0</v>
      </c>
      <c r="G16" s="150">
        <f t="shared" si="1"/>
        <v>0</v>
      </c>
      <c r="H16" s="151">
        <f>IF('The Hayworth'!$A42=3,'The Hayworth'!$M42,0)</f>
        <v>0</v>
      </c>
    </row>
    <row r="17" spans="1:8" hidden="1" x14ac:dyDescent="0.2">
      <c r="A17" s="96" t="str">
        <f>IF('The Hayworth'!A43=3,'The Hayworth'!$B$1,"")</f>
        <v/>
      </c>
      <c r="B17" s="108" t="str">
        <f>IF('The Hayworth'!$A43=3,'The Hayworth'!$A43&amp;"/"&amp;'The Hayworth'!$B43,"")</f>
        <v/>
      </c>
      <c r="C17" s="108">
        <f>IF('The Hayworth'!$A43=3,'The Hayworth'!$C43,0)</f>
        <v>0</v>
      </c>
      <c r="D17" s="149">
        <f>IF('The Hayworth'!$A43=3,'The Hayworth'!$D43,0)</f>
        <v>0</v>
      </c>
      <c r="E17" s="150">
        <f t="shared" si="0"/>
        <v>0</v>
      </c>
      <c r="F17" s="150">
        <f>IF('The Hayworth'!$A43=3,'The Hayworth'!$K43,0)</f>
        <v>0</v>
      </c>
      <c r="G17" s="150">
        <f t="shared" si="1"/>
        <v>0</v>
      </c>
      <c r="H17" s="151">
        <f>IF('The Hayworth'!$A43=3,'The Hayworth'!$M43,0)</f>
        <v>0</v>
      </c>
    </row>
    <row r="18" spans="1:8" hidden="1" x14ac:dyDescent="0.2">
      <c r="A18" s="96" t="str">
        <f>IF('The Hayworth'!A44=3,'The Hayworth'!$B$1,"")</f>
        <v/>
      </c>
      <c r="B18" s="108" t="str">
        <f>IF('The Hayworth'!$A44=3,'The Hayworth'!$A44&amp;"/"&amp;'The Hayworth'!$B44,"")</f>
        <v/>
      </c>
      <c r="C18" s="108">
        <f>IF('The Hayworth'!$A44=3,'The Hayworth'!$C44,0)</f>
        <v>0</v>
      </c>
      <c r="D18" s="149">
        <f>IF('The Hayworth'!$A44=3,'The Hayworth'!$D44,0)</f>
        <v>0</v>
      </c>
      <c r="E18" s="150">
        <f t="shared" si="0"/>
        <v>0</v>
      </c>
      <c r="F18" s="150">
        <f>IF('The Hayworth'!$A44=3,'The Hayworth'!$K44,0)</f>
        <v>0</v>
      </c>
      <c r="G18" s="150">
        <f t="shared" si="1"/>
        <v>0</v>
      </c>
      <c r="H18" s="151">
        <f>IF('The Hayworth'!$A44=3,'The Hayworth'!$M44,0)</f>
        <v>0</v>
      </c>
    </row>
    <row r="19" spans="1:8" hidden="1" x14ac:dyDescent="0.2">
      <c r="A19" s="96" t="str">
        <f>IF('The Hayworth'!A45=3,'The Hayworth'!$B$1,"")</f>
        <v/>
      </c>
      <c r="B19" s="108" t="str">
        <f>IF('The Hayworth'!$A45=3,'The Hayworth'!$A45&amp;"/"&amp;'The Hayworth'!$B45,"")</f>
        <v/>
      </c>
      <c r="C19" s="108">
        <f>IF('The Hayworth'!$A45=3,'The Hayworth'!$C45,0)</f>
        <v>0</v>
      </c>
      <c r="D19" s="149">
        <f>IF('The Hayworth'!$A45=3,'The Hayworth'!$D45,0)</f>
        <v>0</v>
      </c>
      <c r="E19" s="150">
        <f t="shared" si="0"/>
        <v>0</v>
      </c>
      <c r="F19" s="150">
        <f>IF('The Hayworth'!$A45=3,'The Hayworth'!$K45,0)</f>
        <v>0</v>
      </c>
      <c r="G19" s="150">
        <f t="shared" si="1"/>
        <v>0</v>
      </c>
      <c r="H19" s="151">
        <f>IF('The Hayworth'!$A45=3,'The Hayworth'!$M45,0)</f>
        <v>0</v>
      </c>
    </row>
    <row r="20" spans="1:8" hidden="1" x14ac:dyDescent="0.2">
      <c r="A20" s="96" t="str">
        <f>IF('The Hayworth'!A46=3,'The Hayworth'!$B$1,"")</f>
        <v/>
      </c>
      <c r="B20" s="108" t="str">
        <f>IF('The Hayworth'!$A46=3,'The Hayworth'!$A46&amp;"/"&amp;'The Hayworth'!$B46,"")</f>
        <v/>
      </c>
      <c r="C20" s="108">
        <f>IF('The Hayworth'!$A46=3,'The Hayworth'!$C46,0)</f>
        <v>0</v>
      </c>
      <c r="D20" s="149">
        <f>IF('The Hayworth'!$A46=3,'The Hayworth'!$D46,0)</f>
        <v>0</v>
      </c>
      <c r="E20" s="150">
        <f t="shared" si="0"/>
        <v>0</v>
      </c>
      <c r="F20" s="150">
        <f>IF('The Hayworth'!$A46=3,'The Hayworth'!$K46,0)</f>
        <v>0</v>
      </c>
      <c r="G20" s="150">
        <f t="shared" si="1"/>
        <v>0</v>
      </c>
      <c r="H20" s="151">
        <f>IF('The Hayworth'!$A46=3,'The Hayworth'!$M46,0)</f>
        <v>0</v>
      </c>
    </row>
    <row r="21" spans="1:8" hidden="1" x14ac:dyDescent="0.2">
      <c r="A21" s="96" t="str">
        <f>IF('The Hayworth'!A47=3,'The Hayworth'!$B$1,"")</f>
        <v/>
      </c>
      <c r="B21" s="108" t="str">
        <f>IF('The Hayworth'!$A47=3,'The Hayworth'!$A47&amp;"/"&amp;'The Hayworth'!$B47,"")</f>
        <v/>
      </c>
      <c r="C21" s="108">
        <f>IF('The Hayworth'!$A47=3,'The Hayworth'!$C47,0)</f>
        <v>0</v>
      </c>
      <c r="D21" s="149">
        <f>IF('The Hayworth'!$A47=3,'The Hayworth'!$D47,0)</f>
        <v>0</v>
      </c>
      <c r="E21" s="150">
        <f t="shared" si="0"/>
        <v>0</v>
      </c>
      <c r="F21" s="150">
        <f>IF('The Hayworth'!$A47=3,'The Hayworth'!$K47,0)</f>
        <v>0</v>
      </c>
      <c r="G21" s="150">
        <f t="shared" si="1"/>
        <v>0</v>
      </c>
      <c r="H21" s="151">
        <f>IF('The Hayworth'!$A47=3,'The Hayworth'!$M47,0)</f>
        <v>0</v>
      </c>
    </row>
    <row r="22" spans="1:8" hidden="1" x14ac:dyDescent="0.2">
      <c r="A22" s="96" t="str">
        <f>IF('The Hayworth'!A48=3,'The Hayworth'!$B$1,"")</f>
        <v/>
      </c>
      <c r="B22" s="108" t="str">
        <f>IF('The Hayworth'!$A48=3,'The Hayworth'!$A48&amp;"/"&amp;'The Hayworth'!$B48,"")</f>
        <v/>
      </c>
      <c r="C22" s="108">
        <f>IF('The Hayworth'!$A48=3,'The Hayworth'!$C48,0)</f>
        <v>0</v>
      </c>
      <c r="D22" s="149">
        <f>IF('The Hayworth'!$A48=3,'The Hayworth'!$D48,0)</f>
        <v>0</v>
      </c>
      <c r="E22" s="150">
        <f t="shared" si="0"/>
        <v>0</v>
      </c>
      <c r="F22" s="150">
        <f>IF('The Hayworth'!$A48=3,'The Hayworth'!$K48,0)</f>
        <v>0</v>
      </c>
      <c r="G22" s="150">
        <f t="shared" si="1"/>
        <v>0</v>
      </c>
      <c r="H22" s="151">
        <f>IF('The Hayworth'!$A48=3,'The Hayworth'!$M48,0)</f>
        <v>0</v>
      </c>
    </row>
    <row r="23" spans="1:8" hidden="1" x14ac:dyDescent="0.2">
      <c r="A23" s="96" t="str">
        <f>IF('The Hayworth'!A49=3,'The Hayworth'!$B$1,"")</f>
        <v/>
      </c>
      <c r="B23" s="108" t="str">
        <f>IF('The Hayworth'!$A49=3,'The Hayworth'!$A49&amp;"/"&amp;'The Hayworth'!$B49,"")</f>
        <v/>
      </c>
      <c r="C23" s="108">
        <f>IF('The Hayworth'!$A49=3,'The Hayworth'!$C49,0)</f>
        <v>0</v>
      </c>
      <c r="D23" s="149">
        <f>IF('The Hayworth'!$A49=3,'The Hayworth'!$D49,0)</f>
        <v>0</v>
      </c>
      <c r="E23" s="150">
        <f t="shared" si="0"/>
        <v>0</v>
      </c>
      <c r="F23" s="150">
        <f>IF('The Hayworth'!$A49=3,'The Hayworth'!$K49,0)</f>
        <v>0</v>
      </c>
      <c r="G23" s="150">
        <f t="shared" si="1"/>
        <v>0</v>
      </c>
      <c r="H23" s="151">
        <f>IF('The Hayworth'!$A49=3,'The Hayworth'!$M49,0)</f>
        <v>0</v>
      </c>
    </row>
    <row r="24" spans="1:8" hidden="1" x14ac:dyDescent="0.2">
      <c r="A24" s="96" t="str">
        <f>IF('The Hayworth'!A50=3,'The Hayworth'!$B$1,"")</f>
        <v/>
      </c>
      <c r="B24" s="108" t="str">
        <f>IF('The Hayworth'!$A50=3,'The Hayworth'!$A50&amp;"/"&amp;'The Hayworth'!$B50,"")</f>
        <v/>
      </c>
      <c r="C24" s="108">
        <f>IF('The Hayworth'!$A50=3,'The Hayworth'!$C50,0)</f>
        <v>0</v>
      </c>
      <c r="D24" s="149">
        <f>IF('The Hayworth'!$A50=3,'The Hayworth'!$D50,0)</f>
        <v>0</v>
      </c>
      <c r="E24" s="150">
        <f t="shared" si="0"/>
        <v>0</v>
      </c>
      <c r="F24" s="150">
        <f>IF('The Hayworth'!$A50=3,'The Hayworth'!$K50,0)</f>
        <v>0</v>
      </c>
      <c r="G24" s="150">
        <f t="shared" si="1"/>
        <v>0</v>
      </c>
      <c r="H24" s="151">
        <f>IF('The Hayworth'!$A50=3,'The Hayworth'!$M50,0)</f>
        <v>0</v>
      </c>
    </row>
    <row r="25" spans="1:8" x14ac:dyDescent="0.2">
      <c r="A25" s="96" t="str">
        <f>IF('Pearl Residences'!A39=3,'Pearl Residences'!$B$1,"")</f>
        <v>Pearl Residences</v>
      </c>
      <c r="B25" s="108" t="str">
        <f>IF('Pearl Residences'!$A39=3,'Pearl Residences'!$A39&amp;"/"&amp;'Pearl Residences'!$B39,"")</f>
        <v>3/2</v>
      </c>
      <c r="C25" s="108">
        <f>IF('Pearl Residences'!$A39=3,'Pearl Residences'!$C39,0)</f>
        <v>6</v>
      </c>
      <c r="D25" s="149">
        <f>IF('Pearl Residences'!$A39=3,'Pearl Residences'!$D39,0)</f>
        <v>1637</v>
      </c>
      <c r="E25" s="150">
        <f t="shared" ref="E25:E88" si="2">IF(ISERROR(C25*D25),0,(C25*D25))</f>
        <v>9822</v>
      </c>
      <c r="F25" s="150">
        <f>IF('Pearl Residences'!$A39=3,'Pearl Residences'!$K39,0)</f>
        <v>3254.3076923076924</v>
      </c>
      <c r="G25" s="150">
        <f t="shared" ref="G25:G88" si="3">C25*F25</f>
        <v>19525.846153846156</v>
      </c>
      <c r="H25" s="151">
        <f>IF('Pearl Residences'!$A39=3,'Pearl Residences'!$M39,0)</f>
        <v>1.9879704901085475</v>
      </c>
    </row>
    <row r="26" spans="1:8" x14ac:dyDescent="0.2">
      <c r="A26" s="96" t="str">
        <f>IF('The McAdams'!A61=3,'The McAdams'!B$1,"")</f>
        <v>The McAdams Memorial City</v>
      </c>
      <c r="B26" s="108" t="str">
        <f>IF('The McAdams'!$A61=3,'The McAdams'!$A61&amp;"/"&amp;'The McAdams'!$B61,"")</f>
        <v>3/3.5</v>
      </c>
      <c r="C26" s="108">
        <f>IF('The McAdams'!$A61=3,'The McAdams'!$C61,0)</f>
        <v>6</v>
      </c>
      <c r="D26" s="149">
        <f>IF('The McAdams'!$A61=3,'The McAdams'!$D61,0)</f>
        <v>1821</v>
      </c>
      <c r="E26" s="150">
        <f t="shared" si="2"/>
        <v>10926</v>
      </c>
      <c r="F26" s="150">
        <f>IF('The McAdams'!$A61=3,'The McAdams'!$K61,0)</f>
        <v>3081.3333333333335</v>
      </c>
      <c r="G26" s="150">
        <f t="shared" si="3"/>
        <v>18488</v>
      </c>
      <c r="H26" s="151">
        <f>IF('The McAdams'!$A61=3,'The McAdams'!$M61,0)</f>
        <v>1.6921105619622918</v>
      </c>
    </row>
    <row r="27" spans="1:8" x14ac:dyDescent="0.2">
      <c r="A27" s="96" t="str">
        <f>IF('Pearl Residences'!A42=3,'Pearl Residences'!$B$1,"")</f>
        <v>Pearl Residences</v>
      </c>
      <c r="B27" s="108" t="str">
        <f>IF('Pearl Residences'!$A42=3,'Pearl Residences'!$A42&amp;"/"&amp;'Pearl Residences'!$B42,"")</f>
        <v>3/3D</v>
      </c>
      <c r="C27" s="108">
        <f>IF('Pearl Residences'!$A42=3,'Pearl Residences'!$C42,0)</f>
        <v>10</v>
      </c>
      <c r="D27" s="149">
        <f>IF('Pearl Residences'!$A42=3,'Pearl Residences'!$D42,0)</f>
        <v>1866</v>
      </c>
      <c r="E27" s="150">
        <f t="shared" si="2"/>
        <v>18660</v>
      </c>
      <c r="F27" s="150">
        <f>IF('Pearl Residences'!$A42=3,'Pearl Residences'!$K42,0)</f>
        <v>2938.6923076923076</v>
      </c>
      <c r="G27" s="150">
        <f t="shared" si="3"/>
        <v>29386.923076923078</v>
      </c>
      <c r="H27" s="151">
        <f>IF('Pearl Residences'!$A42=3,'Pearl Residences'!$M42,0)</f>
        <v>1.5748619012284606</v>
      </c>
    </row>
    <row r="28" spans="1:8" hidden="1" x14ac:dyDescent="0.2">
      <c r="A28" s="96" t="str">
        <f>IF('The Hayworth'!A54=3,'The Hayworth'!$B$1,"")</f>
        <v/>
      </c>
      <c r="B28" s="108" t="str">
        <f>IF('The Hayworth'!$A54=3,'The Hayworth'!$A54&amp;"/"&amp;'The Hayworth'!$B54,"")</f>
        <v/>
      </c>
      <c r="C28" s="108">
        <f>IF('The Hayworth'!$A54=3,'The Hayworth'!$C54,0)</f>
        <v>0</v>
      </c>
      <c r="D28" s="149">
        <f>IF('The Hayworth'!$A54=3,'The Hayworth'!$D54,0)</f>
        <v>0</v>
      </c>
      <c r="E28" s="150">
        <f t="shared" si="2"/>
        <v>0</v>
      </c>
      <c r="F28" s="150">
        <f>IF('The Hayworth'!$A54=3,'The Hayworth'!$K54,0)</f>
        <v>0</v>
      </c>
      <c r="G28" s="150">
        <f t="shared" si="3"/>
        <v>0</v>
      </c>
      <c r="H28" s="151">
        <f>IF('The Hayworth'!$A54=3,'The Hayworth'!$M54,0)</f>
        <v>0</v>
      </c>
    </row>
    <row r="29" spans="1:8" hidden="1" x14ac:dyDescent="0.2">
      <c r="A29" s="96" t="str">
        <f>IF('The Hayworth'!A55=3,'The Hayworth'!$B$1,"")</f>
        <v/>
      </c>
      <c r="B29" s="108" t="str">
        <f>IF('The Hayworth'!$A55=3,'The Hayworth'!$A55&amp;"/"&amp;'The Hayworth'!$B55,"")</f>
        <v/>
      </c>
      <c r="C29" s="108">
        <f>IF('The Hayworth'!$A55=3,'The Hayworth'!$C55,0)</f>
        <v>0</v>
      </c>
      <c r="D29" s="149">
        <f>IF('The Hayworth'!$A55=3,'The Hayworth'!$D55,0)</f>
        <v>0</v>
      </c>
      <c r="E29" s="150">
        <f t="shared" si="2"/>
        <v>0</v>
      </c>
      <c r="F29" s="150">
        <f>IF('The Hayworth'!$A55=3,'The Hayworth'!$K55,0)</f>
        <v>0</v>
      </c>
      <c r="G29" s="150">
        <f t="shared" si="3"/>
        <v>0</v>
      </c>
      <c r="H29" s="151">
        <f>IF('The Hayworth'!$A55=3,'The Hayworth'!$M55,0)</f>
        <v>0</v>
      </c>
    </row>
    <row r="30" spans="1:8" hidden="1" x14ac:dyDescent="0.2">
      <c r="A30" s="96" t="str">
        <f>IF('The Hayworth'!A56=3,'The Hayworth'!$B$1,"")</f>
        <v/>
      </c>
      <c r="B30" s="108" t="str">
        <f>IF('The Hayworth'!$A56=3,'The Hayworth'!$A56&amp;"/"&amp;'The Hayworth'!$B56,"")</f>
        <v/>
      </c>
      <c r="C30" s="108">
        <f>IF('The Hayworth'!$A56=3,'The Hayworth'!$C56,0)</f>
        <v>0</v>
      </c>
      <c r="D30" s="149">
        <f>IF('The Hayworth'!$A56=3,'The Hayworth'!$D56,0)</f>
        <v>0</v>
      </c>
      <c r="E30" s="150">
        <f t="shared" si="2"/>
        <v>0</v>
      </c>
      <c r="F30" s="150">
        <f>IF('The Hayworth'!$A56=3,'The Hayworth'!$K56,0)</f>
        <v>0</v>
      </c>
      <c r="G30" s="150">
        <f t="shared" si="3"/>
        <v>0</v>
      </c>
      <c r="H30" s="151">
        <f>IF('The Hayworth'!$A56=3,'The Hayworth'!$M56,0)</f>
        <v>0</v>
      </c>
    </row>
    <row r="31" spans="1:8" hidden="1" x14ac:dyDescent="0.2">
      <c r="A31" s="96" t="str">
        <f>IF('The Hayworth'!A57=3,'The Hayworth'!$B$1,"")</f>
        <v/>
      </c>
      <c r="B31" s="108" t="str">
        <f>IF('The Hayworth'!$A57=3,'The Hayworth'!$A57&amp;"/"&amp;'The Hayworth'!$B57,"")</f>
        <v/>
      </c>
      <c r="C31" s="108">
        <f>IF('The Hayworth'!$A57=3,'The Hayworth'!$C57,0)</f>
        <v>0</v>
      </c>
      <c r="D31" s="149">
        <f>IF('The Hayworth'!$A57=3,'The Hayworth'!$D57,0)</f>
        <v>0</v>
      </c>
      <c r="E31" s="150">
        <f t="shared" si="2"/>
        <v>0</v>
      </c>
      <c r="F31" s="150">
        <f>IF('The Hayworth'!$A57=3,'The Hayworth'!$K57,0)</f>
        <v>0</v>
      </c>
      <c r="G31" s="150">
        <f t="shared" si="3"/>
        <v>0</v>
      </c>
      <c r="H31" s="151">
        <f>IF('The Hayworth'!$A57=3,'The Hayworth'!$M57,0)</f>
        <v>0</v>
      </c>
    </row>
    <row r="32" spans="1:8" hidden="1" x14ac:dyDescent="0.2">
      <c r="A32" s="96" t="str">
        <f>IF('The Hayworth'!A58=3,'The Hayworth'!$B$1,"")</f>
        <v/>
      </c>
      <c r="B32" s="108" t="str">
        <f>IF('The Hayworth'!$A58=3,'The Hayworth'!$A58&amp;"/"&amp;'The Hayworth'!$B58,"")</f>
        <v/>
      </c>
      <c r="C32" s="108">
        <f>IF('The Hayworth'!$A58=3,'The Hayworth'!$C58,0)</f>
        <v>0</v>
      </c>
      <c r="D32" s="149">
        <f>IF('The Hayworth'!$A58=3,'The Hayworth'!$D58,0)</f>
        <v>0</v>
      </c>
      <c r="E32" s="150">
        <f t="shared" si="2"/>
        <v>0</v>
      </c>
      <c r="F32" s="150">
        <f>IF('The Hayworth'!$A58=3,'The Hayworth'!$K58,0)</f>
        <v>0</v>
      </c>
      <c r="G32" s="150">
        <f t="shared" si="3"/>
        <v>0</v>
      </c>
      <c r="H32" s="151">
        <f>IF('The Hayworth'!$A58=3,'The Hayworth'!$M58,0)</f>
        <v>0</v>
      </c>
    </row>
    <row r="33" spans="1:8" hidden="1" x14ac:dyDescent="0.2">
      <c r="A33" s="96" t="str">
        <f>IF('The Hayworth'!A59=3,'The Hayworth'!$B$1,"")</f>
        <v/>
      </c>
      <c r="B33" s="108" t="str">
        <f>IF('The Hayworth'!$A59=3,'The Hayworth'!$A59&amp;"/"&amp;'The Hayworth'!$B59,"")</f>
        <v/>
      </c>
      <c r="C33" s="108">
        <f>IF('The Hayworth'!$A59=3,'The Hayworth'!$C59,0)</f>
        <v>0</v>
      </c>
      <c r="D33" s="149">
        <f>IF('The Hayworth'!$A59=3,'The Hayworth'!$D59,0)</f>
        <v>0</v>
      </c>
      <c r="E33" s="150">
        <f t="shared" si="2"/>
        <v>0</v>
      </c>
      <c r="F33" s="150">
        <f>IF('The Hayworth'!$A59=3,'The Hayworth'!$K59,0)</f>
        <v>0</v>
      </c>
      <c r="G33" s="150">
        <f t="shared" si="3"/>
        <v>0</v>
      </c>
      <c r="H33" s="151">
        <f>IF('The Hayworth'!$A59=3,'The Hayworth'!$M59,0)</f>
        <v>0</v>
      </c>
    </row>
    <row r="34" spans="1:8" hidden="1" x14ac:dyDescent="0.2">
      <c r="A34" s="96" t="str">
        <f>IF('The Hayworth'!A60=3,'The Hayworth'!$B$1,"")</f>
        <v/>
      </c>
      <c r="B34" s="108" t="str">
        <f>IF('The Hayworth'!$A60=3,'The Hayworth'!$A60&amp;"/"&amp;'The Hayworth'!$B60,"")</f>
        <v/>
      </c>
      <c r="C34" s="108">
        <f>IF('The Hayworth'!$A60=3,'The Hayworth'!$C60,0)</f>
        <v>0</v>
      </c>
      <c r="D34" s="149">
        <f>IF('The Hayworth'!$A60=3,'The Hayworth'!$D60,0)</f>
        <v>0</v>
      </c>
      <c r="E34" s="150">
        <f t="shared" si="2"/>
        <v>0</v>
      </c>
      <c r="F34" s="150">
        <f>IF('The Hayworth'!$A60=3,'The Hayworth'!$K60,0)</f>
        <v>0</v>
      </c>
      <c r="G34" s="150">
        <f t="shared" si="3"/>
        <v>0</v>
      </c>
      <c r="H34" s="151">
        <f>IF('The Hayworth'!$A60=3,'The Hayworth'!$M60,0)</f>
        <v>0</v>
      </c>
    </row>
    <row r="35" spans="1:8" hidden="1" x14ac:dyDescent="0.2">
      <c r="A35" s="96" t="str">
        <f>IF('The Hayworth'!A61=3,'The Hayworth'!$B$1,"")</f>
        <v/>
      </c>
      <c r="B35" s="108" t="str">
        <f>IF('The Hayworth'!$A61=3,'The Hayworth'!$A61&amp;"/"&amp;'The Hayworth'!$B61,"")</f>
        <v/>
      </c>
      <c r="C35" s="108">
        <f>IF('The Hayworth'!$A61=3,'The Hayworth'!$C61,0)</f>
        <v>0</v>
      </c>
      <c r="D35" s="149">
        <f>IF('The Hayworth'!$A61=3,'The Hayworth'!$D61,0)</f>
        <v>0</v>
      </c>
      <c r="E35" s="150">
        <f t="shared" si="2"/>
        <v>0</v>
      </c>
      <c r="F35" s="150">
        <f>IF('The Hayworth'!$A61=3,'The Hayworth'!$K61,0)</f>
        <v>0</v>
      </c>
      <c r="G35" s="150">
        <f t="shared" si="3"/>
        <v>0</v>
      </c>
      <c r="H35" s="151">
        <f>IF('The Hayworth'!$A61=3,'The Hayworth'!$M61,0)</f>
        <v>0</v>
      </c>
    </row>
    <row r="36" spans="1:8" hidden="1" x14ac:dyDescent="0.2">
      <c r="A36" s="96" t="str">
        <f>IF('The Hayworth'!A62=3,'The Hayworth'!$B$1,"")</f>
        <v/>
      </c>
      <c r="B36" s="108" t="str">
        <f>IF('The Hayworth'!$A62=3,'The Hayworth'!$A62&amp;"/"&amp;'The Hayworth'!$B62,"")</f>
        <v/>
      </c>
      <c r="C36" s="108">
        <f>IF('The Hayworth'!$A62=3,'The Hayworth'!$C62,0)</f>
        <v>0</v>
      </c>
      <c r="D36" s="149">
        <f>IF('The Hayworth'!$A62=3,'The Hayworth'!$D62,0)</f>
        <v>0</v>
      </c>
      <c r="E36" s="150">
        <f t="shared" si="2"/>
        <v>0</v>
      </c>
      <c r="F36" s="150">
        <f>IF('The Hayworth'!$A62=3,'The Hayworth'!$K62,0)</f>
        <v>0</v>
      </c>
      <c r="G36" s="150">
        <f t="shared" si="3"/>
        <v>0</v>
      </c>
      <c r="H36" s="151">
        <f>IF('The Hayworth'!$A62=3,'The Hayworth'!$M62,0)</f>
        <v>0</v>
      </c>
    </row>
    <row r="37" spans="1:8" hidden="1" x14ac:dyDescent="0.2">
      <c r="A37" s="96" t="str">
        <f>IF('The Hayworth'!A63=3,'The Hayworth'!$B$1,"")</f>
        <v/>
      </c>
      <c r="B37" s="108" t="str">
        <f>IF('The Hayworth'!$A63=3,'The Hayworth'!$A63&amp;"/"&amp;'The Hayworth'!$B63,"")</f>
        <v/>
      </c>
      <c r="C37" s="108">
        <f>IF('The Hayworth'!$A63=3,'The Hayworth'!$C63,0)</f>
        <v>0</v>
      </c>
      <c r="D37" s="149">
        <f>IF('The Hayworth'!$A63=3,'The Hayworth'!$D63,0)</f>
        <v>0</v>
      </c>
      <c r="E37" s="150">
        <f t="shared" si="2"/>
        <v>0</v>
      </c>
      <c r="F37" s="150">
        <f>IF('The Hayworth'!$A63=3,'The Hayworth'!$K63,0)</f>
        <v>0</v>
      </c>
      <c r="G37" s="150">
        <f t="shared" si="3"/>
        <v>0</v>
      </c>
      <c r="H37" s="151">
        <f>IF('The Hayworth'!$A63=3,'The Hayworth'!$M63,0)</f>
        <v>0</v>
      </c>
    </row>
    <row r="38" spans="1:8" hidden="1" x14ac:dyDescent="0.2">
      <c r="A38" s="96" t="str">
        <f>IF('The Hayworth'!A64=3,'The Hayworth'!$B$1,"")</f>
        <v/>
      </c>
      <c r="B38" s="108" t="str">
        <f>IF('The Hayworth'!$A64=3,'The Hayworth'!$A64&amp;"/"&amp;'The Hayworth'!$B64,"")</f>
        <v/>
      </c>
      <c r="C38" s="108">
        <f>IF('The Hayworth'!$A64=3,'The Hayworth'!$C64,0)</f>
        <v>0</v>
      </c>
      <c r="D38" s="149">
        <f>IF('The Hayworth'!$A64=3,'The Hayworth'!$D64,0)</f>
        <v>0</v>
      </c>
      <c r="E38" s="150">
        <f t="shared" si="2"/>
        <v>0</v>
      </c>
      <c r="F38" s="150">
        <f>IF('The Hayworth'!$A64=3,'The Hayworth'!$K64,0)</f>
        <v>0</v>
      </c>
      <c r="G38" s="150">
        <f t="shared" si="3"/>
        <v>0</v>
      </c>
      <c r="H38" s="151">
        <f>IF('The Hayworth'!$A64=3,'The Hayworth'!$M64,0)</f>
        <v>0</v>
      </c>
    </row>
    <row r="39" spans="1:8" hidden="1" x14ac:dyDescent="0.2">
      <c r="A39" s="96" t="str">
        <f>IF('The Hayworth'!A65=3,'The Hayworth'!$B$1,"")</f>
        <v/>
      </c>
      <c r="B39" s="108" t="str">
        <f>IF('The Hayworth'!$A65=3,'The Hayworth'!$A65&amp;"/"&amp;'The Hayworth'!$B65,"")</f>
        <v/>
      </c>
      <c r="C39" s="108">
        <f>IF('The Hayworth'!$A65=3,'The Hayworth'!$C65,0)</f>
        <v>0</v>
      </c>
      <c r="D39" s="149">
        <f>IF('The Hayworth'!$A65=3,'The Hayworth'!$D65,0)</f>
        <v>0</v>
      </c>
      <c r="E39" s="150">
        <f t="shared" si="2"/>
        <v>0</v>
      </c>
      <c r="F39" s="150">
        <f>IF('The Hayworth'!$A65=3,'The Hayworth'!$K65,0)</f>
        <v>0</v>
      </c>
      <c r="G39" s="150">
        <f t="shared" si="3"/>
        <v>0</v>
      </c>
      <c r="H39" s="151">
        <f>IF('The Hayworth'!$A65=3,'The Hayworth'!$M65,0)</f>
        <v>0</v>
      </c>
    </row>
    <row r="40" spans="1:8" hidden="1" x14ac:dyDescent="0.2">
      <c r="A40" s="96" t="str">
        <f>IF('The Hayworth'!A66=3,'The Hayworth'!$B$1,"")</f>
        <v/>
      </c>
      <c r="B40" s="108" t="str">
        <f>IF('The Hayworth'!$A66=3,'The Hayworth'!$A66&amp;"/"&amp;'The Hayworth'!$B66,"")</f>
        <v/>
      </c>
      <c r="C40" s="108">
        <f>IF('The Hayworth'!$A66=3,'The Hayworth'!$C66,0)</f>
        <v>0</v>
      </c>
      <c r="D40" s="149">
        <f>IF('The Hayworth'!$A66=3,'The Hayworth'!$D66,0)</f>
        <v>0</v>
      </c>
      <c r="E40" s="150">
        <f t="shared" si="2"/>
        <v>0</v>
      </c>
      <c r="F40" s="150">
        <f>IF('The Hayworth'!$A66=3,'The Hayworth'!$K66,0)</f>
        <v>0</v>
      </c>
      <c r="G40" s="150">
        <f t="shared" si="3"/>
        <v>0</v>
      </c>
      <c r="H40" s="151">
        <f>IF('The Hayworth'!$A66=3,'The Hayworth'!$M66,0)</f>
        <v>0</v>
      </c>
    </row>
    <row r="41" spans="1:8" hidden="1" x14ac:dyDescent="0.2">
      <c r="A41" s="96" t="str">
        <f>IF('The Hayworth'!A67=3,'The Hayworth'!$B$1,"")</f>
        <v/>
      </c>
      <c r="B41" s="108" t="str">
        <f>IF('The Hayworth'!$A67=3,'The Hayworth'!$A67&amp;"/"&amp;'The Hayworth'!$B67,"")</f>
        <v/>
      </c>
      <c r="C41" s="108">
        <f>IF('The Hayworth'!$A67=3,'The Hayworth'!$C67,0)</f>
        <v>0</v>
      </c>
      <c r="D41" s="149">
        <f>IF('The Hayworth'!$A67=3,'The Hayworth'!$D67,0)</f>
        <v>0</v>
      </c>
      <c r="E41" s="150">
        <f t="shared" si="2"/>
        <v>0</v>
      </c>
      <c r="F41" s="150">
        <f>IF('The Hayworth'!$A67=3,'The Hayworth'!$K67,0)</f>
        <v>0</v>
      </c>
      <c r="G41" s="150">
        <f t="shared" si="3"/>
        <v>0</v>
      </c>
      <c r="H41" s="151">
        <f>IF('The Hayworth'!$A67=3,'The Hayworth'!$M67,0)</f>
        <v>0</v>
      </c>
    </row>
    <row r="42" spans="1:8" hidden="1" x14ac:dyDescent="0.2">
      <c r="A42" s="96" t="str">
        <f>IF('The Hayworth'!A68=3,'The Hayworth'!$B$1,"")</f>
        <v/>
      </c>
      <c r="B42" s="108" t="str">
        <f>IF('The Hayworth'!$A68=3,'The Hayworth'!$A68&amp;"/"&amp;'The Hayworth'!$B68,"")</f>
        <v/>
      </c>
      <c r="C42" s="108">
        <f>IF('The Hayworth'!$A68=3,'The Hayworth'!$C68,0)</f>
        <v>0</v>
      </c>
      <c r="D42" s="149">
        <f>IF('The Hayworth'!$A68=3,'The Hayworth'!$D68,0)</f>
        <v>0</v>
      </c>
      <c r="E42" s="150">
        <f t="shared" si="2"/>
        <v>0</v>
      </c>
      <c r="F42" s="150">
        <f>IF('The Hayworth'!$A68=3,'The Hayworth'!$K68,0)</f>
        <v>0</v>
      </c>
      <c r="G42" s="150">
        <f t="shared" si="3"/>
        <v>0</v>
      </c>
      <c r="H42" s="151">
        <f>IF('The Hayworth'!$A68=3,'The Hayworth'!$M68,0)</f>
        <v>0</v>
      </c>
    </row>
    <row r="43" spans="1:8" hidden="1" x14ac:dyDescent="0.2">
      <c r="A43" s="96" t="str">
        <f>IF('The Hayworth'!A69=3,'The Hayworth'!$B$1,"")</f>
        <v/>
      </c>
      <c r="B43" s="108" t="str">
        <f>IF('The Hayworth'!$A69=3,'The Hayworth'!$A69&amp;"/"&amp;'The Hayworth'!$B69,"")</f>
        <v/>
      </c>
      <c r="C43" s="108">
        <f>IF('The Hayworth'!$A69=3,'The Hayworth'!$C69,0)</f>
        <v>0</v>
      </c>
      <c r="D43" s="149">
        <f>IF('The Hayworth'!$A69=3,'The Hayworth'!$D69,0)</f>
        <v>0</v>
      </c>
      <c r="E43" s="150">
        <f t="shared" si="2"/>
        <v>0</v>
      </c>
      <c r="F43" s="150">
        <f>IF('The Hayworth'!$A69=3,'The Hayworth'!$K69,0)</f>
        <v>0</v>
      </c>
      <c r="G43" s="150">
        <f t="shared" si="3"/>
        <v>0</v>
      </c>
      <c r="H43" s="151">
        <f>IF('The Hayworth'!$A69=3,'The Hayworth'!$M69,0)</f>
        <v>0</v>
      </c>
    </row>
    <row r="44" spans="1:8" hidden="1" x14ac:dyDescent="0.2">
      <c r="A44" s="96" t="str">
        <f>IF('The Hayworth'!A70=3,'The Hayworth'!$B$1,"")</f>
        <v/>
      </c>
      <c r="B44" s="108" t="str">
        <f>IF('The Hayworth'!$A70=3,'The Hayworth'!$A70&amp;"/"&amp;'The Hayworth'!$B70,"")</f>
        <v/>
      </c>
      <c r="C44" s="108">
        <f>IF('The Hayworth'!$A70=3,'The Hayworth'!$C70,0)</f>
        <v>0</v>
      </c>
      <c r="D44" s="149">
        <f>IF('The Hayworth'!$A70=3,'The Hayworth'!$D70,0)</f>
        <v>0</v>
      </c>
      <c r="E44" s="150">
        <f t="shared" si="2"/>
        <v>0</v>
      </c>
      <c r="F44" s="150">
        <f>IF('The Hayworth'!$A70=3,'The Hayworth'!$K70,0)</f>
        <v>0</v>
      </c>
      <c r="G44" s="150">
        <f t="shared" si="3"/>
        <v>0</v>
      </c>
      <c r="H44" s="151">
        <f>IF('The Hayworth'!$A70=3,'The Hayworth'!$M70,0)</f>
        <v>0</v>
      </c>
    </row>
    <row r="45" spans="1:8" hidden="1" x14ac:dyDescent="0.2">
      <c r="A45" s="96" t="str">
        <f>IF('The Hayworth'!A71=3,'The Hayworth'!$B$1,"")</f>
        <v/>
      </c>
      <c r="B45" s="108" t="str">
        <f>IF('The Hayworth'!$A71=3,'The Hayworth'!$A71&amp;"/"&amp;'The Hayworth'!$B71,"")</f>
        <v/>
      </c>
      <c r="C45" s="108">
        <f>IF('The Hayworth'!$A71=3,'The Hayworth'!$C71,0)</f>
        <v>0</v>
      </c>
      <c r="D45" s="149">
        <f>IF('The Hayworth'!$A71=3,'The Hayworth'!$D71,0)</f>
        <v>0</v>
      </c>
      <c r="E45" s="150">
        <f t="shared" si="2"/>
        <v>0</v>
      </c>
      <c r="F45" s="150">
        <f>IF('The Hayworth'!$A71=3,'The Hayworth'!$K71,0)</f>
        <v>0</v>
      </c>
      <c r="G45" s="150">
        <f t="shared" si="3"/>
        <v>0</v>
      </c>
      <c r="H45" s="151">
        <f>IF('The Hayworth'!$A71=3,'The Hayworth'!$M71,0)</f>
        <v>0</v>
      </c>
    </row>
    <row r="46" spans="1:8" hidden="1" x14ac:dyDescent="0.2">
      <c r="A46" s="96" t="str">
        <f>IF('The Hayworth'!A72=3,'The Hayworth'!$B$1,"")</f>
        <v/>
      </c>
      <c r="B46" s="108" t="str">
        <f>IF('The Hayworth'!$A72=3,'The Hayworth'!$A72&amp;"/"&amp;'The Hayworth'!$B72,"")</f>
        <v/>
      </c>
      <c r="C46" s="108">
        <f>IF('The Hayworth'!$A72=3,'The Hayworth'!$C72,0)</f>
        <v>0</v>
      </c>
      <c r="D46" s="149">
        <f>IF('The Hayworth'!$A72=3,'The Hayworth'!$D72,0)</f>
        <v>0</v>
      </c>
      <c r="E46" s="150">
        <f t="shared" si="2"/>
        <v>0</v>
      </c>
      <c r="F46" s="150">
        <f>IF('The Hayworth'!$A72=3,'The Hayworth'!$K72,0)</f>
        <v>0</v>
      </c>
      <c r="G46" s="150">
        <f t="shared" si="3"/>
        <v>0</v>
      </c>
      <c r="H46" s="151">
        <f>IF('The Hayworth'!$A72=3,'The Hayworth'!$M72,0)</f>
        <v>0</v>
      </c>
    </row>
    <row r="47" spans="1:8" hidden="1" x14ac:dyDescent="0.2">
      <c r="A47" s="96" t="str">
        <f>IF('The Hayworth'!A73=3,'The Hayworth'!$B$1,"")</f>
        <v/>
      </c>
      <c r="B47" s="108" t="str">
        <f>IF('The Hayworth'!$A73=3,'The Hayworth'!$A73&amp;"/"&amp;'The Hayworth'!$B73,"")</f>
        <v/>
      </c>
      <c r="C47" s="108">
        <f>IF('The Hayworth'!$A73=3,'The Hayworth'!$C73,0)</f>
        <v>0</v>
      </c>
      <c r="D47" s="149">
        <f>IF('The Hayworth'!$A73=3,'The Hayworth'!$D73,0)</f>
        <v>0</v>
      </c>
      <c r="E47" s="150">
        <f t="shared" si="2"/>
        <v>0</v>
      </c>
      <c r="F47" s="150">
        <f>IF('The Hayworth'!$A73=3,'The Hayworth'!$K73,0)</f>
        <v>0</v>
      </c>
      <c r="G47" s="150">
        <f t="shared" si="3"/>
        <v>0</v>
      </c>
      <c r="H47" s="151">
        <f>IF('The Hayworth'!$A73=3,'The Hayworth'!$M73,0)</f>
        <v>0</v>
      </c>
    </row>
    <row r="48" spans="1:8" hidden="1" x14ac:dyDescent="0.2">
      <c r="A48" s="96" t="str">
        <f>IF('The Hayworth'!A74=3,'The Hayworth'!$B$1,"")</f>
        <v/>
      </c>
      <c r="B48" s="108" t="str">
        <f>IF('The Hayworth'!$A74=3,'The Hayworth'!$A74&amp;"/"&amp;'The Hayworth'!$B74,"")</f>
        <v/>
      </c>
      <c r="C48" s="108">
        <f>IF('The Hayworth'!$A74=3,'The Hayworth'!$C74,0)</f>
        <v>0</v>
      </c>
      <c r="D48" s="149">
        <f>IF('The Hayworth'!$A74=3,'The Hayworth'!$D74,0)</f>
        <v>0</v>
      </c>
      <c r="E48" s="150">
        <f t="shared" si="2"/>
        <v>0</v>
      </c>
      <c r="F48" s="150">
        <f>IF('The Hayworth'!$A74=3,'The Hayworth'!$K74,0)</f>
        <v>0</v>
      </c>
      <c r="G48" s="150">
        <f t="shared" si="3"/>
        <v>0</v>
      </c>
      <c r="H48" s="151">
        <f>IF('The Hayworth'!$A74=3,'The Hayworth'!$M74,0)</f>
        <v>0</v>
      </c>
    </row>
    <row r="49" spans="1:8" hidden="1" x14ac:dyDescent="0.2">
      <c r="A49" s="96" t="str">
        <f>IF('The Hayworth'!A75=3,'The Hayworth'!$B$1,"")</f>
        <v/>
      </c>
      <c r="B49" s="108" t="str">
        <f>IF('The Hayworth'!$A75=3,'The Hayworth'!$A75&amp;"/"&amp;'The Hayworth'!$B75,"")</f>
        <v/>
      </c>
      <c r="C49" s="108">
        <f>IF('The Hayworth'!$A75=3,'The Hayworth'!$C75,0)</f>
        <v>0</v>
      </c>
      <c r="D49" s="149">
        <f>IF('The Hayworth'!$A75=3,'The Hayworth'!$D75,0)</f>
        <v>0</v>
      </c>
      <c r="E49" s="150">
        <f t="shared" si="2"/>
        <v>0</v>
      </c>
      <c r="F49" s="150">
        <f>IF('The Hayworth'!$A75=3,'The Hayworth'!$K75,0)</f>
        <v>0</v>
      </c>
      <c r="G49" s="150">
        <f t="shared" si="3"/>
        <v>0</v>
      </c>
      <c r="H49" s="151">
        <f>IF('The Hayworth'!$A75=3,'The Hayworth'!$M75,0)</f>
        <v>0</v>
      </c>
    </row>
    <row r="50" spans="1:8" hidden="1" x14ac:dyDescent="0.2">
      <c r="A50" s="96" t="str">
        <f>IF('The Hayworth'!A76=3,'The Hayworth'!$B$1,"")</f>
        <v/>
      </c>
      <c r="B50" s="108" t="str">
        <f>IF('The Hayworth'!$A76=3,'The Hayworth'!$A76&amp;"/"&amp;'The Hayworth'!$B76,"")</f>
        <v/>
      </c>
      <c r="C50" s="108">
        <f>IF('The Hayworth'!$A76=3,'The Hayworth'!$C76,0)</f>
        <v>0</v>
      </c>
      <c r="D50" s="149">
        <f>IF('The Hayworth'!$A76=3,'The Hayworth'!$D76,0)</f>
        <v>0</v>
      </c>
      <c r="E50" s="150">
        <f t="shared" si="2"/>
        <v>0</v>
      </c>
      <c r="F50" s="150">
        <f>IF('The Hayworth'!$A76=3,'The Hayworth'!$K76,0)</f>
        <v>0</v>
      </c>
      <c r="G50" s="150">
        <f t="shared" si="3"/>
        <v>0</v>
      </c>
      <c r="H50" s="151">
        <f>IF('The Hayworth'!$A76=3,'The Hayworth'!$M76,0)</f>
        <v>0</v>
      </c>
    </row>
    <row r="51" spans="1:8" hidden="1" x14ac:dyDescent="0.2">
      <c r="A51" s="96" t="str">
        <f>IF('The Hayworth'!A77=3,'The Hayworth'!$B$1,"")</f>
        <v/>
      </c>
      <c r="B51" s="108" t="str">
        <f>IF('The Hayworth'!$A77=3,'The Hayworth'!$A77&amp;"/"&amp;'The Hayworth'!$B77,"")</f>
        <v/>
      </c>
      <c r="C51" s="108">
        <f>IF('The Hayworth'!$A77=3,'The Hayworth'!$C77,0)</f>
        <v>0</v>
      </c>
      <c r="D51" s="149">
        <f>IF('The Hayworth'!$A77=3,'The Hayworth'!$D77,0)</f>
        <v>0</v>
      </c>
      <c r="E51" s="150">
        <f t="shared" si="2"/>
        <v>0</v>
      </c>
      <c r="F51" s="150">
        <f>IF('The Hayworth'!$A77=3,'The Hayworth'!$K77,0)</f>
        <v>0</v>
      </c>
      <c r="G51" s="150">
        <f t="shared" si="3"/>
        <v>0</v>
      </c>
      <c r="H51" s="151">
        <f>IF('The Hayworth'!$A77=3,'The Hayworth'!$M77,0)</f>
        <v>0</v>
      </c>
    </row>
    <row r="52" spans="1:8" hidden="1" x14ac:dyDescent="0.2">
      <c r="A52" s="96" t="str">
        <f>IF('The McCarthy'!A31=3,'The McCarthy'!$B$1,"")</f>
        <v/>
      </c>
      <c r="B52" s="108" t="str">
        <f>IF('The McCarthy'!$A31=3,'The McCarthy'!$A31&amp;"/"&amp;'The McCarthy'!$B31,"")</f>
        <v/>
      </c>
      <c r="C52" s="108">
        <f>IF('The McCarthy'!$A31=3,'The McCarthy'!$C31,0)</f>
        <v>0</v>
      </c>
      <c r="D52" s="149">
        <f>IF('The McCarthy'!$A31=3,'The McCarthy'!$D31,0)</f>
        <v>0</v>
      </c>
      <c r="E52" s="150">
        <f t="shared" si="2"/>
        <v>0</v>
      </c>
      <c r="F52" s="150">
        <f>IF('The McCarthy'!$A31=3,'The McCarthy'!$K31,0)</f>
        <v>0</v>
      </c>
      <c r="G52" s="150">
        <f t="shared" si="3"/>
        <v>0</v>
      </c>
      <c r="H52" s="151">
        <f>IF('The McCarthy'!$A31=3,'The McCarthy'!$M31,0)</f>
        <v>0</v>
      </c>
    </row>
    <row r="53" spans="1:8" hidden="1" x14ac:dyDescent="0.2">
      <c r="A53" s="96" t="str">
        <f>IF('The McCarthy'!A32=3,'The McCarthy'!$B$1,"")</f>
        <v/>
      </c>
      <c r="B53" s="108" t="str">
        <f>IF('The McCarthy'!$A32=3,'The McCarthy'!$A32&amp;"/"&amp;'The McCarthy'!$B32,"")</f>
        <v/>
      </c>
      <c r="C53" s="108">
        <f>IF('The McCarthy'!$A32=3,'The McCarthy'!$C32,0)</f>
        <v>0</v>
      </c>
      <c r="D53" s="149">
        <f>IF('The McCarthy'!$A32=3,'The McCarthy'!$D32,0)</f>
        <v>0</v>
      </c>
      <c r="E53" s="150">
        <f t="shared" si="2"/>
        <v>0</v>
      </c>
      <c r="F53" s="150">
        <f>IF('The McCarthy'!$A32=3,'The McCarthy'!$K32,0)</f>
        <v>0</v>
      </c>
      <c r="G53" s="150">
        <f t="shared" si="3"/>
        <v>0</v>
      </c>
      <c r="H53" s="151">
        <f>IF('The McCarthy'!$A32=3,'The McCarthy'!$M32,0)</f>
        <v>0</v>
      </c>
    </row>
    <row r="54" spans="1:8" hidden="1" x14ac:dyDescent="0.2">
      <c r="A54" s="96" t="str">
        <f>IF('The McCarthy'!A33=3,'The McCarthy'!$B$1,"")</f>
        <v/>
      </c>
      <c r="B54" s="108" t="str">
        <f>IF('The McCarthy'!$A33=3,'The McCarthy'!$A33&amp;"/"&amp;'The McCarthy'!$B33,"")</f>
        <v/>
      </c>
      <c r="C54" s="108">
        <f>IF('The McCarthy'!$A33=3,'The McCarthy'!$C33,0)</f>
        <v>0</v>
      </c>
      <c r="D54" s="149">
        <f>IF('The McCarthy'!$A33=3,'The McCarthy'!$D33,0)</f>
        <v>0</v>
      </c>
      <c r="E54" s="150">
        <f t="shared" si="2"/>
        <v>0</v>
      </c>
      <c r="F54" s="150">
        <f>IF('The McCarthy'!$A33=3,'The McCarthy'!$K33,0)</f>
        <v>0</v>
      </c>
      <c r="G54" s="150">
        <f t="shared" si="3"/>
        <v>0</v>
      </c>
      <c r="H54" s="151">
        <f>IF('The McCarthy'!$A33=3,'The McCarthy'!$M33,0)</f>
        <v>0</v>
      </c>
    </row>
    <row r="55" spans="1:8" hidden="1" x14ac:dyDescent="0.2">
      <c r="A55" s="96" t="str">
        <f>IF('The McCarthy'!A34=3,'The McCarthy'!$B$1,"")</f>
        <v/>
      </c>
      <c r="B55" s="108" t="str">
        <f>IF('The McCarthy'!$A34=3,'The McCarthy'!$A34&amp;"/"&amp;'The McCarthy'!$B34,"")</f>
        <v/>
      </c>
      <c r="C55" s="108">
        <f>IF('The McCarthy'!$A34=3,'The McCarthy'!$C34,0)</f>
        <v>0</v>
      </c>
      <c r="D55" s="149">
        <f>IF('The McCarthy'!$A34=3,'The McCarthy'!$D34,0)</f>
        <v>0</v>
      </c>
      <c r="E55" s="150">
        <f t="shared" si="2"/>
        <v>0</v>
      </c>
      <c r="F55" s="150">
        <f>IF('The McCarthy'!$A34=3,'The McCarthy'!$K34,0)</f>
        <v>0</v>
      </c>
      <c r="G55" s="150">
        <f t="shared" si="3"/>
        <v>0</v>
      </c>
      <c r="H55" s="151">
        <f>IF('The McCarthy'!$A34=3,'The McCarthy'!$M34,0)</f>
        <v>0</v>
      </c>
    </row>
    <row r="56" spans="1:8" hidden="1" x14ac:dyDescent="0.2">
      <c r="A56" s="96" t="str">
        <f>IF('The McCarthy'!A35=3,'The McCarthy'!$B$1,"")</f>
        <v/>
      </c>
      <c r="B56" s="108" t="str">
        <f>IF('The McCarthy'!$A35=3,'The McCarthy'!$A35&amp;"/"&amp;'The McCarthy'!$B35,"")</f>
        <v/>
      </c>
      <c r="C56" s="108">
        <f>IF('The McCarthy'!$A35=3,'The McCarthy'!$C35,0)</f>
        <v>0</v>
      </c>
      <c r="D56" s="149">
        <f>IF('The McCarthy'!$A35=3,'The McCarthy'!$D35,0)</f>
        <v>0</v>
      </c>
      <c r="E56" s="150">
        <f t="shared" si="2"/>
        <v>0</v>
      </c>
      <c r="F56" s="150">
        <f>IF('The McCarthy'!$A35=3,'The McCarthy'!$K35,0)</f>
        <v>0</v>
      </c>
      <c r="G56" s="150">
        <f t="shared" si="3"/>
        <v>0</v>
      </c>
      <c r="H56" s="151">
        <f>IF('The McCarthy'!$A35=3,'The McCarthy'!$M35,0)</f>
        <v>0</v>
      </c>
    </row>
    <row r="57" spans="1:8" hidden="1" x14ac:dyDescent="0.2">
      <c r="A57" s="96" t="str">
        <f>IF('The McCarthy'!A36=3,'The McCarthy'!$B$1,"")</f>
        <v/>
      </c>
      <c r="B57" s="108" t="str">
        <f>IF('The McCarthy'!$A36=3,'The McCarthy'!$A36&amp;"/"&amp;'The McCarthy'!$B36,"")</f>
        <v/>
      </c>
      <c r="C57" s="108">
        <f>IF('The McCarthy'!$A36=3,'The McCarthy'!$C36,0)</f>
        <v>0</v>
      </c>
      <c r="D57" s="149">
        <f>IF('The McCarthy'!$A36=3,'The McCarthy'!$D36,0)</f>
        <v>0</v>
      </c>
      <c r="E57" s="150">
        <f t="shared" si="2"/>
        <v>0</v>
      </c>
      <c r="F57" s="150">
        <f>IF('The McCarthy'!$A36=3,'The McCarthy'!$K36,0)</f>
        <v>0</v>
      </c>
      <c r="G57" s="150">
        <f t="shared" si="3"/>
        <v>0</v>
      </c>
      <c r="H57" s="151">
        <f>IF('The McCarthy'!$A36=3,'The McCarthy'!$M36,0)</f>
        <v>0</v>
      </c>
    </row>
    <row r="58" spans="1:8" hidden="1" x14ac:dyDescent="0.2">
      <c r="A58" s="96" t="str">
        <f>IF('The McCarthy'!A37=3,'The McCarthy'!$B$1,"")</f>
        <v/>
      </c>
      <c r="B58" s="108" t="str">
        <f>IF('The McCarthy'!$A37=3,'The McCarthy'!$A37&amp;"/"&amp;'The McCarthy'!$B37,"")</f>
        <v/>
      </c>
      <c r="C58" s="108">
        <f>IF('The McCarthy'!$A37=3,'The McCarthy'!$C37,0)</f>
        <v>0</v>
      </c>
      <c r="D58" s="149">
        <f>IF('The McCarthy'!$A37=3,'The McCarthy'!$D37,0)</f>
        <v>0</v>
      </c>
      <c r="E58" s="150">
        <f t="shared" si="2"/>
        <v>0</v>
      </c>
      <c r="F58" s="150">
        <f>IF('The McCarthy'!$A37=3,'The McCarthy'!$K37,0)</f>
        <v>0</v>
      </c>
      <c r="G58" s="150">
        <f t="shared" si="3"/>
        <v>0</v>
      </c>
      <c r="H58" s="151">
        <f>IF('The McCarthy'!$A37=3,'The McCarthy'!$M37,0)</f>
        <v>0</v>
      </c>
    </row>
    <row r="59" spans="1:8" hidden="1" x14ac:dyDescent="0.2">
      <c r="A59" s="96" t="str">
        <f>IF('The McCarthy'!A38=3,'The McCarthy'!$B$1,"")</f>
        <v/>
      </c>
      <c r="B59" s="108" t="str">
        <f>IF('The McCarthy'!$A38=3,'The McCarthy'!$A38&amp;"/"&amp;'The McCarthy'!$B38,"")</f>
        <v/>
      </c>
      <c r="C59" s="108">
        <f>IF('The McCarthy'!$A38=3,'The McCarthy'!$C38,0)</f>
        <v>0</v>
      </c>
      <c r="D59" s="149">
        <f>IF('The McCarthy'!$A38=3,'The McCarthy'!$D38,0)</f>
        <v>0</v>
      </c>
      <c r="E59" s="150">
        <f t="shared" si="2"/>
        <v>0</v>
      </c>
      <c r="F59" s="150">
        <f>IF('The McCarthy'!$A38=3,'The McCarthy'!$K38,0)</f>
        <v>0</v>
      </c>
      <c r="G59" s="150">
        <f t="shared" si="3"/>
        <v>0</v>
      </c>
      <c r="H59" s="151">
        <f>IF('The McCarthy'!$A38=3,'The McCarthy'!$M38,0)</f>
        <v>0</v>
      </c>
    </row>
    <row r="60" spans="1:8" hidden="1" x14ac:dyDescent="0.2">
      <c r="A60" s="96" t="str">
        <f>IF('The McCarthy'!A39=3,'The McCarthy'!$B$1,"")</f>
        <v/>
      </c>
      <c r="B60" s="108" t="str">
        <f>IF('The McCarthy'!$A39=3,'The McCarthy'!$A39&amp;"/"&amp;'The McCarthy'!$B39,"")</f>
        <v/>
      </c>
      <c r="C60" s="108">
        <f>IF('The McCarthy'!$A39=3,'The McCarthy'!$C39,0)</f>
        <v>0</v>
      </c>
      <c r="D60" s="149">
        <f>IF('The McCarthy'!$A39=3,'The McCarthy'!$D39,0)</f>
        <v>0</v>
      </c>
      <c r="E60" s="150">
        <f t="shared" si="2"/>
        <v>0</v>
      </c>
      <c r="F60" s="150">
        <f>IF('The McCarthy'!$A39=3,'The McCarthy'!$K39,0)</f>
        <v>0</v>
      </c>
      <c r="G60" s="150">
        <f t="shared" si="3"/>
        <v>0</v>
      </c>
      <c r="H60" s="151">
        <f>IF('The McCarthy'!$A39=3,'The McCarthy'!$M39,0)</f>
        <v>0</v>
      </c>
    </row>
    <row r="61" spans="1:8" hidden="1" x14ac:dyDescent="0.2">
      <c r="A61" s="96" t="str">
        <f>IF('The McCarthy'!A40=3,'The McCarthy'!$B$1,"")</f>
        <v/>
      </c>
      <c r="B61" s="108" t="str">
        <f>IF('The McCarthy'!$A40=3,'The McCarthy'!$A40&amp;"/"&amp;'The McCarthy'!$B40,"")</f>
        <v/>
      </c>
      <c r="C61" s="108">
        <f>IF('The McCarthy'!$A40=3,'The McCarthy'!$C40,0)</f>
        <v>0</v>
      </c>
      <c r="D61" s="149">
        <f>IF('The McCarthy'!$A40=3,'The McCarthy'!$D40,0)</f>
        <v>0</v>
      </c>
      <c r="E61" s="150">
        <f t="shared" si="2"/>
        <v>0</v>
      </c>
      <c r="F61" s="150">
        <f>IF('The McCarthy'!$A40=3,'The McCarthy'!$K40,0)</f>
        <v>0</v>
      </c>
      <c r="G61" s="150">
        <f t="shared" si="3"/>
        <v>0</v>
      </c>
      <c r="H61" s="151">
        <f>IF('The McCarthy'!$A40=3,'The McCarthy'!$M40,0)</f>
        <v>0</v>
      </c>
    </row>
    <row r="62" spans="1:8" hidden="1" x14ac:dyDescent="0.2">
      <c r="A62" s="96" t="str">
        <f>IF('The McCarthy'!A41=3,'The McCarthy'!$B$1,"")</f>
        <v/>
      </c>
      <c r="B62" s="108" t="str">
        <f>IF('The McCarthy'!$A41=3,'The McCarthy'!$A41&amp;"/"&amp;'The McCarthy'!$B41,"")</f>
        <v/>
      </c>
      <c r="C62" s="108">
        <f>IF('The McCarthy'!$A41=3,'The McCarthy'!$C41,0)</f>
        <v>0</v>
      </c>
      <c r="D62" s="149">
        <f>IF('The McCarthy'!$A41=3,'The McCarthy'!$D41,0)</f>
        <v>0</v>
      </c>
      <c r="E62" s="150">
        <f t="shared" si="2"/>
        <v>0</v>
      </c>
      <c r="F62" s="150">
        <f>IF('The McCarthy'!$A41=3,'The McCarthy'!$K41,0)</f>
        <v>0</v>
      </c>
      <c r="G62" s="150">
        <f t="shared" si="3"/>
        <v>0</v>
      </c>
      <c r="H62" s="151">
        <f>IF('The McCarthy'!$A41=3,'The McCarthy'!$M41,0)</f>
        <v>0</v>
      </c>
    </row>
    <row r="63" spans="1:8" hidden="1" x14ac:dyDescent="0.2">
      <c r="A63" s="96" t="str">
        <f>IF('The McCarthy'!A42=3,'The McCarthy'!$B$1,"")</f>
        <v/>
      </c>
      <c r="B63" s="108" t="str">
        <f>IF('The McCarthy'!$A42=3,'The McCarthy'!$A42&amp;"/"&amp;'The McCarthy'!$B42,"")</f>
        <v/>
      </c>
      <c r="C63" s="108">
        <f>IF('The McCarthy'!$A42=3,'The McCarthy'!$C42,0)</f>
        <v>0</v>
      </c>
      <c r="D63" s="149">
        <f>IF('The McCarthy'!$A42=3,'The McCarthy'!$D42,0)</f>
        <v>0</v>
      </c>
      <c r="E63" s="150">
        <f t="shared" si="2"/>
        <v>0</v>
      </c>
      <c r="F63" s="150">
        <f>IF('The McCarthy'!$A42=3,'The McCarthy'!$K42,0)</f>
        <v>0</v>
      </c>
      <c r="G63" s="150">
        <f t="shared" si="3"/>
        <v>0</v>
      </c>
      <c r="H63" s="151">
        <f>IF('The McCarthy'!$A42=3,'The McCarthy'!$M42,0)</f>
        <v>0</v>
      </c>
    </row>
    <row r="64" spans="1:8" hidden="1" x14ac:dyDescent="0.2">
      <c r="A64" s="96" t="str">
        <f>IF('The McCarthy'!A43=3,'The McCarthy'!$B$1,"")</f>
        <v/>
      </c>
      <c r="B64" s="108" t="str">
        <f>IF('The McCarthy'!$A43=3,'The McCarthy'!$A43&amp;"/"&amp;'The McCarthy'!$B43,"")</f>
        <v/>
      </c>
      <c r="C64" s="108">
        <f>IF('The McCarthy'!$A43=3,'The McCarthy'!$C43,0)</f>
        <v>0</v>
      </c>
      <c r="D64" s="149">
        <f>IF('The McCarthy'!$A43=3,'The McCarthy'!$D43,0)</f>
        <v>0</v>
      </c>
      <c r="E64" s="150">
        <f t="shared" si="2"/>
        <v>0</v>
      </c>
      <c r="F64" s="150">
        <f>IF('The McCarthy'!$A43=3,'The McCarthy'!$K43,0)</f>
        <v>0</v>
      </c>
      <c r="G64" s="150">
        <f t="shared" si="3"/>
        <v>0</v>
      </c>
      <c r="H64" s="151">
        <f>IF('The McCarthy'!$A43=3,'The McCarthy'!$M43,0)</f>
        <v>0</v>
      </c>
    </row>
    <row r="65" spans="1:8" hidden="1" x14ac:dyDescent="0.2">
      <c r="A65" s="96" t="str">
        <f>IF('The McCarthy'!A44=3,'The McCarthy'!$B$1,"")</f>
        <v/>
      </c>
      <c r="B65" s="108" t="str">
        <f>IF('The McCarthy'!$A44=3,'The McCarthy'!$A44&amp;"/"&amp;'The McCarthy'!$B44,"")</f>
        <v/>
      </c>
      <c r="C65" s="108">
        <f>IF('The McCarthy'!$A44=3,'The McCarthy'!$C44,0)</f>
        <v>0</v>
      </c>
      <c r="D65" s="149">
        <f>IF('The McCarthy'!$A44=3,'The McCarthy'!$D44,0)</f>
        <v>0</v>
      </c>
      <c r="E65" s="150">
        <f t="shared" si="2"/>
        <v>0</v>
      </c>
      <c r="F65" s="150">
        <f>IF('The McCarthy'!$A44=3,'The McCarthy'!$K44,0)</f>
        <v>0</v>
      </c>
      <c r="G65" s="150">
        <f t="shared" si="3"/>
        <v>0</v>
      </c>
      <c r="H65" s="151">
        <f>IF('The McCarthy'!$A44=3,'The McCarthy'!$M44,0)</f>
        <v>0</v>
      </c>
    </row>
    <row r="66" spans="1:8" hidden="1" x14ac:dyDescent="0.2">
      <c r="A66" s="96" t="str">
        <f>IF('The McCarthy'!A45=3,'The McCarthy'!$B$1,"")</f>
        <v/>
      </c>
      <c r="B66" s="108" t="str">
        <f>IF('The McCarthy'!$A45=3,'The McCarthy'!$A45&amp;"/"&amp;'The McCarthy'!$B45,"")</f>
        <v/>
      </c>
      <c r="C66" s="108">
        <f>IF('The McCarthy'!$A45=3,'The McCarthy'!$C45,0)</f>
        <v>0</v>
      </c>
      <c r="D66" s="149">
        <f>IF('The McCarthy'!$A45=3,'The McCarthy'!$D45,0)</f>
        <v>0</v>
      </c>
      <c r="E66" s="150">
        <f t="shared" si="2"/>
        <v>0</v>
      </c>
      <c r="F66" s="150">
        <f>IF('The McCarthy'!$A45=3,'The McCarthy'!$K45,0)</f>
        <v>0</v>
      </c>
      <c r="G66" s="150">
        <f t="shared" si="3"/>
        <v>0</v>
      </c>
      <c r="H66" s="151">
        <f>IF('The McCarthy'!$A45=3,'The McCarthy'!$M45,0)</f>
        <v>0</v>
      </c>
    </row>
    <row r="67" spans="1:8" hidden="1" x14ac:dyDescent="0.2">
      <c r="A67" s="96" t="str">
        <f>IF('The McCarthy'!A46=3,'The McCarthy'!$B$1,"")</f>
        <v/>
      </c>
      <c r="B67" s="108" t="str">
        <f>IF('The McCarthy'!$A46=3,'The McCarthy'!$A46&amp;"/"&amp;'The McCarthy'!$B46,"")</f>
        <v/>
      </c>
      <c r="C67" s="108">
        <f>IF('The McCarthy'!$A46=3,'The McCarthy'!$C46,0)</f>
        <v>0</v>
      </c>
      <c r="D67" s="149">
        <f>IF('The McCarthy'!$A46=3,'The McCarthy'!$D46,0)</f>
        <v>0</v>
      </c>
      <c r="E67" s="150">
        <f t="shared" si="2"/>
        <v>0</v>
      </c>
      <c r="F67" s="150">
        <f>IF('The McCarthy'!$A46=3,'The McCarthy'!$K46,0)</f>
        <v>0</v>
      </c>
      <c r="G67" s="150">
        <f t="shared" si="3"/>
        <v>0</v>
      </c>
      <c r="H67" s="151">
        <f>IF('The McCarthy'!$A46=3,'The McCarthy'!$M46,0)</f>
        <v>0</v>
      </c>
    </row>
    <row r="68" spans="1:8" hidden="1" x14ac:dyDescent="0.2">
      <c r="A68" s="96" t="str">
        <f>IF('The McCarthy'!A47=3,'The McCarthy'!$B$1,"")</f>
        <v/>
      </c>
      <c r="B68" s="108" t="str">
        <f>IF('The McCarthy'!$A47=3,'The McCarthy'!$A47&amp;"/"&amp;'The McCarthy'!$B47,"")</f>
        <v/>
      </c>
      <c r="C68" s="108">
        <f>IF('The McCarthy'!$A47=3,'The McCarthy'!$C47,0)</f>
        <v>0</v>
      </c>
      <c r="D68" s="149">
        <f>IF('The McCarthy'!$A47=3,'The McCarthy'!$D47,0)</f>
        <v>0</v>
      </c>
      <c r="E68" s="150">
        <f t="shared" si="2"/>
        <v>0</v>
      </c>
      <c r="F68" s="150">
        <f>IF('The McCarthy'!$A47=3,'The McCarthy'!$K47,0)</f>
        <v>0</v>
      </c>
      <c r="G68" s="150">
        <f t="shared" si="3"/>
        <v>0</v>
      </c>
      <c r="H68" s="151">
        <f>IF('The McCarthy'!$A47=3,'The McCarthy'!$M47,0)</f>
        <v>0</v>
      </c>
    </row>
    <row r="69" spans="1:8" hidden="1" x14ac:dyDescent="0.2">
      <c r="A69" s="96" t="str">
        <f>IF('The McCarthy'!A48=3,'The McCarthy'!$B$1,"")</f>
        <v/>
      </c>
      <c r="B69" s="108" t="str">
        <f>IF('The McCarthy'!$A48=3,'The McCarthy'!$A48&amp;"/"&amp;'The McCarthy'!$B48,"")</f>
        <v/>
      </c>
      <c r="C69" s="108">
        <f>IF('The McCarthy'!$A48=3,'The McCarthy'!$C48,0)</f>
        <v>0</v>
      </c>
      <c r="D69" s="149">
        <f>IF('The McCarthy'!$A48=3,'The McCarthy'!$D48,0)</f>
        <v>0</v>
      </c>
      <c r="E69" s="150">
        <f t="shared" si="2"/>
        <v>0</v>
      </c>
      <c r="F69" s="150">
        <f>IF('The McCarthy'!$A48=3,'The McCarthy'!$K48,0)</f>
        <v>0</v>
      </c>
      <c r="G69" s="150">
        <f t="shared" si="3"/>
        <v>0</v>
      </c>
      <c r="H69" s="151">
        <f>IF('The McCarthy'!$A48=3,'The McCarthy'!$M48,0)</f>
        <v>0</v>
      </c>
    </row>
    <row r="70" spans="1:8" hidden="1" x14ac:dyDescent="0.2">
      <c r="A70" s="96" t="str">
        <f>IF('The McCarthy'!A49=3,'The McCarthy'!$B$1,"")</f>
        <v/>
      </c>
      <c r="B70" s="108" t="str">
        <f>IF('The McCarthy'!$A49=3,'The McCarthy'!$A49&amp;"/"&amp;'The McCarthy'!$B49,"")</f>
        <v/>
      </c>
      <c r="C70" s="108">
        <f>IF('The McCarthy'!$A49=3,'The McCarthy'!$C49,0)</f>
        <v>0</v>
      </c>
      <c r="D70" s="149">
        <f>IF('The McCarthy'!$A49=3,'The McCarthy'!$D49,0)</f>
        <v>0</v>
      </c>
      <c r="E70" s="150">
        <f t="shared" si="2"/>
        <v>0</v>
      </c>
      <c r="F70" s="150">
        <f>IF('The McCarthy'!$A49=3,'The McCarthy'!$K49,0)</f>
        <v>0</v>
      </c>
      <c r="G70" s="150">
        <f t="shared" si="3"/>
        <v>0</v>
      </c>
      <c r="H70" s="151">
        <f>IF('The McCarthy'!$A49=3,'The McCarthy'!$M49,0)</f>
        <v>0</v>
      </c>
    </row>
    <row r="71" spans="1:8" hidden="1" x14ac:dyDescent="0.2">
      <c r="A71" s="96" t="str">
        <f>IF('The McCarthy'!A50=3,'The McCarthy'!$B$1,"")</f>
        <v/>
      </c>
      <c r="B71" s="108" t="str">
        <f>IF('The McCarthy'!$A50=3,'The McCarthy'!$A50&amp;"/"&amp;'The McCarthy'!$B50,"")</f>
        <v/>
      </c>
      <c r="C71" s="108">
        <f>IF('The McCarthy'!$A50=3,'The McCarthy'!$C50,0)</f>
        <v>0</v>
      </c>
      <c r="D71" s="149">
        <f>IF('The McCarthy'!$A50=3,'The McCarthy'!$D50,0)</f>
        <v>0</v>
      </c>
      <c r="E71" s="150">
        <f t="shared" si="2"/>
        <v>0</v>
      </c>
      <c r="F71" s="150">
        <f>IF('The McCarthy'!$A50=3,'The McCarthy'!$K50,0)</f>
        <v>0</v>
      </c>
      <c r="G71" s="150">
        <f t="shared" si="3"/>
        <v>0</v>
      </c>
      <c r="H71" s="151">
        <f>IF('The McCarthy'!$A50=3,'The McCarthy'!$M50,0)</f>
        <v>0</v>
      </c>
    </row>
    <row r="72" spans="1:8" hidden="1" x14ac:dyDescent="0.2">
      <c r="A72" s="96" t="str">
        <f>IF('The McCarthy'!A51=3,'The McCarthy'!$B$1,"")</f>
        <v/>
      </c>
      <c r="B72" s="108" t="str">
        <f>IF('The McCarthy'!$A51=3,'The McCarthy'!$A51&amp;"/"&amp;'The McCarthy'!$B51,"")</f>
        <v/>
      </c>
      <c r="C72" s="108">
        <f>IF('The McCarthy'!$A51=3,'The McCarthy'!$C51,0)</f>
        <v>0</v>
      </c>
      <c r="D72" s="149">
        <f>IF('The McCarthy'!$A51=3,'The McCarthy'!$D51,0)</f>
        <v>0</v>
      </c>
      <c r="E72" s="150">
        <f t="shared" si="2"/>
        <v>0</v>
      </c>
      <c r="F72" s="150">
        <f>IF('The McCarthy'!$A51=3,'The McCarthy'!$K51,0)</f>
        <v>0</v>
      </c>
      <c r="G72" s="150">
        <f t="shared" si="3"/>
        <v>0</v>
      </c>
      <c r="H72" s="151">
        <f>IF('The McCarthy'!$A51=3,'The McCarthy'!$M51,0)</f>
        <v>0</v>
      </c>
    </row>
    <row r="73" spans="1:8" hidden="1" x14ac:dyDescent="0.2">
      <c r="A73" s="96" t="str">
        <f>IF('The McCarthy'!A52=3,'The McCarthy'!$B$1,"")</f>
        <v/>
      </c>
      <c r="B73" s="108" t="str">
        <f>IF('The McCarthy'!$A52=3,'The McCarthy'!$A52&amp;"/"&amp;'The McCarthy'!$B52,"")</f>
        <v/>
      </c>
      <c r="C73" s="108">
        <f>IF('The McCarthy'!$A52=3,'The McCarthy'!$C52,0)</f>
        <v>0</v>
      </c>
      <c r="D73" s="149">
        <f>IF('The McCarthy'!$A52=3,'The McCarthy'!$D52,0)</f>
        <v>0</v>
      </c>
      <c r="E73" s="150">
        <f t="shared" si="2"/>
        <v>0</v>
      </c>
      <c r="F73" s="150">
        <f>IF('The McCarthy'!$A52=3,'The McCarthy'!$K52,0)</f>
        <v>0</v>
      </c>
      <c r="G73" s="150">
        <f t="shared" si="3"/>
        <v>0</v>
      </c>
      <c r="H73" s="151">
        <f>IF('The McCarthy'!$A52=3,'The McCarthy'!$M52,0)</f>
        <v>0</v>
      </c>
    </row>
    <row r="74" spans="1:8" hidden="1" x14ac:dyDescent="0.2">
      <c r="A74" s="96" t="str">
        <f>IF('The McCarthy'!A53=3,'The McCarthy'!$B$1,"")</f>
        <v/>
      </c>
      <c r="B74" s="108" t="str">
        <f>IF('The McCarthy'!$A53=3,'The McCarthy'!$A53&amp;"/"&amp;'The McCarthy'!$B53,"")</f>
        <v/>
      </c>
      <c r="C74" s="108">
        <f>IF('The McCarthy'!$A53=3,'The McCarthy'!$C53,0)</f>
        <v>0</v>
      </c>
      <c r="D74" s="149">
        <f>IF('The McCarthy'!$A53=3,'The McCarthy'!$D53,0)</f>
        <v>0</v>
      </c>
      <c r="E74" s="150">
        <f t="shared" si="2"/>
        <v>0</v>
      </c>
      <c r="F74" s="150">
        <f>IF('The McCarthy'!$A53=3,'The McCarthy'!$K53,0)</f>
        <v>0</v>
      </c>
      <c r="G74" s="150">
        <f t="shared" si="3"/>
        <v>0</v>
      </c>
      <c r="H74" s="151">
        <f>IF('The McCarthy'!$A53=3,'The McCarthy'!$M53,0)</f>
        <v>0</v>
      </c>
    </row>
    <row r="75" spans="1:8" hidden="1" x14ac:dyDescent="0.2">
      <c r="A75" s="96" t="str">
        <f>IF('The McCarthy'!A54=3,'The McCarthy'!$B$1,"")</f>
        <v/>
      </c>
      <c r="B75" s="108" t="str">
        <f>IF('The McCarthy'!$A54=3,'The McCarthy'!$A54&amp;"/"&amp;'The McCarthy'!$B54,"")</f>
        <v/>
      </c>
      <c r="C75" s="108">
        <f>IF('The McCarthy'!$A54=3,'The McCarthy'!$C54,0)</f>
        <v>0</v>
      </c>
      <c r="D75" s="149">
        <f>IF('The McCarthy'!$A54=3,'The McCarthy'!$D54,0)</f>
        <v>0</v>
      </c>
      <c r="E75" s="150">
        <f t="shared" si="2"/>
        <v>0</v>
      </c>
      <c r="F75" s="150">
        <f>IF('The McCarthy'!$A54=3,'The McCarthy'!$K54,0)</f>
        <v>0</v>
      </c>
      <c r="G75" s="150">
        <f t="shared" si="3"/>
        <v>0</v>
      </c>
      <c r="H75" s="151">
        <f>IF('The McCarthy'!$A54=3,'The McCarthy'!$M54,0)</f>
        <v>0</v>
      </c>
    </row>
    <row r="76" spans="1:8" hidden="1" x14ac:dyDescent="0.2">
      <c r="A76" s="96" t="str">
        <f>IF('The McCarthy'!A55=3,'The McCarthy'!$B$1,"")</f>
        <v/>
      </c>
      <c r="B76" s="108" t="str">
        <f>IF('The McCarthy'!$A55=3,'The McCarthy'!$A55&amp;"/"&amp;'The McCarthy'!$B55,"")</f>
        <v/>
      </c>
      <c r="C76" s="108">
        <f>IF('The McCarthy'!$A55=3,'The McCarthy'!$C55,0)</f>
        <v>0</v>
      </c>
      <c r="D76" s="149">
        <f>IF('The McCarthy'!$A55=3,'The McCarthy'!$D55,0)</f>
        <v>0</v>
      </c>
      <c r="E76" s="150">
        <f t="shared" si="2"/>
        <v>0</v>
      </c>
      <c r="F76" s="150">
        <f>IF('The McCarthy'!$A55=3,'The McCarthy'!$K55,0)</f>
        <v>0</v>
      </c>
      <c r="G76" s="150">
        <f t="shared" si="3"/>
        <v>0</v>
      </c>
      <c r="H76" s="151">
        <f>IF('The McCarthy'!$A55=3,'The McCarthy'!$M55,0)</f>
        <v>0</v>
      </c>
    </row>
    <row r="77" spans="1:8" hidden="1" x14ac:dyDescent="0.2">
      <c r="A77" s="96" t="str">
        <f>IF('The McCarthy'!A56=3,'The McCarthy'!$B$1,"")</f>
        <v/>
      </c>
      <c r="B77" s="108" t="str">
        <f>IF('The McCarthy'!$A56=3,'The McCarthy'!$A56&amp;"/"&amp;'The McCarthy'!$B56,"")</f>
        <v/>
      </c>
      <c r="C77" s="108">
        <f>IF('The McCarthy'!$A56=3,'The McCarthy'!$C56,0)</f>
        <v>0</v>
      </c>
      <c r="D77" s="149">
        <f>IF('The McCarthy'!$A56=3,'The McCarthy'!$D56,0)</f>
        <v>0</v>
      </c>
      <c r="E77" s="150">
        <f t="shared" si="2"/>
        <v>0</v>
      </c>
      <c r="F77" s="150">
        <f>IF('The McCarthy'!$A56=3,'The McCarthy'!$K56,0)</f>
        <v>0</v>
      </c>
      <c r="G77" s="150">
        <f t="shared" si="3"/>
        <v>0</v>
      </c>
      <c r="H77" s="151">
        <f>IF('The McCarthy'!$A56=3,'The McCarthy'!$M56,0)</f>
        <v>0</v>
      </c>
    </row>
    <row r="78" spans="1:8" hidden="1" x14ac:dyDescent="0.2">
      <c r="A78" s="96" t="str">
        <f>IF('The McCarthy'!A57=3,'The McCarthy'!$B$1,"")</f>
        <v/>
      </c>
      <c r="B78" s="108" t="str">
        <f>IF('The McCarthy'!$A57=3,'The McCarthy'!$A57&amp;"/"&amp;'The McCarthy'!$B57,"")</f>
        <v/>
      </c>
      <c r="C78" s="108">
        <f>IF('The McCarthy'!$A57=3,'The McCarthy'!$C57,0)</f>
        <v>0</v>
      </c>
      <c r="D78" s="149">
        <f>IF('The McCarthy'!$A57=3,'The McCarthy'!$D57,0)</f>
        <v>0</v>
      </c>
      <c r="E78" s="150">
        <f t="shared" si="2"/>
        <v>0</v>
      </c>
      <c r="F78" s="150">
        <f>IF('The McCarthy'!$A57=3,'The McCarthy'!$K57,0)</f>
        <v>0</v>
      </c>
      <c r="G78" s="150">
        <f t="shared" si="3"/>
        <v>0</v>
      </c>
      <c r="H78" s="151">
        <f>IF('The McCarthy'!$A57=3,'The McCarthy'!$M57,0)</f>
        <v>0</v>
      </c>
    </row>
    <row r="79" spans="1:8" hidden="1" x14ac:dyDescent="0.2">
      <c r="A79" s="96" t="str">
        <f>IF('The McCarthy'!A58=3,'The McCarthy'!$B$1,"")</f>
        <v/>
      </c>
      <c r="B79" s="108" t="str">
        <f>IF('The McCarthy'!$A58=3,'The McCarthy'!$A58&amp;"/"&amp;'The McCarthy'!$B58,"")</f>
        <v/>
      </c>
      <c r="C79" s="108">
        <f>IF('The McCarthy'!$A58=3,'The McCarthy'!$C58,0)</f>
        <v>0</v>
      </c>
      <c r="D79" s="149">
        <f>IF('The McCarthy'!$A58=3,'The McCarthy'!$D58,0)</f>
        <v>0</v>
      </c>
      <c r="E79" s="150">
        <f t="shared" si="2"/>
        <v>0</v>
      </c>
      <c r="F79" s="150">
        <f>IF('The McCarthy'!$A58=3,'The McCarthy'!$K58,0)</f>
        <v>0</v>
      </c>
      <c r="G79" s="150">
        <f t="shared" si="3"/>
        <v>0</v>
      </c>
      <c r="H79" s="151">
        <f>IF('The McCarthy'!$A58=3,'The McCarthy'!$M58,0)</f>
        <v>0</v>
      </c>
    </row>
    <row r="80" spans="1:8" hidden="1" x14ac:dyDescent="0.2">
      <c r="A80" s="96" t="str">
        <f>IF('The McCarthy'!A59=3,'The McCarthy'!$B$1,"")</f>
        <v/>
      </c>
      <c r="B80" s="108" t="str">
        <f>IF('The McCarthy'!$A59=3,'The McCarthy'!$A59&amp;"/"&amp;'The McCarthy'!$B59,"")</f>
        <v/>
      </c>
      <c r="C80" s="108">
        <f>IF('The McCarthy'!$A59=3,'The McCarthy'!$C59,0)</f>
        <v>0</v>
      </c>
      <c r="D80" s="149">
        <f>IF('The McCarthy'!$A59=3,'The McCarthy'!$D59,0)</f>
        <v>0</v>
      </c>
      <c r="E80" s="150">
        <f t="shared" si="2"/>
        <v>0</v>
      </c>
      <c r="F80" s="150">
        <f>IF('The McCarthy'!$A59=3,'The McCarthy'!$K59,0)</f>
        <v>0</v>
      </c>
      <c r="G80" s="150">
        <f t="shared" si="3"/>
        <v>0</v>
      </c>
      <c r="H80" s="151">
        <f>IF('The McCarthy'!$A59=3,'The McCarthy'!$M59,0)</f>
        <v>0</v>
      </c>
    </row>
    <row r="81" spans="1:8" hidden="1" x14ac:dyDescent="0.2">
      <c r="A81" s="96" t="str">
        <f>IF('The McCarthy'!A60=3,'The McCarthy'!$B$1,"")</f>
        <v/>
      </c>
      <c r="B81" s="108" t="str">
        <f>IF('The McCarthy'!$A60=3,'The McCarthy'!$A60&amp;"/"&amp;'The McCarthy'!$B60,"")</f>
        <v/>
      </c>
      <c r="C81" s="108">
        <f>IF('The McCarthy'!$A60=3,'The McCarthy'!$C60,0)</f>
        <v>0</v>
      </c>
      <c r="D81" s="149">
        <f>IF('The McCarthy'!$A60=3,'The McCarthy'!$D60,0)</f>
        <v>0</v>
      </c>
      <c r="E81" s="150">
        <f t="shared" si="2"/>
        <v>0</v>
      </c>
      <c r="F81" s="150">
        <f>IF('The McCarthy'!$A60=3,'The McCarthy'!$K60,0)</f>
        <v>0</v>
      </c>
      <c r="G81" s="150">
        <f t="shared" si="3"/>
        <v>0</v>
      </c>
      <c r="H81" s="151">
        <f>IF('The McCarthy'!$A60=3,'The McCarthy'!$M60,0)</f>
        <v>0</v>
      </c>
    </row>
    <row r="82" spans="1:8" hidden="1" x14ac:dyDescent="0.2">
      <c r="A82" s="96" t="str">
        <f>IF('The McCarthy'!A61=3,'The McCarthy'!$B$1,"")</f>
        <v/>
      </c>
      <c r="B82" s="108" t="str">
        <f>IF('The McCarthy'!$A61=3,'The McCarthy'!$A61&amp;"/"&amp;'The McCarthy'!$B61,"")</f>
        <v/>
      </c>
      <c r="C82" s="108">
        <f>IF('The McCarthy'!$A61=3,'The McCarthy'!$C61,0)</f>
        <v>0</v>
      </c>
      <c r="D82" s="149">
        <f>IF('The McCarthy'!$A61=3,'The McCarthy'!$D61,0)</f>
        <v>0</v>
      </c>
      <c r="E82" s="150">
        <f t="shared" si="2"/>
        <v>0</v>
      </c>
      <c r="F82" s="150">
        <f>IF('The McCarthy'!$A61=3,'The McCarthy'!$K61,0)</f>
        <v>0</v>
      </c>
      <c r="G82" s="150">
        <f t="shared" si="3"/>
        <v>0</v>
      </c>
      <c r="H82" s="151">
        <f>IF('The McCarthy'!$A61=3,'The McCarthy'!$M61,0)</f>
        <v>0</v>
      </c>
    </row>
    <row r="83" spans="1:8" hidden="1" x14ac:dyDescent="0.2">
      <c r="A83" s="96" t="str">
        <f>IF('The McCarthy'!A62=3,'The McCarthy'!$B$1,"")</f>
        <v/>
      </c>
      <c r="B83" s="108" t="str">
        <f>IF('The McCarthy'!$A62=3,'The McCarthy'!$A62&amp;"/"&amp;'The McCarthy'!$B62,"")</f>
        <v/>
      </c>
      <c r="C83" s="108">
        <f>IF('The McCarthy'!$A62=3,'The McCarthy'!$C62,0)</f>
        <v>0</v>
      </c>
      <c r="D83" s="149">
        <f>IF('The McCarthy'!$A62=3,'The McCarthy'!$D62,0)</f>
        <v>0</v>
      </c>
      <c r="E83" s="150">
        <f t="shared" si="2"/>
        <v>0</v>
      </c>
      <c r="F83" s="150">
        <f>IF('The McCarthy'!$A62=3,'The McCarthy'!$K62,0)</f>
        <v>0</v>
      </c>
      <c r="G83" s="150">
        <f t="shared" si="3"/>
        <v>0</v>
      </c>
      <c r="H83" s="151">
        <f>IF('The McCarthy'!$A62=3,'The McCarthy'!$M62,0)</f>
        <v>0</v>
      </c>
    </row>
    <row r="84" spans="1:8" hidden="1" x14ac:dyDescent="0.2">
      <c r="A84" s="96" t="str">
        <f>IF('The McCarthy'!A63=3,'The McCarthy'!$B$1,"")</f>
        <v/>
      </c>
      <c r="B84" s="108" t="str">
        <f>IF('The McCarthy'!$A63=3,'The McCarthy'!$A63&amp;"/"&amp;'The McCarthy'!$B63,"")</f>
        <v/>
      </c>
      <c r="C84" s="108">
        <f>IF('The McCarthy'!$A63=3,'The McCarthy'!$C63,0)</f>
        <v>0</v>
      </c>
      <c r="D84" s="149">
        <f>IF('The McCarthy'!$A63=3,'The McCarthy'!$D63,0)</f>
        <v>0</v>
      </c>
      <c r="E84" s="150">
        <f t="shared" si="2"/>
        <v>0</v>
      </c>
      <c r="F84" s="150">
        <f>IF('The McCarthy'!$A63=3,'The McCarthy'!$K63,0)</f>
        <v>0</v>
      </c>
      <c r="G84" s="150">
        <f t="shared" si="3"/>
        <v>0</v>
      </c>
      <c r="H84" s="151">
        <f>IF('The McCarthy'!$A63=3,'The McCarthy'!$M63,0)</f>
        <v>0</v>
      </c>
    </row>
    <row r="85" spans="1:8" hidden="1" x14ac:dyDescent="0.2">
      <c r="A85" s="96" t="str">
        <f>IF('The McCarthy'!A64=3,'The McCarthy'!$B$1,"")</f>
        <v/>
      </c>
      <c r="B85" s="108" t="str">
        <f>IF('The McCarthy'!$A64=3,'The McCarthy'!$A64&amp;"/"&amp;'The McCarthy'!$B64,"")</f>
        <v/>
      </c>
      <c r="C85" s="108">
        <f>IF('The McCarthy'!$A64=3,'The McCarthy'!$C64,0)</f>
        <v>0</v>
      </c>
      <c r="D85" s="149">
        <f>IF('The McCarthy'!$A64=3,'The McCarthy'!$D64,0)</f>
        <v>0</v>
      </c>
      <c r="E85" s="150">
        <f t="shared" si="2"/>
        <v>0</v>
      </c>
      <c r="F85" s="150">
        <f>IF('The McCarthy'!$A64=3,'The McCarthy'!$K64,0)</f>
        <v>0</v>
      </c>
      <c r="G85" s="150">
        <f t="shared" si="3"/>
        <v>0</v>
      </c>
      <c r="H85" s="151">
        <f>IF('The McCarthy'!$A64=3,'The McCarthy'!$M64,0)</f>
        <v>0</v>
      </c>
    </row>
    <row r="86" spans="1:8" hidden="1" x14ac:dyDescent="0.2">
      <c r="A86" s="96" t="str">
        <f>IF('The McCarthy'!A65=3,'The McCarthy'!$B$1,"")</f>
        <v/>
      </c>
      <c r="B86" s="108" t="str">
        <f>IF('The McCarthy'!$A65=3,'The McCarthy'!$A65&amp;"/"&amp;'The McCarthy'!$B65,"")</f>
        <v/>
      </c>
      <c r="C86" s="108">
        <f>IF('The McCarthy'!$A65=3,'The McCarthy'!$C65,0)</f>
        <v>0</v>
      </c>
      <c r="D86" s="149">
        <f>IF('The McCarthy'!$A65=3,'The McCarthy'!$D65,0)</f>
        <v>0</v>
      </c>
      <c r="E86" s="150">
        <f t="shared" si="2"/>
        <v>0</v>
      </c>
      <c r="F86" s="150">
        <f>IF('The McCarthy'!$A65=3,'The McCarthy'!$K65,0)</f>
        <v>0</v>
      </c>
      <c r="G86" s="150">
        <f t="shared" si="3"/>
        <v>0</v>
      </c>
      <c r="H86" s="151">
        <f>IF('The McCarthy'!$A65=3,'The McCarthy'!$M65,0)</f>
        <v>0</v>
      </c>
    </row>
    <row r="87" spans="1:8" hidden="1" x14ac:dyDescent="0.2">
      <c r="A87" s="96" t="str">
        <f>IF('The McCarthy'!A66=3,'The McCarthy'!$B$1,"")</f>
        <v/>
      </c>
      <c r="B87" s="108" t="str">
        <f>IF('The McCarthy'!$A66=3,'The McCarthy'!$A66&amp;"/"&amp;'The McCarthy'!$B66,"")</f>
        <v/>
      </c>
      <c r="C87" s="108">
        <f>IF('The McCarthy'!$A66=3,'The McCarthy'!$C66,0)</f>
        <v>0</v>
      </c>
      <c r="D87" s="149">
        <f>IF('The McCarthy'!$A66=3,'The McCarthy'!$D66,0)</f>
        <v>0</v>
      </c>
      <c r="E87" s="150">
        <f t="shared" si="2"/>
        <v>0</v>
      </c>
      <c r="F87" s="150">
        <f>IF('The McCarthy'!$A66=3,'The McCarthy'!$K66,0)</f>
        <v>0</v>
      </c>
      <c r="G87" s="150">
        <f t="shared" si="3"/>
        <v>0</v>
      </c>
      <c r="H87" s="151">
        <f>IF('The McCarthy'!$A66=3,'The McCarthy'!$M66,0)</f>
        <v>0</v>
      </c>
    </row>
    <row r="88" spans="1:8" hidden="1" x14ac:dyDescent="0.2">
      <c r="A88" s="96" t="str">
        <f>IF('The McCarthy'!A67=3,'The McCarthy'!$B$1,"")</f>
        <v/>
      </c>
      <c r="B88" s="108" t="str">
        <f>IF('The McCarthy'!$A67=3,'The McCarthy'!$A67&amp;"/"&amp;'The McCarthy'!$B67,"")</f>
        <v/>
      </c>
      <c r="C88" s="108">
        <f>IF('The McCarthy'!$A67=3,'The McCarthy'!$C67,0)</f>
        <v>0</v>
      </c>
      <c r="D88" s="149">
        <f>IF('The McCarthy'!$A67=3,'The McCarthy'!$D67,0)</f>
        <v>0</v>
      </c>
      <c r="E88" s="150">
        <f t="shared" si="2"/>
        <v>0</v>
      </c>
      <c r="F88" s="150">
        <f>IF('The McCarthy'!$A67=3,'The McCarthy'!$K67,0)</f>
        <v>0</v>
      </c>
      <c r="G88" s="150">
        <f t="shared" si="3"/>
        <v>0</v>
      </c>
      <c r="H88" s="151">
        <f>IF('The McCarthy'!$A67=3,'The McCarthy'!$M67,0)</f>
        <v>0</v>
      </c>
    </row>
    <row r="89" spans="1:8" hidden="1" x14ac:dyDescent="0.2">
      <c r="A89" s="96" t="str">
        <f>IF('The McCarthy'!A68=3,'The McCarthy'!$B$1,"")</f>
        <v/>
      </c>
      <c r="B89" s="108" t="str">
        <f>IF('The McCarthy'!$A68=3,'The McCarthy'!$A68&amp;"/"&amp;'The McCarthy'!$B68,"")</f>
        <v/>
      </c>
      <c r="C89" s="108">
        <f>IF('The McCarthy'!$A68=3,'The McCarthy'!$C68,0)</f>
        <v>0</v>
      </c>
      <c r="D89" s="149">
        <f>IF('The McCarthy'!$A68=3,'The McCarthy'!$D68,0)</f>
        <v>0</v>
      </c>
      <c r="E89" s="150">
        <f t="shared" ref="E89:E152" si="4">IF(ISERROR(C89*D89),0,(C89*D89))</f>
        <v>0</v>
      </c>
      <c r="F89" s="150">
        <f>IF('The McCarthy'!$A68=3,'The McCarthy'!$K68,0)</f>
        <v>0</v>
      </c>
      <c r="G89" s="150">
        <f t="shared" ref="G89:G152" si="5">C89*F89</f>
        <v>0</v>
      </c>
      <c r="H89" s="151">
        <f>IF('The McCarthy'!$A68=3,'The McCarthy'!$M68,0)</f>
        <v>0</v>
      </c>
    </row>
    <row r="90" spans="1:8" hidden="1" x14ac:dyDescent="0.2">
      <c r="A90" s="96" t="str">
        <f>IF('The McCarthy'!A69=3,'The McCarthy'!$B$1,"")</f>
        <v/>
      </c>
      <c r="B90" s="108" t="str">
        <f>IF('The McCarthy'!$A69=3,'The McCarthy'!$A69&amp;"/"&amp;'The McCarthy'!$B69,"")</f>
        <v/>
      </c>
      <c r="C90" s="108">
        <f>IF('The McCarthy'!$A69=3,'The McCarthy'!$C69,0)</f>
        <v>0</v>
      </c>
      <c r="D90" s="149">
        <f>IF('The McCarthy'!$A69=3,'The McCarthy'!$D69,0)</f>
        <v>0</v>
      </c>
      <c r="E90" s="150">
        <f t="shared" si="4"/>
        <v>0</v>
      </c>
      <c r="F90" s="150">
        <f>IF('The McCarthy'!$A69=3,'The McCarthy'!$K69,0)</f>
        <v>0</v>
      </c>
      <c r="G90" s="150">
        <f t="shared" si="5"/>
        <v>0</v>
      </c>
      <c r="H90" s="151">
        <f>IF('The McCarthy'!$A69=3,'The McCarthy'!$M69,0)</f>
        <v>0</v>
      </c>
    </row>
    <row r="91" spans="1:8" hidden="1" x14ac:dyDescent="0.2">
      <c r="A91" s="96" t="str">
        <f>IF('The McCarthy'!A70=3,'The McCarthy'!$B$1,"")</f>
        <v/>
      </c>
      <c r="B91" s="108" t="str">
        <f>IF('The McCarthy'!$A70=3,'The McCarthy'!$A70&amp;"/"&amp;'The McCarthy'!$B70,"")</f>
        <v/>
      </c>
      <c r="C91" s="108">
        <f>IF('The McCarthy'!$A70=3,'The McCarthy'!$C70,0)</f>
        <v>0</v>
      </c>
      <c r="D91" s="149">
        <f>IF('The McCarthy'!$A70=3,'The McCarthy'!$D70,0)</f>
        <v>0</v>
      </c>
      <c r="E91" s="150">
        <f t="shared" si="4"/>
        <v>0</v>
      </c>
      <c r="F91" s="150">
        <f>IF('The McCarthy'!$A70=3,'The McCarthy'!$K70,0)</f>
        <v>0</v>
      </c>
      <c r="G91" s="150">
        <f t="shared" si="5"/>
        <v>0</v>
      </c>
      <c r="H91" s="151">
        <f>IF('The McCarthy'!$A70=3,'The McCarthy'!$M70,0)</f>
        <v>0</v>
      </c>
    </row>
    <row r="92" spans="1:8" hidden="1" x14ac:dyDescent="0.2">
      <c r="A92" s="96" t="str">
        <f>IF('The McCarthy'!A71=3,'The McCarthy'!$B$1,"")</f>
        <v/>
      </c>
      <c r="B92" s="108" t="str">
        <f>IF('The McCarthy'!$A71=3,'The McCarthy'!$A71&amp;"/"&amp;'The McCarthy'!$B71,"")</f>
        <v/>
      </c>
      <c r="C92" s="108">
        <f>IF('The McCarthy'!$A71=3,'The McCarthy'!$C71,0)</f>
        <v>0</v>
      </c>
      <c r="D92" s="149">
        <f>IF('The McCarthy'!$A71=3,'The McCarthy'!$D71,0)</f>
        <v>0</v>
      </c>
      <c r="E92" s="150">
        <f t="shared" si="4"/>
        <v>0</v>
      </c>
      <c r="F92" s="150">
        <f>IF('The McCarthy'!$A71=3,'The McCarthy'!$K71,0)</f>
        <v>0</v>
      </c>
      <c r="G92" s="150">
        <f t="shared" si="5"/>
        <v>0</v>
      </c>
      <c r="H92" s="151">
        <f>IF('The McCarthy'!$A71=3,'The McCarthy'!$M71,0)</f>
        <v>0</v>
      </c>
    </row>
    <row r="93" spans="1:8" hidden="1" x14ac:dyDescent="0.2">
      <c r="A93" s="96" t="str">
        <f>IF('The McCarthy'!A72=3,'The McCarthy'!$B$1,"")</f>
        <v/>
      </c>
      <c r="B93" s="108" t="str">
        <f>IF('The McCarthy'!$A72=3,'The McCarthy'!$A72&amp;"/"&amp;'The McCarthy'!$B72,"")</f>
        <v/>
      </c>
      <c r="C93" s="108">
        <f>IF('The McCarthy'!$A72=3,'The McCarthy'!$C72,0)</f>
        <v>0</v>
      </c>
      <c r="D93" s="149">
        <f>IF('The McCarthy'!$A72=3,'The McCarthy'!$D72,0)</f>
        <v>0</v>
      </c>
      <c r="E93" s="150">
        <f t="shared" si="4"/>
        <v>0</v>
      </c>
      <c r="F93" s="150">
        <f>IF('The McCarthy'!$A72=3,'The McCarthy'!$K72,0)</f>
        <v>0</v>
      </c>
      <c r="G93" s="150">
        <f t="shared" si="5"/>
        <v>0</v>
      </c>
      <c r="H93" s="151">
        <f>IF('The McCarthy'!$A72=3,'The McCarthy'!$M72,0)</f>
        <v>0</v>
      </c>
    </row>
    <row r="94" spans="1:8" hidden="1" x14ac:dyDescent="0.2">
      <c r="A94" s="96" t="str">
        <f>IF('The McCarthy'!A73=3,'The McCarthy'!$B$1,"")</f>
        <v/>
      </c>
      <c r="B94" s="108" t="str">
        <f>IF('The McCarthy'!$A73=3,'The McCarthy'!$A73&amp;"/"&amp;'The McCarthy'!$B73,"")</f>
        <v/>
      </c>
      <c r="C94" s="108">
        <f>IF('The McCarthy'!$A73=3,'The McCarthy'!$C73,0)</f>
        <v>0</v>
      </c>
      <c r="D94" s="149">
        <f>IF('The McCarthy'!$A73=3,'The McCarthy'!$D73,0)</f>
        <v>0</v>
      </c>
      <c r="E94" s="150">
        <f t="shared" si="4"/>
        <v>0</v>
      </c>
      <c r="F94" s="150">
        <f>IF('The McCarthy'!$A73=3,'The McCarthy'!$K73,0)</f>
        <v>0</v>
      </c>
      <c r="G94" s="150">
        <f t="shared" si="5"/>
        <v>0</v>
      </c>
      <c r="H94" s="151">
        <f>IF('The McCarthy'!$A73=3,'The McCarthy'!$M73,0)</f>
        <v>0</v>
      </c>
    </row>
    <row r="95" spans="1:8" hidden="1" x14ac:dyDescent="0.2">
      <c r="A95" s="96" t="str">
        <f>IF('The McCarthy'!A74=3,'The McCarthy'!$B$1,"")</f>
        <v/>
      </c>
      <c r="B95" s="108" t="str">
        <f>IF('The McCarthy'!$A74=3,'The McCarthy'!$A74&amp;"/"&amp;'The McCarthy'!$B74,"")</f>
        <v/>
      </c>
      <c r="C95" s="108">
        <f>IF('The McCarthy'!$A74=3,'The McCarthy'!$C74,0)</f>
        <v>0</v>
      </c>
      <c r="D95" s="149">
        <f>IF('The McCarthy'!$A74=3,'The McCarthy'!$D74,0)</f>
        <v>0</v>
      </c>
      <c r="E95" s="150">
        <f t="shared" si="4"/>
        <v>0</v>
      </c>
      <c r="F95" s="150">
        <f>IF('The McCarthy'!$A74=3,'The McCarthy'!$K74,0)</f>
        <v>0</v>
      </c>
      <c r="G95" s="150">
        <f t="shared" si="5"/>
        <v>0</v>
      </c>
      <c r="H95" s="151">
        <f>IF('The McCarthy'!$A74=3,'The McCarthy'!$M74,0)</f>
        <v>0</v>
      </c>
    </row>
    <row r="96" spans="1:8" hidden="1" x14ac:dyDescent="0.2">
      <c r="A96" s="96" t="str">
        <f>IF('The McCarthy'!A75=3,'The McCarthy'!$B$1,"")</f>
        <v/>
      </c>
      <c r="B96" s="108" t="str">
        <f>IF('The McCarthy'!$A75=3,'The McCarthy'!$A75&amp;"/"&amp;'The McCarthy'!$B75,"")</f>
        <v/>
      </c>
      <c r="C96" s="108">
        <f>IF('The McCarthy'!$A75=3,'The McCarthy'!$C75,0)</f>
        <v>0</v>
      </c>
      <c r="D96" s="149">
        <f>IF('The McCarthy'!$A75=3,'The McCarthy'!$D75,0)</f>
        <v>0</v>
      </c>
      <c r="E96" s="150">
        <f t="shared" si="4"/>
        <v>0</v>
      </c>
      <c r="F96" s="150">
        <f>IF('The McCarthy'!$A75=3,'The McCarthy'!$K75,0)</f>
        <v>0</v>
      </c>
      <c r="G96" s="150">
        <f t="shared" si="5"/>
        <v>0</v>
      </c>
      <c r="H96" s="151">
        <f>IF('The McCarthy'!$A75=3,'The McCarthy'!$M75,0)</f>
        <v>0</v>
      </c>
    </row>
    <row r="97" spans="1:8" hidden="1" x14ac:dyDescent="0.2">
      <c r="A97" s="96" t="str">
        <f>IF('The McCarthy'!A76=3,'The McCarthy'!$B$1,"")</f>
        <v/>
      </c>
      <c r="B97" s="108" t="str">
        <f>IF('The McCarthy'!$A76=3,'The McCarthy'!$A76&amp;"/"&amp;'The McCarthy'!$B76,"")</f>
        <v/>
      </c>
      <c r="C97" s="108">
        <f>IF('The McCarthy'!$A76=3,'The McCarthy'!$C76,0)</f>
        <v>0</v>
      </c>
      <c r="D97" s="149">
        <f>IF('The McCarthy'!$A76=3,'The McCarthy'!$D76,0)</f>
        <v>0</v>
      </c>
      <c r="E97" s="150">
        <f t="shared" si="4"/>
        <v>0</v>
      </c>
      <c r="F97" s="150">
        <f>IF('The McCarthy'!$A76=3,'The McCarthy'!$K76,0)</f>
        <v>0</v>
      </c>
      <c r="G97" s="150">
        <f t="shared" si="5"/>
        <v>0</v>
      </c>
      <c r="H97" s="151">
        <f>IF('The McCarthy'!$A76=3,'The McCarthy'!$M76,0)</f>
        <v>0</v>
      </c>
    </row>
    <row r="98" spans="1:8" hidden="1" x14ac:dyDescent="0.2">
      <c r="A98" s="96" t="str">
        <f>IF('The McCarthy'!A77=3,'The McCarthy'!$B$1,"")</f>
        <v/>
      </c>
      <c r="B98" s="108" t="str">
        <f>IF('The McCarthy'!$A77=3,'The McCarthy'!$A77&amp;"/"&amp;'The McCarthy'!$B77,"")</f>
        <v/>
      </c>
      <c r="C98" s="108">
        <f>IF('The McCarthy'!$A77=3,'The McCarthy'!$C77,0)</f>
        <v>0</v>
      </c>
      <c r="D98" s="149">
        <f>IF('The McCarthy'!$A77=3,'The McCarthy'!$D77,0)</f>
        <v>0</v>
      </c>
      <c r="E98" s="150">
        <f t="shared" si="4"/>
        <v>0</v>
      </c>
      <c r="F98" s="150">
        <f>IF('The McCarthy'!$A77=3,'The McCarthy'!$K77,0)</f>
        <v>0</v>
      </c>
      <c r="G98" s="150">
        <f t="shared" si="5"/>
        <v>0</v>
      </c>
      <c r="H98" s="151">
        <f>IF('The McCarthy'!$A77=3,'The McCarthy'!$M77,0)</f>
        <v>0</v>
      </c>
    </row>
    <row r="99" spans="1:8" hidden="1" x14ac:dyDescent="0.2">
      <c r="A99" s="96" t="str">
        <f>IF('Pearl Residences'!A31=3,'Pearl Residences'!$B$1,"")</f>
        <v/>
      </c>
      <c r="B99" s="108" t="str">
        <f>IF('Pearl Residences'!$A31=3,'Pearl Residences'!$A31&amp;"/"&amp;'Pearl Residences'!$B31,"")</f>
        <v/>
      </c>
      <c r="C99" s="108">
        <f>IF('Pearl Residences'!$A31=3,'Pearl Residences'!$C31,0)</f>
        <v>0</v>
      </c>
      <c r="D99" s="149">
        <f>IF('Pearl Residences'!$A31=3,'Pearl Residences'!$D31,0)</f>
        <v>0</v>
      </c>
      <c r="E99" s="150">
        <f t="shared" si="4"/>
        <v>0</v>
      </c>
      <c r="F99" s="150">
        <f>IF('Pearl Residences'!$A31=3,'Pearl Residences'!$K31,0)</f>
        <v>0</v>
      </c>
      <c r="G99" s="150">
        <f t="shared" si="5"/>
        <v>0</v>
      </c>
      <c r="H99" s="151">
        <f>IF('Pearl Residences'!$A31=3,'Pearl Residences'!$M31,0)</f>
        <v>0</v>
      </c>
    </row>
    <row r="100" spans="1:8" hidden="1" x14ac:dyDescent="0.2">
      <c r="A100" s="96" t="str">
        <f>IF('Pearl Residences'!A32=3,'Pearl Residences'!$B$1,"")</f>
        <v/>
      </c>
      <c r="B100" s="108" t="str">
        <f>IF('Pearl Residences'!$A32=3,'Pearl Residences'!$A32&amp;"/"&amp;'Pearl Residences'!$B32,"")</f>
        <v/>
      </c>
      <c r="C100" s="108">
        <f>IF('Pearl Residences'!$A32=3,'Pearl Residences'!$C32,0)</f>
        <v>0</v>
      </c>
      <c r="D100" s="149">
        <f>IF('Pearl Residences'!$A32=3,'Pearl Residences'!$D32,0)</f>
        <v>0</v>
      </c>
      <c r="E100" s="150">
        <f t="shared" si="4"/>
        <v>0</v>
      </c>
      <c r="F100" s="150">
        <f>IF('Pearl Residences'!$A32=3,'Pearl Residences'!$K32,0)</f>
        <v>0</v>
      </c>
      <c r="G100" s="150">
        <f t="shared" si="5"/>
        <v>0</v>
      </c>
      <c r="H100" s="151">
        <f>IF('Pearl Residences'!$A32=3,'Pearl Residences'!$M32,0)</f>
        <v>0</v>
      </c>
    </row>
    <row r="101" spans="1:8" hidden="1" x14ac:dyDescent="0.2">
      <c r="A101" s="96" t="str">
        <f>IF('Pearl Residences'!A33=3,'Pearl Residences'!$B$1,"")</f>
        <v/>
      </c>
      <c r="B101" s="108" t="str">
        <f>IF('Pearl Residences'!$A33=3,'Pearl Residences'!$A33&amp;"/"&amp;'Pearl Residences'!$B33,"")</f>
        <v/>
      </c>
      <c r="C101" s="108">
        <f>IF('Pearl Residences'!$A33=3,'Pearl Residences'!$C33,0)</f>
        <v>0</v>
      </c>
      <c r="D101" s="149">
        <f>IF('Pearl Residences'!$A33=3,'Pearl Residences'!$D33,0)</f>
        <v>0</v>
      </c>
      <c r="E101" s="150">
        <f t="shared" si="4"/>
        <v>0</v>
      </c>
      <c r="F101" s="150">
        <f>IF('Pearl Residences'!$A33=3,'Pearl Residences'!$K33,0)</f>
        <v>0</v>
      </c>
      <c r="G101" s="150">
        <f t="shared" si="5"/>
        <v>0</v>
      </c>
      <c r="H101" s="151">
        <f>IF('Pearl Residences'!$A33=3,'Pearl Residences'!$M33,0)</f>
        <v>0</v>
      </c>
    </row>
    <row r="102" spans="1:8" hidden="1" x14ac:dyDescent="0.2">
      <c r="A102" s="96" t="str">
        <f>IF('Pearl Residences'!A34=3,'Pearl Residences'!$B$1,"")</f>
        <v/>
      </c>
      <c r="B102" s="108" t="str">
        <f>IF('Pearl Residences'!$A34=3,'Pearl Residences'!$A34&amp;"/"&amp;'Pearl Residences'!$B34,"")</f>
        <v/>
      </c>
      <c r="C102" s="108">
        <f>IF('Pearl Residences'!$A34=3,'Pearl Residences'!$C34,0)</f>
        <v>0</v>
      </c>
      <c r="D102" s="149">
        <f>IF('Pearl Residences'!$A34=3,'Pearl Residences'!$D34,0)</f>
        <v>0</v>
      </c>
      <c r="E102" s="150">
        <f t="shared" si="4"/>
        <v>0</v>
      </c>
      <c r="F102" s="150">
        <f>IF('Pearl Residences'!$A34=3,'Pearl Residences'!$K34,0)</f>
        <v>0</v>
      </c>
      <c r="G102" s="150">
        <f t="shared" si="5"/>
        <v>0</v>
      </c>
      <c r="H102" s="151">
        <f>IF('Pearl Residences'!$A34=3,'Pearl Residences'!$M34,0)</f>
        <v>0</v>
      </c>
    </row>
    <row r="103" spans="1:8" hidden="1" x14ac:dyDescent="0.2">
      <c r="A103" s="96" t="str">
        <f>IF('Pearl Residences'!A35=3,'Pearl Residences'!$B$1,"")</f>
        <v/>
      </c>
      <c r="B103" s="108" t="str">
        <f>IF('Pearl Residences'!$A35=3,'Pearl Residences'!$A35&amp;"/"&amp;'Pearl Residences'!$B35,"")</f>
        <v/>
      </c>
      <c r="C103" s="108">
        <f>IF('Pearl Residences'!$A35=3,'Pearl Residences'!$C35,0)</f>
        <v>0</v>
      </c>
      <c r="D103" s="149">
        <f>IF('Pearl Residences'!$A35=3,'Pearl Residences'!$D35,0)</f>
        <v>0</v>
      </c>
      <c r="E103" s="150">
        <f t="shared" si="4"/>
        <v>0</v>
      </c>
      <c r="F103" s="150">
        <f>IF('Pearl Residences'!$A35=3,'Pearl Residences'!$K35,0)</f>
        <v>0</v>
      </c>
      <c r="G103" s="150">
        <f t="shared" si="5"/>
        <v>0</v>
      </c>
      <c r="H103" s="151">
        <f>IF('Pearl Residences'!$A35=3,'Pearl Residences'!$M35,0)</f>
        <v>0</v>
      </c>
    </row>
    <row r="104" spans="1:8" hidden="1" x14ac:dyDescent="0.2">
      <c r="A104" s="96" t="str">
        <f>IF('Pearl Residences'!A36=3,'Pearl Residences'!$B$1,"")</f>
        <v/>
      </c>
      <c r="B104" s="108" t="str">
        <f>IF('Pearl Residences'!$A36=3,'Pearl Residences'!$A36&amp;"/"&amp;'Pearl Residences'!$B36,"")</f>
        <v/>
      </c>
      <c r="C104" s="108">
        <f>IF('Pearl Residences'!$A36=3,'Pearl Residences'!$C36,0)</f>
        <v>0</v>
      </c>
      <c r="D104" s="149">
        <f>IF('Pearl Residences'!$A36=3,'Pearl Residences'!$D36,0)</f>
        <v>0</v>
      </c>
      <c r="E104" s="150">
        <f t="shared" si="4"/>
        <v>0</v>
      </c>
      <c r="F104" s="150">
        <f>IF('Pearl Residences'!$A36=3,'Pearl Residences'!$K36,0)</f>
        <v>0</v>
      </c>
      <c r="G104" s="150">
        <f t="shared" si="5"/>
        <v>0</v>
      </c>
      <c r="H104" s="151">
        <f>IF('Pearl Residences'!$A36=3,'Pearl Residences'!$M36,0)</f>
        <v>0</v>
      </c>
    </row>
    <row r="105" spans="1:8" hidden="1" x14ac:dyDescent="0.2">
      <c r="A105" s="96" t="str">
        <f>IF('Pearl Residences'!A37=3,'Pearl Residences'!$B$1,"")</f>
        <v/>
      </c>
      <c r="B105" s="108" t="str">
        <f>IF('Pearl Residences'!$A37=3,'Pearl Residences'!$A37&amp;"/"&amp;'Pearl Residences'!$B37,"")</f>
        <v/>
      </c>
      <c r="C105" s="108">
        <f>IF('Pearl Residences'!$A37=3,'Pearl Residences'!$C37,0)</f>
        <v>0</v>
      </c>
      <c r="D105" s="149">
        <f>IF('Pearl Residences'!$A37=3,'Pearl Residences'!$D37,0)</f>
        <v>0</v>
      </c>
      <c r="E105" s="150">
        <f t="shared" si="4"/>
        <v>0</v>
      </c>
      <c r="F105" s="150">
        <f>IF('Pearl Residences'!$A37=3,'Pearl Residences'!$K37,0)</f>
        <v>0</v>
      </c>
      <c r="G105" s="150">
        <f t="shared" si="5"/>
        <v>0</v>
      </c>
      <c r="H105" s="151">
        <f>IF('Pearl Residences'!$A37=3,'Pearl Residences'!$M37,0)</f>
        <v>0</v>
      </c>
    </row>
    <row r="106" spans="1:8" hidden="1" x14ac:dyDescent="0.2">
      <c r="A106" s="96" t="str">
        <f>IF('Pearl Residences'!A38=3,'Pearl Residences'!$B$1,"")</f>
        <v/>
      </c>
      <c r="B106" s="108" t="str">
        <f>IF('Pearl Residences'!$A38=3,'Pearl Residences'!$A38&amp;"/"&amp;'Pearl Residences'!$B38,"")</f>
        <v/>
      </c>
      <c r="C106" s="108">
        <f>IF('Pearl Residences'!$A38=3,'Pearl Residences'!$C38,0)</f>
        <v>0</v>
      </c>
      <c r="D106" s="149">
        <f>IF('Pearl Residences'!$A38=3,'Pearl Residences'!$D38,0)</f>
        <v>0</v>
      </c>
      <c r="E106" s="150">
        <f t="shared" si="4"/>
        <v>0</v>
      </c>
      <c r="F106" s="150">
        <f>IF('Pearl Residences'!$A38=3,'Pearl Residences'!$K38,0)</f>
        <v>0</v>
      </c>
      <c r="G106" s="150">
        <f t="shared" si="5"/>
        <v>0</v>
      </c>
      <c r="H106" s="151">
        <f>IF('Pearl Residences'!$A38=3,'Pearl Residences'!$M38,0)</f>
        <v>0</v>
      </c>
    </row>
    <row r="107" spans="1:8" x14ac:dyDescent="0.2">
      <c r="A107" s="96" t="str">
        <f>IF('The Hayworth'!A51=3,'The Hayworth'!$B$1,"")</f>
        <v>The Hayworth</v>
      </c>
      <c r="B107" s="108" t="str">
        <f>IF('The Hayworth'!$A51=3,'The Hayworth'!$A51&amp;"/"&amp;'The Hayworth'!$B51,"")</f>
        <v>3/3</v>
      </c>
      <c r="C107" s="108">
        <f>IF('The Hayworth'!$A51=3,'The Hayworth'!$C51,0)</f>
        <v>6</v>
      </c>
      <c r="D107" s="149">
        <f>IF('The Hayworth'!$A51=3,'The Hayworth'!$D51,0)</f>
        <v>1912</v>
      </c>
      <c r="E107" s="150">
        <f t="shared" si="4"/>
        <v>11472</v>
      </c>
      <c r="F107" s="150">
        <f>IF('The Hayworth'!$A51=3,'The Hayworth'!$K51,0)</f>
        <v>3899</v>
      </c>
      <c r="G107" s="150">
        <f t="shared" si="5"/>
        <v>23394</v>
      </c>
      <c r="H107" s="151">
        <f>IF('The Hayworth'!$A51=3,'The Hayworth'!$M51,0)</f>
        <v>2.0392259414225942</v>
      </c>
    </row>
    <row r="108" spans="1:8" x14ac:dyDescent="0.2">
      <c r="A108" s="96" t="str">
        <f>IF('Fountains at Memorial City'!A53=3,'Fountains at Memorial City'!$B$1,"")</f>
        <v>Fountains at Memorial City</v>
      </c>
      <c r="B108" s="108" t="str">
        <f>IF('Fountains at Memorial City'!$A53=3,'Fountains at Memorial City'!$A53&amp;"/"&amp;'Fountains at Memorial City'!$B53,"")</f>
        <v>3/3.5</v>
      </c>
      <c r="C108" s="108">
        <f>IF('Fountains at Memorial City'!$A53=3,'Fountains at Memorial City'!$C53,0)</f>
        <v>1</v>
      </c>
      <c r="D108" s="149">
        <f>IF('Fountains at Memorial City'!$A53=3,'Fountains at Memorial City'!$D53,0)</f>
        <v>1942</v>
      </c>
      <c r="E108" s="150">
        <f t="shared" si="4"/>
        <v>1942</v>
      </c>
      <c r="F108" s="150">
        <f>IF('Fountains at Memorial City'!$A53=3,'Fountains at Memorial City'!$K53,0)</f>
        <v>4501</v>
      </c>
      <c r="G108" s="150">
        <f t="shared" si="5"/>
        <v>4501</v>
      </c>
      <c r="H108" s="151">
        <f>IF('Fountains at Memorial City'!$A53=3,'Fountains at Memorial City'!$M53,0)</f>
        <v>2.3177136972193613</v>
      </c>
    </row>
    <row r="109" spans="1:8" x14ac:dyDescent="0.2">
      <c r="A109" s="96" t="str">
        <f>IF('Fountains at Memorial City'!A52=3,'Fountains at Memorial City'!$B$1,"")</f>
        <v>Fountains at Memorial City</v>
      </c>
      <c r="B109" s="108" t="str">
        <f>IF('Fountains at Memorial City'!$A52=3,'Fountains at Memorial City'!$A52&amp;"/"&amp;'Fountains at Memorial City'!$B52,"")</f>
        <v>3/3.5</v>
      </c>
      <c r="C109" s="108">
        <f>IF('Fountains at Memorial City'!$A52=3,'Fountains at Memorial City'!$C52,0)</f>
        <v>4</v>
      </c>
      <c r="D109" s="149">
        <f>IF('Fountains at Memorial City'!$A52=3,'Fountains at Memorial City'!$D52,0)</f>
        <v>1942</v>
      </c>
      <c r="E109" s="150">
        <f t="shared" si="4"/>
        <v>7768</v>
      </c>
      <c r="F109" s="150">
        <f>IF('Fountains at Memorial City'!$A52=3,'Fountains at Memorial City'!$K52,0)</f>
        <v>3802</v>
      </c>
      <c r="G109" s="150">
        <f t="shared" si="5"/>
        <v>15208</v>
      </c>
      <c r="H109" s="151">
        <f>IF('Fountains at Memorial City'!$A52=3,'Fountains at Memorial City'!$M52,0)</f>
        <v>1.9577754891864059</v>
      </c>
    </row>
    <row r="110" spans="1:8" x14ac:dyDescent="0.2">
      <c r="A110" s="96" t="str">
        <f>IF('Pearl Residences'!A40=3,'Pearl Residences'!$B$1,"")</f>
        <v>Pearl Residences</v>
      </c>
      <c r="B110" s="108" t="str">
        <f>IF('Pearl Residences'!$A40=3,'Pearl Residences'!$A40&amp;"/"&amp;'Pearl Residences'!$B40,"")</f>
        <v>3/3</v>
      </c>
      <c r="C110" s="108">
        <f>IF('Pearl Residences'!$A40=3,'Pearl Residences'!$C40,0)</f>
        <v>12</v>
      </c>
      <c r="D110" s="149">
        <f>IF('Pearl Residences'!$A40=3,'Pearl Residences'!$D40,0)</f>
        <v>1995</v>
      </c>
      <c r="E110" s="150">
        <f t="shared" si="4"/>
        <v>23940</v>
      </c>
      <c r="F110" s="150">
        <f>IF('Pearl Residences'!$A40=3,'Pearl Residences'!$K40,0)</f>
        <v>3619.8461538461538</v>
      </c>
      <c r="G110" s="150">
        <f t="shared" si="5"/>
        <v>43438.153846153844</v>
      </c>
      <c r="H110" s="151">
        <f>IF('Pearl Residences'!$A40=3,'Pearl Residences'!$M40,0)</f>
        <v>1.8144592249855407</v>
      </c>
    </row>
    <row r="111" spans="1:8" hidden="1" x14ac:dyDescent="0.2">
      <c r="A111" s="96" t="str">
        <f>IF('Pearl Residences'!A43=3,'Pearl Residences'!$B$1,"")</f>
        <v/>
      </c>
      <c r="B111" s="108" t="str">
        <f>IF('Pearl Residences'!$A43=3,'Pearl Residences'!$A43&amp;"/"&amp;'Pearl Residences'!$B43,"")</f>
        <v/>
      </c>
      <c r="C111" s="108">
        <f>IF('Pearl Residences'!$A43=3,'Pearl Residences'!$C43,0)</f>
        <v>0</v>
      </c>
      <c r="D111" s="149">
        <f>IF('Pearl Residences'!$A43=3,'Pearl Residences'!$D43,0)</f>
        <v>0</v>
      </c>
      <c r="E111" s="150">
        <f t="shared" si="4"/>
        <v>0</v>
      </c>
      <c r="F111" s="150">
        <f>IF('Pearl Residences'!$A43=3,'Pearl Residences'!$K43,0)</f>
        <v>0</v>
      </c>
      <c r="G111" s="150">
        <f t="shared" si="5"/>
        <v>0</v>
      </c>
      <c r="H111" s="151">
        <f>IF('Pearl Residences'!$A43=3,'Pearl Residences'!$M43,0)</f>
        <v>0</v>
      </c>
    </row>
    <row r="112" spans="1:8" hidden="1" x14ac:dyDescent="0.2">
      <c r="A112" s="96" t="str">
        <f>IF('Pearl Residences'!A44=3,'Pearl Residences'!$B$1,"")</f>
        <v/>
      </c>
      <c r="B112" s="108" t="str">
        <f>IF('Pearl Residences'!$A44=3,'Pearl Residences'!$A44&amp;"/"&amp;'Pearl Residences'!$B44,"")</f>
        <v/>
      </c>
      <c r="C112" s="108">
        <f>IF('Pearl Residences'!$A44=3,'Pearl Residences'!$C44,0)</f>
        <v>0</v>
      </c>
      <c r="D112" s="149">
        <f>IF('Pearl Residences'!$A44=3,'Pearl Residences'!$D44,0)</f>
        <v>0</v>
      </c>
      <c r="E112" s="150">
        <f t="shared" si="4"/>
        <v>0</v>
      </c>
      <c r="F112" s="150">
        <f>IF('Pearl Residences'!$A44=3,'Pearl Residences'!$K44,0)</f>
        <v>0</v>
      </c>
      <c r="G112" s="150">
        <f t="shared" si="5"/>
        <v>0</v>
      </c>
      <c r="H112" s="151">
        <f>IF('Pearl Residences'!$A44=3,'Pearl Residences'!$M44,0)</f>
        <v>0</v>
      </c>
    </row>
    <row r="113" spans="1:8" hidden="1" x14ac:dyDescent="0.2">
      <c r="A113" s="96" t="str">
        <f>IF('Pearl Residences'!A45=3,'Pearl Residences'!$B$1,"")</f>
        <v/>
      </c>
      <c r="B113" s="108" t="str">
        <f>IF('Pearl Residences'!$A45=3,'Pearl Residences'!$A45&amp;"/"&amp;'Pearl Residences'!$B45,"")</f>
        <v/>
      </c>
      <c r="C113" s="108">
        <f>IF('Pearl Residences'!$A45=3,'Pearl Residences'!$C45,0)</f>
        <v>0</v>
      </c>
      <c r="D113" s="149">
        <f>IF('Pearl Residences'!$A45=3,'Pearl Residences'!$D45,0)</f>
        <v>0</v>
      </c>
      <c r="E113" s="150">
        <f t="shared" si="4"/>
        <v>0</v>
      </c>
      <c r="F113" s="150">
        <f>IF('Pearl Residences'!$A45=3,'Pearl Residences'!$K45,0)</f>
        <v>0</v>
      </c>
      <c r="G113" s="150">
        <f t="shared" si="5"/>
        <v>0</v>
      </c>
      <c r="H113" s="151">
        <f>IF('Pearl Residences'!$A45=3,'Pearl Residences'!$M45,0)</f>
        <v>0</v>
      </c>
    </row>
    <row r="114" spans="1:8" hidden="1" x14ac:dyDescent="0.2">
      <c r="A114" s="96" t="str">
        <f>IF('Pearl Residences'!A46=3,'Pearl Residences'!$B$1,"")</f>
        <v/>
      </c>
      <c r="B114" s="108" t="str">
        <f>IF('Pearl Residences'!$A46=3,'Pearl Residences'!$A46&amp;"/"&amp;'Pearl Residences'!$B46,"")</f>
        <v/>
      </c>
      <c r="C114" s="108">
        <f>IF('Pearl Residences'!$A46=3,'Pearl Residences'!$C46,0)</f>
        <v>0</v>
      </c>
      <c r="D114" s="149">
        <f>IF('Pearl Residences'!$A46=3,'Pearl Residences'!$D46,0)</f>
        <v>0</v>
      </c>
      <c r="E114" s="150">
        <f t="shared" si="4"/>
        <v>0</v>
      </c>
      <c r="F114" s="150">
        <f>IF('Pearl Residences'!$A46=3,'Pearl Residences'!$K46,0)</f>
        <v>0</v>
      </c>
      <c r="G114" s="150">
        <f t="shared" si="5"/>
        <v>0</v>
      </c>
      <c r="H114" s="151">
        <f>IF('Pearl Residences'!$A46=3,'Pearl Residences'!$M46,0)</f>
        <v>0</v>
      </c>
    </row>
    <row r="115" spans="1:8" hidden="1" x14ac:dyDescent="0.2">
      <c r="A115" s="96" t="str">
        <f>IF('Pearl Residences'!A47=3,'Pearl Residences'!$B$1,"")</f>
        <v/>
      </c>
      <c r="B115" s="108" t="str">
        <f>IF('Pearl Residences'!$A47=3,'Pearl Residences'!$A47&amp;"/"&amp;'Pearl Residences'!$B47,"")</f>
        <v/>
      </c>
      <c r="C115" s="108">
        <f>IF('Pearl Residences'!$A47=3,'Pearl Residences'!$C47,0)</f>
        <v>0</v>
      </c>
      <c r="D115" s="149">
        <f>IF('Pearl Residences'!$A47=3,'Pearl Residences'!$D47,0)</f>
        <v>0</v>
      </c>
      <c r="E115" s="150">
        <f t="shared" si="4"/>
        <v>0</v>
      </c>
      <c r="F115" s="150">
        <f>IF('Pearl Residences'!$A47=3,'Pearl Residences'!$K47,0)</f>
        <v>0</v>
      </c>
      <c r="G115" s="150">
        <f t="shared" si="5"/>
        <v>0</v>
      </c>
      <c r="H115" s="151">
        <f>IF('Pearl Residences'!$A47=3,'Pearl Residences'!$M47,0)</f>
        <v>0</v>
      </c>
    </row>
    <row r="116" spans="1:8" hidden="1" x14ac:dyDescent="0.2">
      <c r="A116" s="96" t="str">
        <f>IF('Pearl Residences'!A48=3,'Pearl Residences'!$B$1,"")</f>
        <v/>
      </c>
      <c r="B116" s="108" t="str">
        <f>IF('Pearl Residences'!$A48=3,'Pearl Residences'!$A48&amp;"/"&amp;'Pearl Residences'!$B48,"")</f>
        <v/>
      </c>
      <c r="C116" s="108">
        <f>IF('Pearl Residences'!$A48=3,'Pearl Residences'!$C48,0)</f>
        <v>0</v>
      </c>
      <c r="D116" s="149">
        <f>IF('Pearl Residences'!$A48=3,'Pearl Residences'!$D48,0)</f>
        <v>0</v>
      </c>
      <c r="E116" s="150">
        <f t="shared" si="4"/>
        <v>0</v>
      </c>
      <c r="F116" s="150">
        <f>IF('Pearl Residences'!$A48=3,'Pearl Residences'!$K48,0)</f>
        <v>0</v>
      </c>
      <c r="G116" s="150">
        <f t="shared" si="5"/>
        <v>0</v>
      </c>
      <c r="H116" s="151">
        <f>IF('Pearl Residences'!$A48=3,'Pearl Residences'!$M48,0)</f>
        <v>0</v>
      </c>
    </row>
    <row r="117" spans="1:8" hidden="1" x14ac:dyDescent="0.2">
      <c r="A117" s="96" t="str">
        <f>IF('Pearl Residences'!A49=3,'Pearl Residences'!$B$1,"")</f>
        <v/>
      </c>
      <c r="B117" s="108" t="str">
        <f>IF('Pearl Residences'!$A49=3,'Pearl Residences'!$A49&amp;"/"&amp;'Pearl Residences'!$B49,"")</f>
        <v/>
      </c>
      <c r="C117" s="108">
        <f>IF('Pearl Residences'!$A49=3,'Pearl Residences'!$C49,0)</f>
        <v>0</v>
      </c>
      <c r="D117" s="149">
        <f>IF('Pearl Residences'!$A49=3,'Pearl Residences'!$D49,0)</f>
        <v>0</v>
      </c>
      <c r="E117" s="150">
        <f t="shared" si="4"/>
        <v>0</v>
      </c>
      <c r="F117" s="150">
        <f>IF('Pearl Residences'!$A49=3,'Pearl Residences'!$K49,0)</f>
        <v>0</v>
      </c>
      <c r="G117" s="150">
        <f t="shared" si="5"/>
        <v>0</v>
      </c>
      <c r="H117" s="151">
        <f>IF('Pearl Residences'!$A49=3,'Pearl Residences'!$M49,0)</f>
        <v>0</v>
      </c>
    </row>
    <row r="118" spans="1:8" hidden="1" x14ac:dyDescent="0.2">
      <c r="A118" s="96" t="str">
        <f>IF('Pearl Residences'!A50=3,'Pearl Residences'!$B$1,"")</f>
        <v/>
      </c>
      <c r="B118" s="108" t="str">
        <f>IF('Pearl Residences'!$A50=3,'Pearl Residences'!$A50&amp;"/"&amp;'Pearl Residences'!$B50,"")</f>
        <v/>
      </c>
      <c r="C118" s="108">
        <f>IF('Pearl Residences'!$A50=3,'Pearl Residences'!$C50,0)</f>
        <v>0</v>
      </c>
      <c r="D118" s="149">
        <f>IF('Pearl Residences'!$A50=3,'Pearl Residences'!$D50,0)</f>
        <v>0</v>
      </c>
      <c r="E118" s="150">
        <f t="shared" si="4"/>
        <v>0</v>
      </c>
      <c r="F118" s="150">
        <f>IF('Pearl Residences'!$A50=3,'Pearl Residences'!$K50,0)</f>
        <v>0</v>
      </c>
      <c r="G118" s="150">
        <f t="shared" si="5"/>
        <v>0</v>
      </c>
      <c r="H118" s="151">
        <f>IF('Pearl Residences'!$A50=3,'Pearl Residences'!$M50,0)</f>
        <v>0</v>
      </c>
    </row>
    <row r="119" spans="1:8" hidden="1" x14ac:dyDescent="0.2">
      <c r="A119" s="96" t="str">
        <f>IF('Pearl Residences'!A51=3,'Pearl Residences'!$B$1,"")</f>
        <v/>
      </c>
      <c r="B119" s="108" t="str">
        <f>IF('Pearl Residences'!$A51=3,'Pearl Residences'!$A51&amp;"/"&amp;'Pearl Residences'!$B51,"")</f>
        <v/>
      </c>
      <c r="C119" s="108">
        <f>IF('Pearl Residences'!$A51=3,'Pearl Residences'!$C51,0)</f>
        <v>0</v>
      </c>
      <c r="D119" s="149">
        <f>IF('Pearl Residences'!$A51=3,'Pearl Residences'!$D51,0)</f>
        <v>0</v>
      </c>
      <c r="E119" s="150">
        <f t="shared" si="4"/>
        <v>0</v>
      </c>
      <c r="F119" s="150">
        <f>IF('Pearl Residences'!$A51=3,'Pearl Residences'!$K51,0)</f>
        <v>0</v>
      </c>
      <c r="G119" s="150">
        <f t="shared" si="5"/>
        <v>0</v>
      </c>
      <c r="H119" s="151">
        <f>IF('Pearl Residences'!$A51=3,'Pearl Residences'!$M51,0)</f>
        <v>0</v>
      </c>
    </row>
    <row r="120" spans="1:8" hidden="1" x14ac:dyDescent="0.2">
      <c r="A120" s="96" t="str">
        <f>IF('Pearl Residences'!A52=3,'Pearl Residences'!$B$1,"")</f>
        <v/>
      </c>
      <c r="B120" s="108" t="str">
        <f>IF('Pearl Residences'!$A52=3,'Pearl Residences'!$A52&amp;"/"&amp;'Pearl Residences'!$B52,"")</f>
        <v/>
      </c>
      <c r="C120" s="108">
        <f>IF('Pearl Residences'!$A52=3,'Pearl Residences'!$C52,0)</f>
        <v>0</v>
      </c>
      <c r="D120" s="149">
        <f>IF('Pearl Residences'!$A52=3,'Pearl Residences'!$D52,0)</f>
        <v>0</v>
      </c>
      <c r="E120" s="150">
        <f t="shared" si="4"/>
        <v>0</v>
      </c>
      <c r="F120" s="150">
        <f>IF('Pearl Residences'!$A52=3,'Pearl Residences'!$K52,0)</f>
        <v>0</v>
      </c>
      <c r="G120" s="150">
        <f t="shared" si="5"/>
        <v>0</v>
      </c>
      <c r="H120" s="151">
        <f>IF('Pearl Residences'!$A52=3,'Pearl Residences'!$M52,0)</f>
        <v>0</v>
      </c>
    </row>
    <row r="121" spans="1:8" hidden="1" x14ac:dyDescent="0.2">
      <c r="A121" s="96" t="str">
        <f>IF('Pearl Residences'!A53=3,'Pearl Residences'!$B$1,"")</f>
        <v/>
      </c>
      <c r="B121" s="108" t="str">
        <f>IF('Pearl Residences'!$A53=3,'Pearl Residences'!$A53&amp;"/"&amp;'Pearl Residences'!$B53,"")</f>
        <v/>
      </c>
      <c r="C121" s="108">
        <f>IF('Pearl Residences'!$A53=3,'Pearl Residences'!$C53,0)</f>
        <v>0</v>
      </c>
      <c r="D121" s="149">
        <f>IF('Pearl Residences'!$A53=3,'Pearl Residences'!$D53,0)</f>
        <v>0</v>
      </c>
      <c r="E121" s="150">
        <f t="shared" si="4"/>
        <v>0</v>
      </c>
      <c r="F121" s="150">
        <f>IF('Pearl Residences'!$A53=3,'Pearl Residences'!$K53,0)</f>
        <v>0</v>
      </c>
      <c r="G121" s="150">
        <f t="shared" si="5"/>
        <v>0</v>
      </c>
      <c r="H121" s="151">
        <f>IF('Pearl Residences'!$A53=3,'Pearl Residences'!$M53,0)</f>
        <v>0</v>
      </c>
    </row>
    <row r="122" spans="1:8" hidden="1" x14ac:dyDescent="0.2">
      <c r="A122" s="96" t="str">
        <f>IF('Pearl Residences'!A54=3,'Pearl Residences'!$B$1,"")</f>
        <v/>
      </c>
      <c r="B122" s="108" t="str">
        <f>IF('Pearl Residences'!$A54=3,'Pearl Residences'!$A54&amp;"/"&amp;'Pearl Residences'!$B54,"")</f>
        <v/>
      </c>
      <c r="C122" s="108">
        <f>IF('Pearl Residences'!$A54=3,'Pearl Residences'!$C54,0)</f>
        <v>0</v>
      </c>
      <c r="D122" s="149">
        <f>IF('Pearl Residences'!$A54=3,'Pearl Residences'!$D54,0)</f>
        <v>0</v>
      </c>
      <c r="E122" s="150">
        <f t="shared" si="4"/>
        <v>0</v>
      </c>
      <c r="F122" s="150">
        <f>IF('Pearl Residences'!$A54=3,'Pearl Residences'!$K54,0)</f>
        <v>0</v>
      </c>
      <c r="G122" s="150">
        <f t="shared" si="5"/>
        <v>0</v>
      </c>
      <c r="H122" s="151">
        <f>IF('Pearl Residences'!$A54=3,'Pearl Residences'!$M54,0)</f>
        <v>0</v>
      </c>
    </row>
    <row r="123" spans="1:8" hidden="1" x14ac:dyDescent="0.2">
      <c r="A123" s="96" t="str">
        <f>IF('Pearl Residences'!A55=3,'Pearl Residences'!$B$1,"")</f>
        <v/>
      </c>
      <c r="B123" s="108" t="str">
        <f>IF('Pearl Residences'!$A55=3,'Pearl Residences'!$A55&amp;"/"&amp;'Pearl Residences'!$B55,"")</f>
        <v/>
      </c>
      <c r="C123" s="108">
        <f>IF('Pearl Residences'!$A55=3,'Pearl Residences'!$C55,0)</f>
        <v>0</v>
      </c>
      <c r="D123" s="149">
        <f>IF('Pearl Residences'!$A55=3,'Pearl Residences'!$D55,0)</f>
        <v>0</v>
      </c>
      <c r="E123" s="150">
        <f t="shared" si="4"/>
        <v>0</v>
      </c>
      <c r="F123" s="150">
        <f>IF('Pearl Residences'!$A55=3,'Pearl Residences'!$K55,0)</f>
        <v>0</v>
      </c>
      <c r="G123" s="150">
        <f t="shared" si="5"/>
        <v>0</v>
      </c>
      <c r="H123" s="151">
        <f>IF('Pearl Residences'!$A55=3,'Pearl Residences'!$M55,0)</f>
        <v>0</v>
      </c>
    </row>
    <row r="124" spans="1:8" hidden="1" x14ac:dyDescent="0.2">
      <c r="A124" s="96" t="str">
        <f>IF('Pearl Residences'!A56=3,'Pearl Residences'!$B$1,"")</f>
        <v/>
      </c>
      <c r="B124" s="108" t="str">
        <f>IF('Pearl Residences'!$A56=3,'Pearl Residences'!$A56&amp;"/"&amp;'Pearl Residences'!$B56,"")</f>
        <v/>
      </c>
      <c r="C124" s="108">
        <f>IF('Pearl Residences'!$A56=3,'Pearl Residences'!$C56,0)</f>
        <v>0</v>
      </c>
      <c r="D124" s="149">
        <f>IF('Pearl Residences'!$A56=3,'Pearl Residences'!$D56,0)</f>
        <v>0</v>
      </c>
      <c r="E124" s="150">
        <f t="shared" si="4"/>
        <v>0</v>
      </c>
      <c r="F124" s="150">
        <f>IF('Pearl Residences'!$A56=3,'Pearl Residences'!$K56,0)</f>
        <v>0</v>
      </c>
      <c r="G124" s="150">
        <f t="shared" si="5"/>
        <v>0</v>
      </c>
      <c r="H124" s="151">
        <f>IF('Pearl Residences'!$A56=3,'Pearl Residences'!$M56,0)</f>
        <v>0</v>
      </c>
    </row>
    <row r="125" spans="1:8" hidden="1" x14ac:dyDescent="0.2">
      <c r="A125" s="96" t="str">
        <f>IF('Pearl Residences'!A57=3,'Pearl Residences'!$B$1,"")</f>
        <v/>
      </c>
      <c r="B125" s="108" t="str">
        <f>IF('Pearl Residences'!$A57=3,'Pearl Residences'!$A57&amp;"/"&amp;'Pearl Residences'!$B57,"")</f>
        <v/>
      </c>
      <c r="C125" s="108">
        <f>IF('Pearl Residences'!$A57=3,'Pearl Residences'!$C57,0)</f>
        <v>0</v>
      </c>
      <c r="D125" s="149">
        <f>IF('Pearl Residences'!$A57=3,'Pearl Residences'!$D57,0)</f>
        <v>0</v>
      </c>
      <c r="E125" s="150">
        <f t="shared" si="4"/>
        <v>0</v>
      </c>
      <c r="F125" s="150">
        <f>IF('Pearl Residences'!$A57=3,'Pearl Residences'!$K57,0)</f>
        <v>0</v>
      </c>
      <c r="G125" s="150">
        <f t="shared" si="5"/>
        <v>0</v>
      </c>
      <c r="H125" s="151">
        <f>IF('Pearl Residences'!$A57=3,'Pearl Residences'!$M57,0)</f>
        <v>0</v>
      </c>
    </row>
    <row r="126" spans="1:8" hidden="1" x14ac:dyDescent="0.2">
      <c r="A126" s="96" t="str">
        <f>IF('Pearl Residences'!A58=3,'Pearl Residences'!$B$1,"")</f>
        <v/>
      </c>
      <c r="B126" s="108" t="str">
        <f>IF('Pearl Residences'!$A58=3,'Pearl Residences'!$A58&amp;"/"&amp;'Pearl Residences'!$B58,"")</f>
        <v/>
      </c>
      <c r="C126" s="108">
        <f>IF('Pearl Residences'!$A58=3,'Pearl Residences'!$C58,0)</f>
        <v>0</v>
      </c>
      <c r="D126" s="149">
        <f>IF('Pearl Residences'!$A58=3,'Pearl Residences'!$D58,0)</f>
        <v>0</v>
      </c>
      <c r="E126" s="150">
        <f t="shared" si="4"/>
        <v>0</v>
      </c>
      <c r="F126" s="150">
        <f>IF('Pearl Residences'!$A58=3,'Pearl Residences'!$K58,0)</f>
        <v>0</v>
      </c>
      <c r="G126" s="150">
        <f t="shared" si="5"/>
        <v>0</v>
      </c>
      <c r="H126" s="151">
        <f>IF('Pearl Residences'!$A58=3,'Pearl Residences'!$M58,0)</f>
        <v>0</v>
      </c>
    </row>
    <row r="127" spans="1:8" hidden="1" x14ac:dyDescent="0.2">
      <c r="A127" s="96" t="str">
        <f>IF('Pearl Residences'!A59=3,'Pearl Residences'!$B$1,"")</f>
        <v/>
      </c>
      <c r="B127" s="108" t="str">
        <f>IF('Pearl Residences'!$A59=3,'Pearl Residences'!$A59&amp;"/"&amp;'Pearl Residences'!$B59,"")</f>
        <v/>
      </c>
      <c r="C127" s="108">
        <f>IF('Pearl Residences'!$A59=3,'Pearl Residences'!$C59,0)</f>
        <v>0</v>
      </c>
      <c r="D127" s="149">
        <f>IF('Pearl Residences'!$A59=3,'Pearl Residences'!$D59,0)</f>
        <v>0</v>
      </c>
      <c r="E127" s="150">
        <f t="shared" si="4"/>
        <v>0</v>
      </c>
      <c r="F127" s="150">
        <f>IF('Pearl Residences'!$A59=3,'Pearl Residences'!$K59,0)</f>
        <v>0</v>
      </c>
      <c r="G127" s="150">
        <f t="shared" si="5"/>
        <v>0</v>
      </c>
      <c r="H127" s="151">
        <f>IF('Pearl Residences'!$A59=3,'Pearl Residences'!$M59,0)</f>
        <v>0</v>
      </c>
    </row>
    <row r="128" spans="1:8" hidden="1" x14ac:dyDescent="0.2">
      <c r="A128" s="96" t="str">
        <f>IF('Pearl Residences'!A60=3,'Pearl Residences'!$B$1,"")</f>
        <v/>
      </c>
      <c r="B128" s="108" t="str">
        <f>IF('Pearl Residences'!$A60=3,'Pearl Residences'!$A60&amp;"/"&amp;'Pearl Residences'!$B60,"")</f>
        <v/>
      </c>
      <c r="C128" s="108">
        <f>IF('Pearl Residences'!$A60=3,'Pearl Residences'!$C60,0)</f>
        <v>0</v>
      </c>
      <c r="D128" s="149">
        <f>IF('Pearl Residences'!$A60=3,'Pearl Residences'!$D60,0)</f>
        <v>0</v>
      </c>
      <c r="E128" s="150">
        <f t="shared" si="4"/>
        <v>0</v>
      </c>
      <c r="F128" s="150">
        <f>IF('Pearl Residences'!$A60=3,'Pearl Residences'!$K60,0)</f>
        <v>0</v>
      </c>
      <c r="G128" s="150">
        <f t="shared" si="5"/>
        <v>0</v>
      </c>
      <c r="H128" s="151">
        <f>IF('Pearl Residences'!$A60=3,'Pearl Residences'!$M60,0)</f>
        <v>0</v>
      </c>
    </row>
    <row r="129" spans="1:8" hidden="1" x14ac:dyDescent="0.2">
      <c r="A129" s="96" t="str">
        <f>IF('Pearl Residences'!A61=3,'Pearl Residences'!$B$1,"")</f>
        <v/>
      </c>
      <c r="B129" s="108" t="str">
        <f>IF('Pearl Residences'!$A61=3,'Pearl Residences'!$A61&amp;"/"&amp;'Pearl Residences'!$B61,"")</f>
        <v/>
      </c>
      <c r="C129" s="108">
        <f>IF('Pearl Residences'!$A61=3,'Pearl Residences'!$C61,0)</f>
        <v>0</v>
      </c>
      <c r="D129" s="149">
        <f>IF('Pearl Residences'!$A61=3,'Pearl Residences'!$D61,0)</f>
        <v>0</v>
      </c>
      <c r="E129" s="150">
        <f t="shared" si="4"/>
        <v>0</v>
      </c>
      <c r="F129" s="150">
        <f>IF('Pearl Residences'!$A61=3,'Pearl Residences'!$K61,0)</f>
        <v>0</v>
      </c>
      <c r="G129" s="150">
        <f t="shared" si="5"/>
        <v>0</v>
      </c>
      <c r="H129" s="151">
        <f>IF('Pearl Residences'!$A61=3,'Pearl Residences'!$M61,0)</f>
        <v>0</v>
      </c>
    </row>
    <row r="130" spans="1:8" hidden="1" x14ac:dyDescent="0.2">
      <c r="A130" s="96" t="str">
        <f>IF('Pearl Residences'!A62=3,'Pearl Residences'!$B$1,"")</f>
        <v/>
      </c>
      <c r="B130" s="108" t="str">
        <f>IF('Pearl Residences'!$A62=3,'Pearl Residences'!$A62&amp;"/"&amp;'Pearl Residences'!$B62,"")</f>
        <v/>
      </c>
      <c r="C130" s="108">
        <f>IF('Pearl Residences'!$A62=3,'Pearl Residences'!$C62,0)</f>
        <v>0</v>
      </c>
      <c r="D130" s="149">
        <f>IF('Pearl Residences'!$A62=3,'Pearl Residences'!$D62,0)</f>
        <v>0</v>
      </c>
      <c r="E130" s="150">
        <f t="shared" si="4"/>
        <v>0</v>
      </c>
      <c r="F130" s="150">
        <f>IF('Pearl Residences'!$A62=3,'Pearl Residences'!$K62,0)</f>
        <v>0</v>
      </c>
      <c r="G130" s="150">
        <f t="shared" si="5"/>
        <v>0</v>
      </c>
      <c r="H130" s="151">
        <f>IF('Pearl Residences'!$A62=3,'Pearl Residences'!$M62,0)</f>
        <v>0</v>
      </c>
    </row>
    <row r="131" spans="1:8" hidden="1" x14ac:dyDescent="0.2">
      <c r="A131" s="96" t="str">
        <f>IF('Pearl Residences'!A63=3,'Pearl Residences'!$B$1,"")</f>
        <v/>
      </c>
      <c r="B131" s="108" t="str">
        <f>IF('Pearl Residences'!$A63=3,'Pearl Residences'!$A63&amp;"/"&amp;'Pearl Residences'!$B63,"")</f>
        <v/>
      </c>
      <c r="C131" s="108">
        <f>IF('Pearl Residences'!$A63=3,'Pearl Residences'!$C63,0)</f>
        <v>0</v>
      </c>
      <c r="D131" s="149">
        <f>IF('Pearl Residences'!$A63=3,'Pearl Residences'!$D63,0)</f>
        <v>0</v>
      </c>
      <c r="E131" s="150">
        <f t="shared" si="4"/>
        <v>0</v>
      </c>
      <c r="F131" s="150">
        <f>IF('Pearl Residences'!$A63=3,'Pearl Residences'!$K63,0)</f>
        <v>0</v>
      </c>
      <c r="G131" s="150">
        <f t="shared" si="5"/>
        <v>0</v>
      </c>
      <c r="H131" s="151">
        <f>IF('Pearl Residences'!$A63=3,'Pearl Residences'!$M63,0)</f>
        <v>0</v>
      </c>
    </row>
    <row r="132" spans="1:8" hidden="1" x14ac:dyDescent="0.2">
      <c r="A132" s="96" t="str">
        <f>IF('Pearl Residences'!A64=3,'Pearl Residences'!$B$1,"")</f>
        <v/>
      </c>
      <c r="B132" s="108" t="str">
        <f>IF('Pearl Residences'!$A64=3,'Pearl Residences'!$A64&amp;"/"&amp;'Pearl Residences'!$B64,"")</f>
        <v/>
      </c>
      <c r="C132" s="108">
        <f>IF('Pearl Residences'!$A64=3,'Pearl Residences'!$C64,0)</f>
        <v>0</v>
      </c>
      <c r="D132" s="149">
        <f>IF('Pearl Residences'!$A64=3,'Pearl Residences'!$D64,0)</f>
        <v>0</v>
      </c>
      <c r="E132" s="150">
        <f t="shared" si="4"/>
        <v>0</v>
      </c>
      <c r="F132" s="150">
        <f>IF('Pearl Residences'!$A64=3,'Pearl Residences'!$K64,0)</f>
        <v>0</v>
      </c>
      <c r="G132" s="150">
        <f t="shared" si="5"/>
        <v>0</v>
      </c>
      <c r="H132" s="151">
        <f>IF('Pearl Residences'!$A64=3,'Pearl Residences'!$M64,0)</f>
        <v>0</v>
      </c>
    </row>
    <row r="133" spans="1:8" hidden="1" x14ac:dyDescent="0.2">
      <c r="A133" s="96" t="str">
        <f>IF('Pearl Residences'!A65=3,'Pearl Residences'!$B$1,"")</f>
        <v/>
      </c>
      <c r="B133" s="108" t="str">
        <f>IF('Pearl Residences'!$A65=3,'Pearl Residences'!$A65&amp;"/"&amp;'Pearl Residences'!$B65,"")</f>
        <v/>
      </c>
      <c r="C133" s="108">
        <f>IF('Pearl Residences'!$A65=3,'Pearl Residences'!$C65,0)</f>
        <v>0</v>
      </c>
      <c r="D133" s="149">
        <f>IF('Pearl Residences'!$A65=3,'Pearl Residences'!$D65,0)</f>
        <v>0</v>
      </c>
      <c r="E133" s="150">
        <f t="shared" si="4"/>
        <v>0</v>
      </c>
      <c r="F133" s="150">
        <f>IF('Pearl Residences'!$A65=3,'Pearl Residences'!$K65,0)</f>
        <v>0</v>
      </c>
      <c r="G133" s="150">
        <f t="shared" si="5"/>
        <v>0</v>
      </c>
      <c r="H133" s="151">
        <f>IF('Pearl Residences'!$A65=3,'Pearl Residences'!$M65,0)</f>
        <v>0</v>
      </c>
    </row>
    <row r="134" spans="1:8" hidden="1" x14ac:dyDescent="0.2">
      <c r="A134" s="96" t="str">
        <f>IF('Pearl Residences'!A66=3,'Pearl Residences'!$B$1,"")</f>
        <v/>
      </c>
      <c r="B134" s="108" t="str">
        <f>IF('Pearl Residences'!$A66=3,'Pearl Residences'!$A66&amp;"/"&amp;'Pearl Residences'!$B66,"")</f>
        <v/>
      </c>
      <c r="C134" s="108">
        <f>IF('Pearl Residences'!$A66=3,'Pearl Residences'!$C66,0)</f>
        <v>0</v>
      </c>
      <c r="D134" s="149">
        <f>IF('Pearl Residences'!$A66=3,'Pearl Residences'!$D66,0)</f>
        <v>0</v>
      </c>
      <c r="E134" s="150">
        <f t="shared" si="4"/>
        <v>0</v>
      </c>
      <c r="F134" s="150">
        <f>IF('Pearl Residences'!$A66=3,'Pearl Residences'!$K66,0)</f>
        <v>0</v>
      </c>
      <c r="G134" s="150">
        <f t="shared" si="5"/>
        <v>0</v>
      </c>
      <c r="H134" s="151">
        <f>IF('Pearl Residences'!$A66=3,'Pearl Residences'!$M66,0)</f>
        <v>0</v>
      </c>
    </row>
    <row r="135" spans="1:8" hidden="1" x14ac:dyDescent="0.2">
      <c r="A135" s="96" t="str">
        <f>IF('Pearl Residences'!A67=3,'Pearl Residences'!$B$1,"")</f>
        <v/>
      </c>
      <c r="B135" s="108" t="str">
        <f>IF('Pearl Residences'!$A67=3,'Pearl Residences'!$A67&amp;"/"&amp;'Pearl Residences'!$B67,"")</f>
        <v/>
      </c>
      <c r="C135" s="108">
        <f>IF('Pearl Residences'!$A67=3,'Pearl Residences'!$C67,0)</f>
        <v>0</v>
      </c>
      <c r="D135" s="149">
        <f>IF('Pearl Residences'!$A67=3,'Pearl Residences'!$D67,0)</f>
        <v>0</v>
      </c>
      <c r="E135" s="150">
        <f t="shared" si="4"/>
        <v>0</v>
      </c>
      <c r="F135" s="150">
        <f>IF('Pearl Residences'!$A67=3,'Pearl Residences'!$K67,0)</f>
        <v>0</v>
      </c>
      <c r="G135" s="150">
        <f t="shared" si="5"/>
        <v>0</v>
      </c>
      <c r="H135" s="151">
        <f>IF('Pearl Residences'!$A67=3,'Pearl Residences'!$M67,0)</f>
        <v>0</v>
      </c>
    </row>
    <row r="136" spans="1:8" hidden="1" x14ac:dyDescent="0.2">
      <c r="A136" s="96" t="str">
        <f>IF('Pearl Residences'!A68=3,'Pearl Residences'!$B$1,"")</f>
        <v/>
      </c>
      <c r="B136" s="108" t="str">
        <f>IF('Pearl Residences'!$A68=3,'Pearl Residences'!$A68&amp;"/"&amp;'Pearl Residences'!$B68,"")</f>
        <v/>
      </c>
      <c r="C136" s="108">
        <f>IF('Pearl Residences'!$A68=3,'Pearl Residences'!$C68,0)</f>
        <v>0</v>
      </c>
      <c r="D136" s="149">
        <f>IF('Pearl Residences'!$A68=3,'Pearl Residences'!$D68,0)</f>
        <v>0</v>
      </c>
      <c r="E136" s="150">
        <f t="shared" si="4"/>
        <v>0</v>
      </c>
      <c r="F136" s="150">
        <f>IF('Pearl Residences'!$A68=3,'Pearl Residences'!$K68,0)</f>
        <v>0</v>
      </c>
      <c r="G136" s="150">
        <f t="shared" si="5"/>
        <v>0</v>
      </c>
      <c r="H136" s="151">
        <f>IF('Pearl Residences'!$A68=3,'Pearl Residences'!$M68,0)</f>
        <v>0</v>
      </c>
    </row>
    <row r="137" spans="1:8" hidden="1" x14ac:dyDescent="0.2">
      <c r="A137" s="96" t="str">
        <f>IF('Pearl Residences'!A69=3,'Pearl Residences'!$B$1,"")</f>
        <v/>
      </c>
      <c r="B137" s="108" t="str">
        <f>IF('Pearl Residences'!$A69=3,'Pearl Residences'!$A69&amp;"/"&amp;'Pearl Residences'!$B69,"")</f>
        <v/>
      </c>
      <c r="C137" s="108">
        <f>IF('Pearl Residences'!$A69=3,'Pearl Residences'!$C69,0)</f>
        <v>0</v>
      </c>
      <c r="D137" s="149">
        <f>IF('Pearl Residences'!$A69=3,'Pearl Residences'!$D69,0)</f>
        <v>0</v>
      </c>
      <c r="E137" s="150">
        <f t="shared" si="4"/>
        <v>0</v>
      </c>
      <c r="F137" s="150">
        <f>IF('Pearl Residences'!$A69=3,'Pearl Residences'!$K69,0)</f>
        <v>0</v>
      </c>
      <c r="G137" s="150">
        <f t="shared" si="5"/>
        <v>0</v>
      </c>
      <c r="H137" s="151">
        <f>IF('Pearl Residences'!$A69=3,'Pearl Residences'!$M69,0)</f>
        <v>0</v>
      </c>
    </row>
    <row r="138" spans="1:8" hidden="1" x14ac:dyDescent="0.2">
      <c r="A138" s="96" t="str">
        <f>IF('Pearl Residences'!A70=3,'Pearl Residences'!$B$1,"")</f>
        <v/>
      </c>
      <c r="B138" s="108" t="str">
        <f>IF('Pearl Residences'!$A70=3,'Pearl Residences'!$A70&amp;"/"&amp;'Pearl Residences'!$B70,"")</f>
        <v/>
      </c>
      <c r="C138" s="108">
        <f>IF('Pearl Residences'!$A70=3,'Pearl Residences'!$C70,0)</f>
        <v>0</v>
      </c>
      <c r="D138" s="149">
        <f>IF('Pearl Residences'!$A70=3,'Pearl Residences'!$D70,0)</f>
        <v>0</v>
      </c>
      <c r="E138" s="150">
        <f t="shared" si="4"/>
        <v>0</v>
      </c>
      <c r="F138" s="150">
        <f>IF('Pearl Residences'!$A70=3,'Pearl Residences'!$K70,0)</f>
        <v>0</v>
      </c>
      <c r="G138" s="150">
        <f t="shared" si="5"/>
        <v>0</v>
      </c>
      <c r="H138" s="151">
        <f>IF('Pearl Residences'!$A70=3,'Pearl Residences'!$M70,0)</f>
        <v>0</v>
      </c>
    </row>
    <row r="139" spans="1:8" hidden="1" x14ac:dyDescent="0.2">
      <c r="A139" s="96" t="str">
        <f>IF('Pearl Residences'!A71=3,'Pearl Residences'!$B$1,"")</f>
        <v/>
      </c>
      <c r="B139" s="108" t="str">
        <f>IF('Pearl Residences'!$A71=3,'Pearl Residences'!$A71&amp;"/"&amp;'Pearl Residences'!$B71,"")</f>
        <v/>
      </c>
      <c r="C139" s="108">
        <f>IF('Pearl Residences'!$A71=3,'Pearl Residences'!$C71,0)</f>
        <v>0</v>
      </c>
      <c r="D139" s="149">
        <f>IF('Pearl Residences'!$A71=3,'Pearl Residences'!$D71,0)</f>
        <v>0</v>
      </c>
      <c r="E139" s="150">
        <f t="shared" si="4"/>
        <v>0</v>
      </c>
      <c r="F139" s="150">
        <f>IF('Pearl Residences'!$A71=3,'Pearl Residences'!$K71,0)</f>
        <v>0</v>
      </c>
      <c r="G139" s="150">
        <f t="shared" si="5"/>
        <v>0</v>
      </c>
      <c r="H139" s="151">
        <f>IF('Pearl Residences'!$A71=3,'Pearl Residences'!$M71,0)</f>
        <v>0</v>
      </c>
    </row>
    <row r="140" spans="1:8" hidden="1" x14ac:dyDescent="0.2">
      <c r="A140" s="96" t="str">
        <f>IF('Pearl Residences'!A72=3,'Pearl Residences'!$B$1,"")</f>
        <v/>
      </c>
      <c r="B140" s="108" t="str">
        <f>IF('Pearl Residences'!$A72=3,'Pearl Residences'!$A72&amp;"/"&amp;'Pearl Residences'!$B72,"")</f>
        <v/>
      </c>
      <c r="C140" s="108">
        <f>IF('Pearl Residences'!$A72=3,'Pearl Residences'!$C72,0)</f>
        <v>0</v>
      </c>
      <c r="D140" s="149">
        <f>IF('Pearl Residences'!$A72=3,'Pearl Residences'!$D72,0)</f>
        <v>0</v>
      </c>
      <c r="E140" s="150">
        <f t="shared" si="4"/>
        <v>0</v>
      </c>
      <c r="F140" s="150">
        <f>IF('Pearl Residences'!$A72=3,'Pearl Residences'!$K72,0)</f>
        <v>0</v>
      </c>
      <c r="G140" s="150">
        <f t="shared" si="5"/>
        <v>0</v>
      </c>
      <c r="H140" s="151">
        <f>IF('Pearl Residences'!$A72=3,'Pearl Residences'!$M72,0)</f>
        <v>0</v>
      </c>
    </row>
    <row r="141" spans="1:8" hidden="1" x14ac:dyDescent="0.2">
      <c r="A141" s="96" t="str">
        <f>IF('Pearl Residences'!A73=3,'Pearl Residences'!$B$1,"")</f>
        <v/>
      </c>
      <c r="B141" s="108" t="str">
        <f>IF('Pearl Residences'!$A73=3,'Pearl Residences'!$A73&amp;"/"&amp;'Pearl Residences'!$B73,"")</f>
        <v/>
      </c>
      <c r="C141" s="108">
        <f>IF('Pearl Residences'!$A73=3,'Pearl Residences'!$C73,0)</f>
        <v>0</v>
      </c>
      <c r="D141" s="149">
        <f>IF('Pearl Residences'!$A73=3,'Pearl Residences'!$D73,0)</f>
        <v>0</v>
      </c>
      <c r="E141" s="150">
        <f t="shared" si="4"/>
        <v>0</v>
      </c>
      <c r="F141" s="150">
        <f>IF('Pearl Residences'!$A73=3,'Pearl Residences'!$K73,0)</f>
        <v>0</v>
      </c>
      <c r="G141" s="150">
        <f t="shared" si="5"/>
        <v>0</v>
      </c>
      <c r="H141" s="151">
        <f>IF('Pearl Residences'!$A73=3,'Pearl Residences'!$M73,0)</f>
        <v>0</v>
      </c>
    </row>
    <row r="142" spans="1:8" hidden="1" x14ac:dyDescent="0.2">
      <c r="A142" s="96" t="str">
        <f>IF('Pearl Residences'!A74=3,'Pearl Residences'!$B$1,"")</f>
        <v/>
      </c>
      <c r="B142" s="108" t="str">
        <f>IF('Pearl Residences'!$A74=3,'Pearl Residences'!$A74&amp;"/"&amp;'Pearl Residences'!$B74,"")</f>
        <v/>
      </c>
      <c r="C142" s="108">
        <f>IF('Pearl Residences'!$A74=3,'Pearl Residences'!$C74,0)</f>
        <v>0</v>
      </c>
      <c r="D142" s="149">
        <f>IF('Pearl Residences'!$A74=3,'Pearl Residences'!$D74,0)</f>
        <v>0</v>
      </c>
      <c r="E142" s="150">
        <f t="shared" si="4"/>
        <v>0</v>
      </c>
      <c r="F142" s="150">
        <f>IF('Pearl Residences'!$A74=3,'Pearl Residences'!$K74,0)</f>
        <v>0</v>
      </c>
      <c r="G142" s="150">
        <f t="shared" si="5"/>
        <v>0</v>
      </c>
      <c r="H142" s="151">
        <f>IF('Pearl Residences'!$A74=3,'Pearl Residences'!$M74,0)</f>
        <v>0</v>
      </c>
    </row>
    <row r="143" spans="1:8" hidden="1" x14ac:dyDescent="0.2">
      <c r="A143" s="96" t="str">
        <f>IF('Pearl Residences'!A75=3,'Pearl Residences'!$B$1,"")</f>
        <v/>
      </c>
      <c r="B143" s="108" t="str">
        <f>IF('Pearl Residences'!$A75=3,'Pearl Residences'!$A75&amp;"/"&amp;'Pearl Residences'!$B75,"")</f>
        <v/>
      </c>
      <c r="C143" s="108">
        <f>IF('Pearl Residences'!$A75=3,'Pearl Residences'!$C75,0)</f>
        <v>0</v>
      </c>
      <c r="D143" s="149">
        <f>IF('Pearl Residences'!$A75=3,'Pearl Residences'!$D75,0)</f>
        <v>0</v>
      </c>
      <c r="E143" s="150">
        <f t="shared" si="4"/>
        <v>0</v>
      </c>
      <c r="F143" s="150">
        <f>IF('Pearl Residences'!$A75=3,'Pearl Residences'!$K75,0)</f>
        <v>0</v>
      </c>
      <c r="G143" s="150">
        <f t="shared" si="5"/>
        <v>0</v>
      </c>
      <c r="H143" s="151">
        <f>IF('Pearl Residences'!$A75=3,'Pearl Residences'!$M75,0)</f>
        <v>0</v>
      </c>
    </row>
    <row r="144" spans="1:8" hidden="1" x14ac:dyDescent="0.2">
      <c r="A144" s="96" t="str">
        <f>IF('Pearl Residences'!A76=3,'Pearl Residences'!$B$1,"")</f>
        <v/>
      </c>
      <c r="B144" s="108" t="str">
        <f>IF('Pearl Residences'!$A76=3,'Pearl Residences'!$A76&amp;"/"&amp;'Pearl Residences'!$B76,"")</f>
        <v/>
      </c>
      <c r="C144" s="108">
        <f>IF('Pearl Residences'!$A76=3,'Pearl Residences'!$C76,0)</f>
        <v>0</v>
      </c>
      <c r="D144" s="149">
        <f>IF('Pearl Residences'!$A76=3,'Pearl Residences'!$D76,0)</f>
        <v>0</v>
      </c>
      <c r="E144" s="150">
        <f t="shared" si="4"/>
        <v>0</v>
      </c>
      <c r="F144" s="150">
        <f>IF('Pearl Residences'!$A76=3,'Pearl Residences'!$K76,0)</f>
        <v>0</v>
      </c>
      <c r="G144" s="150">
        <f t="shared" si="5"/>
        <v>0</v>
      </c>
      <c r="H144" s="151">
        <f>IF('Pearl Residences'!$A76=3,'Pearl Residences'!$M76,0)</f>
        <v>0</v>
      </c>
    </row>
    <row r="145" spans="1:8" hidden="1" x14ac:dyDescent="0.2">
      <c r="A145" s="96" t="str">
        <f>IF('Pearl Residences'!A77=3,'Pearl Residences'!$B$1,"")</f>
        <v/>
      </c>
      <c r="B145" s="108" t="str">
        <f>IF('Pearl Residences'!$A77=3,'Pearl Residences'!$A77&amp;"/"&amp;'Pearl Residences'!$B77,"")</f>
        <v/>
      </c>
      <c r="C145" s="108">
        <f>IF('Pearl Residences'!$A77=3,'Pearl Residences'!$C77,0)</f>
        <v>0</v>
      </c>
      <c r="D145" s="149">
        <f>IF('Pearl Residences'!$A77=3,'Pearl Residences'!$D77,0)</f>
        <v>0</v>
      </c>
      <c r="E145" s="150">
        <f t="shared" si="4"/>
        <v>0</v>
      </c>
      <c r="F145" s="150">
        <f>IF('Pearl Residences'!$A77=3,'Pearl Residences'!$K77,0)</f>
        <v>0</v>
      </c>
      <c r="G145" s="150">
        <f t="shared" si="5"/>
        <v>0</v>
      </c>
      <c r="H145" s="151">
        <f>IF('Pearl Residences'!$A77=3,'Pearl Residences'!$M77,0)</f>
        <v>0</v>
      </c>
    </row>
    <row r="146" spans="1:8" hidden="1" x14ac:dyDescent="0.2">
      <c r="A146" s="96" t="str">
        <f>IF('1900 Yorktown'!A31=3,'1900 Yorktown'!$B$1,"")</f>
        <v/>
      </c>
      <c r="B146" s="108" t="str">
        <f>IF('1900 Yorktown'!$A31=3,'1900 Yorktown'!$A31&amp;"/"&amp;'1900 Yorktown'!$B31,"")</f>
        <v/>
      </c>
      <c r="C146" s="108">
        <f>IF('1900 Yorktown'!$A31=3,'1900 Yorktown'!$C31,0)</f>
        <v>0</v>
      </c>
      <c r="D146" s="149">
        <f>IF('1900 Yorktown'!$A31=3,'1900 Yorktown'!$D31,0)</f>
        <v>0</v>
      </c>
      <c r="E146" s="150">
        <f t="shared" si="4"/>
        <v>0</v>
      </c>
      <c r="F146" s="150">
        <f>IF('1900 Yorktown'!$A31=3,'1900 Yorktown'!$K31,0)</f>
        <v>0</v>
      </c>
      <c r="G146" s="150">
        <f t="shared" si="5"/>
        <v>0</v>
      </c>
      <c r="H146" s="151">
        <f>IF('1900 Yorktown'!$A31=3,'1900 Yorktown'!$M31,0)</f>
        <v>0</v>
      </c>
    </row>
    <row r="147" spans="1:8" hidden="1" x14ac:dyDescent="0.2">
      <c r="A147" s="96" t="str">
        <f>IF('1900 Yorktown'!A32=3,'1900 Yorktown'!$B$1,"")</f>
        <v/>
      </c>
      <c r="B147" s="108" t="str">
        <f>IF('1900 Yorktown'!$A32=3,'1900 Yorktown'!$A32&amp;"/"&amp;'1900 Yorktown'!$B32,"")</f>
        <v/>
      </c>
      <c r="C147" s="108">
        <f>IF('1900 Yorktown'!$A32=3,'1900 Yorktown'!$C32,0)</f>
        <v>0</v>
      </c>
      <c r="D147" s="149">
        <f>IF('1900 Yorktown'!$A32=3,'1900 Yorktown'!$D32,0)</f>
        <v>0</v>
      </c>
      <c r="E147" s="150">
        <f t="shared" si="4"/>
        <v>0</v>
      </c>
      <c r="F147" s="150">
        <f>IF('1900 Yorktown'!$A32=3,'1900 Yorktown'!$K32,0)</f>
        <v>0</v>
      </c>
      <c r="G147" s="150">
        <f t="shared" si="5"/>
        <v>0</v>
      </c>
      <c r="H147" s="151">
        <f>IF('1900 Yorktown'!$A32=3,'1900 Yorktown'!$M32,0)</f>
        <v>0</v>
      </c>
    </row>
    <row r="148" spans="1:8" hidden="1" x14ac:dyDescent="0.2">
      <c r="A148" s="96" t="str">
        <f>IF('1900 Yorktown'!A33=3,'1900 Yorktown'!$B$1,"")</f>
        <v/>
      </c>
      <c r="B148" s="108" t="str">
        <f>IF('1900 Yorktown'!$A33=3,'1900 Yorktown'!$A33&amp;"/"&amp;'1900 Yorktown'!$B33,"")</f>
        <v/>
      </c>
      <c r="C148" s="108">
        <f>IF('1900 Yorktown'!$A33=3,'1900 Yorktown'!$C33,0)</f>
        <v>0</v>
      </c>
      <c r="D148" s="149">
        <f>IF('1900 Yorktown'!$A33=3,'1900 Yorktown'!$D33,0)</f>
        <v>0</v>
      </c>
      <c r="E148" s="150">
        <f t="shared" si="4"/>
        <v>0</v>
      </c>
      <c r="F148" s="150">
        <f>IF('1900 Yorktown'!$A33=3,'1900 Yorktown'!$K33,0)</f>
        <v>0</v>
      </c>
      <c r="G148" s="150">
        <f t="shared" si="5"/>
        <v>0</v>
      </c>
      <c r="H148" s="151">
        <f>IF('1900 Yorktown'!$A33=3,'1900 Yorktown'!$M33,0)</f>
        <v>0</v>
      </c>
    </row>
    <row r="149" spans="1:8" hidden="1" x14ac:dyDescent="0.2">
      <c r="A149" s="96" t="str">
        <f>IF('1900 Yorktown'!A34=3,'1900 Yorktown'!$B$1,"")</f>
        <v/>
      </c>
      <c r="B149" s="108" t="str">
        <f>IF('1900 Yorktown'!$A34=3,'1900 Yorktown'!$A34&amp;"/"&amp;'1900 Yorktown'!$B34,"")</f>
        <v/>
      </c>
      <c r="C149" s="108">
        <f>IF('1900 Yorktown'!$A34=3,'1900 Yorktown'!$C34,0)</f>
        <v>0</v>
      </c>
      <c r="D149" s="149">
        <f>IF('1900 Yorktown'!$A34=3,'1900 Yorktown'!$D34,0)</f>
        <v>0</v>
      </c>
      <c r="E149" s="150">
        <f t="shared" si="4"/>
        <v>0</v>
      </c>
      <c r="F149" s="150">
        <f>IF('1900 Yorktown'!$A34=3,'1900 Yorktown'!$K34,0)</f>
        <v>0</v>
      </c>
      <c r="G149" s="150">
        <f t="shared" si="5"/>
        <v>0</v>
      </c>
      <c r="H149" s="151">
        <f>IF('1900 Yorktown'!$A34=3,'1900 Yorktown'!$M34,0)</f>
        <v>0</v>
      </c>
    </row>
    <row r="150" spans="1:8" hidden="1" x14ac:dyDescent="0.2">
      <c r="A150" s="96" t="str">
        <f>IF('1900 Yorktown'!A35=3,'1900 Yorktown'!$B$1,"")</f>
        <v/>
      </c>
      <c r="B150" s="108" t="str">
        <f>IF('1900 Yorktown'!$A35=3,'1900 Yorktown'!$A35&amp;"/"&amp;'1900 Yorktown'!$B35,"")</f>
        <v/>
      </c>
      <c r="C150" s="108">
        <f>IF('1900 Yorktown'!$A35=3,'1900 Yorktown'!$C35,0)</f>
        <v>0</v>
      </c>
      <c r="D150" s="149">
        <f>IF('1900 Yorktown'!$A35=3,'1900 Yorktown'!$D35,0)</f>
        <v>0</v>
      </c>
      <c r="E150" s="150">
        <f t="shared" si="4"/>
        <v>0</v>
      </c>
      <c r="F150" s="150">
        <f>IF('1900 Yorktown'!$A35=3,'1900 Yorktown'!$K35,0)</f>
        <v>0</v>
      </c>
      <c r="G150" s="150">
        <f t="shared" si="5"/>
        <v>0</v>
      </c>
      <c r="H150" s="151">
        <f>IF('1900 Yorktown'!$A35=3,'1900 Yorktown'!$M35,0)</f>
        <v>0</v>
      </c>
    </row>
    <row r="151" spans="1:8" hidden="1" x14ac:dyDescent="0.2">
      <c r="A151" s="96" t="str">
        <f>IF('1900 Yorktown'!A36=3,'1900 Yorktown'!$B$1,"")</f>
        <v/>
      </c>
      <c r="B151" s="108" t="str">
        <f>IF('1900 Yorktown'!$A36=3,'1900 Yorktown'!$A36&amp;"/"&amp;'1900 Yorktown'!$B36,"")</f>
        <v/>
      </c>
      <c r="C151" s="108">
        <f>IF('1900 Yorktown'!$A36=3,'1900 Yorktown'!$C36,0)</f>
        <v>0</v>
      </c>
      <c r="D151" s="149">
        <f>IF('1900 Yorktown'!$A36=3,'1900 Yorktown'!$D36,0)</f>
        <v>0</v>
      </c>
      <c r="E151" s="150">
        <f t="shared" si="4"/>
        <v>0</v>
      </c>
      <c r="F151" s="150">
        <f>IF('1900 Yorktown'!$A36=3,'1900 Yorktown'!$K36,0)</f>
        <v>0</v>
      </c>
      <c r="G151" s="150">
        <f t="shared" si="5"/>
        <v>0</v>
      </c>
      <c r="H151" s="151">
        <f>IF('1900 Yorktown'!$A36=3,'1900 Yorktown'!$M36,0)</f>
        <v>0</v>
      </c>
    </row>
    <row r="152" spans="1:8" hidden="1" x14ac:dyDescent="0.2">
      <c r="A152" s="96" t="str">
        <f>IF('1900 Yorktown'!A37=3,'1900 Yorktown'!$B$1,"")</f>
        <v/>
      </c>
      <c r="B152" s="108" t="str">
        <f>IF('1900 Yorktown'!$A37=3,'1900 Yorktown'!$A37&amp;"/"&amp;'1900 Yorktown'!$B37,"")</f>
        <v/>
      </c>
      <c r="C152" s="108">
        <f>IF('1900 Yorktown'!$A37=3,'1900 Yorktown'!$C37,0)</f>
        <v>0</v>
      </c>
      <c r="D152" s="149">
        <f>IF('1900 Yorktown'!$A37=3,'1900 Yorktown'!$D37,0)</f>
        <v>0</v>
      </c>
      <c r="E152" s="150">
        <f t="shared" si="4"/>
        <v>0</v>
      </c>
      <c r="F152" s="150">
        <f>IF('1900 Yorktown'!$A37=3,'1900 Yorktown'!$K37,0)</f>
        <v>0</v>
      </c>
      <c r="G152" s="150">
        <f t="shared" si="5"/>
        <v>0</v>
      </c>
      <c r="H152" s="151">
        <f>IF('1900 Yorktown'!$A37=3,'1900 Yorktown'!$M37,0)</f>
        <v>0</v>
      </c>
    </row>
    <row r="153" spans="1:8" hidden="1" x14ac:dyDescent="0.2">
      <c r="A153" s="96" t="str">
        <f>IF('1900 Yorktown'!A38=3,'1900 Yorktown'!$B$1,"")</f>
        <v/>
      </c>
      <c r="B153" s="108" t="str">
        <f>IF('1900 Yorktown'!$A38=3,'1900 Yorktown'!$A38&amp;"/"&amp;'1900 Yorktown'!$B38,"")</f>
        <v/>
      </c>
      <c r="C153" s="108">
        <f>IF('1900 Yorktown'!$A38=3,'1900 Yorktown'!$C38,0)</f>
        <v>0</v>
      </c>
      <c r="D153" s="149">
        <f>IF('1900 Yorktown'!$A38=3,'1900 Yorktown'!$D38,0)</f>
        <v>0</v>
      </c>
      <c r="E153" s="150">
        <f t="shared" ref="E153:E216" si="6">IF(ISERROR(C153*D153),0,(C153*D153))</f>
        <v>0</v>
      </c>
      <c r="F153" s="150">
        <f>IF('1900 Yorktown'!$A38=3,'1900 Yorktown'!$K38,0)</f>
        <v>0</v>
      </c>
      <c r="G153" s="150">
        <f t="shared" ref="G153:G216" si="7">C153*F153</f>
        <v>0</v>
      </c>
      <c r="H153" s="151">
        <f>IF('1900 Yorktown'!$A38=3,'1900 Yorktown'!$M38,0)</f>
        <v>0</v>
      </c>
    </row>
    <row r="154" spans="1:8" hidden="1" x14ac:dyDescent="0.2">
      <c r="A154" s="96" t="str">
        <f>IF('1900 Yorktown'!A39=3,'1900 Yorktown'!$B$1,"")</f>
        <v/>
      </c>
      <c r="B154" s="108" t="str">
        <f>IF('1900 Yorktown'!$A39=3,'1900 Yorktown'!$A39&amp;"/"&amp;'1900 Yorktown'!$B39,"")</f>
        <v/>
      </c>
      <c r="C154" s="108">
        <f>IF('1900 Yorktown'!$A39=3,'1900 Yorktown'!$C39,0)</f>
        <v>0</v>
      </c>
      <c r="D154" s="149">
        <f>IF('1900 Yorktown'!$A39=3,'1900 Yorktown'!$D39,0)</f>
        <v>0</v>
      </c>
      <c r="E154" s="150">
        <f t="shared" si="6"/>
        <v>0</v>
      </c>
      <c r="F154" s="150">
        <f>IF('1900 Yorktown'!$A39=3,'1900 Yorktown'!$K39,0)</f>
        <v>0</v>
      </c>
      <c r="G154" s="150">
        <f t="shared" si="7"/>
        <v>0</v>
      </c>
      <c r="H154" s="151">
        <f>IF('1900 Yorktown'!$A39=3,'1900 Yorktown'!$M39,0)</f>
        <v>0</v>
      </c>
    </row>
    <row r="155" spans="1:8" hidden="1" x14ac:dyDescent="0.2">
      <c r="A155" s="96" t="str">
        <f>IF('1900 Yorktown'!A40=3,'1900 Yorktown'!$B$1,"")</f>
        <v/>
      </c>
      <c r="B155" s="108" t="str">
        <f>IF('1900 Yorktown'!$A40=3,'1900 Yorktown'!$A40&amp;"/"&amp;'1900 Yorktown'!$B40,"")</f>
        <v/>
      </c>
      <c r="C155" s="108">
        <f>IF('1900 Yorktown'!$A40=3,'1900 Yorktown'!$C40,0)</f>
        <v>0</v>
      </c>
      <c r="D155" s="149">
        <f>IF('1900 Yorktown'!$A40=3,'1900 Yorktown'!$D40,0)</f>
        <v>0</v>
      </c>
      <c r="E155" s="150">
        <f t="shared" si="6"/>
        <v>0</v>
      </c>
      <c r="F155" s="150">
        <f>IF('1900 Yorktown'!$A40=3,'1900 Yorktown'!$K40,0)</f>
        <v>0</v>
      </c>
      <c r="G155" s="150">
        <f t="shared" si="7"/>
        <v>0</v>
      </c>
      <c r="H155" s="151">
        <f>IF('1900 Yorktown'!$A40=3,'1900 Yorktown'!$M40,0)</f>
        <v>0</v>
      </c>
    </row>
    <row r="156" spans="1:8" hidden="1" x14ac:dyDescent="0.2">
      <c r="A156" s="96" t="str">
        <f>IF('1900 Yorktown'!A41=3,'1900 Yorktown'!$B$1,"")</f>
        <v/>
      </c>
      <c r="B156" s="108" t="str">
        <f>IF('1900 Yorktown'!$A41=3,'1900 Yorktown'!$A41&amp;"/"&amp;'1900 Yorktown'!$B41,"")</f>
        <v/>
      </c>
      <c r="C156" s="108">
        <f>IF('1900 Yorktown'!$A41=3,'1900 Yorktown'!$C41,0)</f>
        <v>0</v>
      </c>
      <c r="D156" s="149">
        <f>IF('1900 Yorktown'!$A41=3,'1900 Yorktown'!$D41,0)</f>
        <v>0</v>
      </c>
      <c r="E156" s="150">
        <f t="shared" si="6"/>
        <v>0</v>
      </c>
      <c r="F156" s="150">
        <f>IF('1900 Yorktown'!$A41=3,'1900 Yorktown'!$K41,0)</f>
        <v>0</v>
      </c>
      <c r="G156" s="150">
        <f t="shared" si="7"/>
        <v>0</v>
      </c>
      <c r="H156" s="151">
        <f>IF('1900 Yorktown'!$A41=3,'1900 Yorktown'!$M41,0)</f>
        <v>0</v>
      </c>
    </row>
    <row r="157" spans="1:8" hidden="1" x14ac:dyDescent="0.2">
      <c r="A157" s="96" t="str">
        <f>IF('1900 Yorktown'!A42=3,'1900 Yorktown'!$B$1,"")</f>
        <v/>
      </c>
      <c r="B157" s="108" t="str">
        <f>IF('1900 Yorktown'!$A42=3,'1900 Yorktown'!$A42&amp;"/"&amp;'1900 Yorktown'!$B42,"")</f>
        <v/>
      </c>
      <c r="C157" s="108">
        <f>IF('1900 Yorktown'!$A42=3,'1900 Yorktown'!$C42,0)</f>
        <v>0</v>
      </c>
      <c r="D157" s="149">
        <f>IF('1900 Yorktown'!$A42=3,'1900 Yorktown'!$D42,0)</f>
        <v>0</v>
      </c>
      <c r="E157" s="150">
        <f t="shared" si="6"/>
        <v>0</v>
      </c>
      <c r="F157" s="150">
        <f>IF('1900 Yorktown'!$A42=3,'1900 Yorktown'!$K42,0)</f>
        <v>0</v>
      </c>
      <c r="G157" s="150">
        <f t="shared" si="7"/>
        <v>0</v>
      </c>
      <c r="H157" s="151">
        <f>IF('1900 Yorktown'!$A42=3,'1900 Yorktown'!$M42,0)</f>
        <v>0</v>
      </c>
    </row>
    <row r="158" spans="1:8" hidden="1" x14ac:dyDescent="0.2">
      <c r="A158" s="96" t="str">
        <f>IF('1900 Yorktown'!A43=3,'1900 Yorktown'!$B$1,"")</f>
        <v/>
      </c>
      <c r="B158" s="108" t="str">
        <f>IF('1900 Yorktown'!$A43=3,'1900 Yorktown'!$A43&amp;"/"&amp;'1900 Yorktown'!$B43,"")</f>
        <v/>
      </c>
      <c r="C158" s="108">
        <f>IF('1900 Yorktown'!$A43=3,'1900 Yorktown'!$C43,0)</f>
        <v>0</v>
      </c>
      <c r="D158" s="149">
        <f>IF('1900 Yorktown'!$A43=3,'1900 Yorktown'!$D43,0)</f>
        <v>0</v>
      </c>
      <c r="E158" s="150">
        <f t="shared" si="6"/>
        <v>0</v>
      </c>
      <c r="F158" s="150">
        <f>IF('1900 Yorktown'!$A43=3,'1900 Yorktown'!$K43,0)</f>
        <v>0</v>
      </c>
      <c r="G158" s="150">
        <f t="shared" si="7"/>
        <v>0</v>
      </c>
      <c r="H158" s="151">
        <f>IF('1900 Yorktown'!$A43=3,'1900 Yorktown'!$M43,0)</f>
        <v>0</v>
      </c>
    </row>
    <row r="159" spans="1:8" hidden="1" x14ac:dyDescent="0.2">
      <c r="A159" s="96" t="str">
        <f>IF('1900 Yorktown'!A44=3,'1900 Yorktown'!$B$1,"")</f>
        <v/>
      </c>
      <c r="B159" s="108" t="str">
        <f>IF('1900 Yorktown'!$A44=3,'1900 Yorktown'!$A44&amp;"/"&amp;'1900 Yorktown'!$B44,"")</f>
        <v/>
      </c>
      <c r="C159" s="108">
        <f>IF('1900 Yorktown'!$A44=3,'1900 Yorktown'!$C44,0)</f>
        <v>0</v>
      </c>
      <c r="D159" s="149">
        <f>IF('1900 Yorktown'!$A44=3,'1900 Yorktown'!$D44,0)</f>
        <v>0</v>
      </c>
      <c r="E159" s="150">
        <f t="shared" si="6"/>
        <v>0</v>
      </c>
      <c r="F159" s="150">
        <f>IF('1900 Yorktown'!$A44=3,'1900 Yorktown'!$K44,0)</f>
        <v>0</v>
      </c>
      <c r="G159" s="150">
        <f t="shared" si="7"/>
        <v>0</v>
      </c>
      <c r="H159" s="151">
        <f>IF('1900 Yorktown'!$A44=3,'1900 Yorktown'!$M44,0)</f>
        <v>0</v>
      </c>
    </row>
    <row r="160" spans="1:8" hidden="1" x14ac:dyDescent="0.2">
      <c r="A160" s="96" t="str">
        <f>IF('1900 Yorktown'!A45=3,'1900 Yorktown'!$B$1,"")</f>
        <v/>
      </c>
      <c r="B160" s="108" t="str">
        <f>IF('1900 Yorktown'!$A45=3,'1900 Yorktown'!$A45&amp;"/"&amp;'1900 Yorktown'!$B45,"")</f>
        <v/>
      </c>
      <c r="C160" s="108">
        <f>IF('1900 Yorktown'!$A45=3,'1900 Yorktown'!$C45,0)</f>
        <v>0</v>
      </c>
      <c r="D160" s="149">
        <f>IF('1900 Yorktown'!$A45=3,'1900 Yorktown'!$D45,0)</f>
        <v>0</v>
      </c>
      <c r="E160" s="150">
        <f t="shared" si="6"/>
        <v>0</v>
      </c>
      <c r="F160" s="150">
        <f>IF('1900 Yorktown'!$A45=3,'1900 Yorktown'!$K45,0)</f>
        <v>0</v>
      </c>
      <c r="G160" s="150">
        <f t="shared" si="7"/>
        <v>0</v>
      </c>
      <c r="H160" s="151">
        <f>IF('1900 Yorktown'!$A45=3,'1900 Yorktown'!$M45,0)</f>
        <v>0</v>
      </c>
    </row>
    <row r="161" spans="1:8" hidden="1" x14ac:dyDescent="0.2">
      <c r="A161" s="96" t="str">
        <f>IF('1900 Yorktown'!A46=3,'1900 Yorktown'!$B$1,"")</f>
        <v/>
      </c>
      <c r="B161" s="108" t="str">
        <f>IF('1900 Yorktown'!$A46=3,'1900 Yorktown'!$A46&amp;"/"&amp;'1900 Yorktown'!$B46,"")</f>
        <v/>
      </c>
      <c r="C161" s="108">
        <f>IF('1900 Yorktown'!$A46=3,'1900 Yorktown'!$C46,0)</f>
        <v>0</v>
      </c>
      <c r="D161" s="149">
        <f>IF('1900 Yorktown'!$A46=3,'1900 Yorktown'!$D46,0)</f>
        <v>0</v>
      </c>
      <c r="E161" s="150">
        <f t="shared" si="6"/>
        <v>0</v>
      </c>
      <c r="F161" s="150">
        <f>IF('1900 Yorktown'!$A46=3,'1900 Yorktown'!$K46,0)</f>
        <v>0</v>
      </c>
      <c r="G161" s="150">
        <f t="shared" si="7"/>
        <v>0</v>
      </c>
      <c r="H161" s="151">
        <f>IF('1900 Yorktown'!$A46=3,'1900 Yorktown'!$M46,0)</f>
        <v>0</v>
      </c>
    </row>
    <row r="162" spans="1:8" hidden="1" x14ac:dyDescent="0.2">
      <c r="A162" s="96" t="str">
        <f>IF('1900 Yorktown'!A47=3,'1900 Yorktown'!$B$1,"")</f>
        <v/>
      </c>
      <c r="B162" s="108" t="str">
        <f>IF('1900 Yorktown'!$A47=3,'1900 Yorktown'!$A47&amp;"/"&amp;'1900 Yorktown'!$B47,"")</f>
        <v/>
      </c>
      <c r="C162" s="108">
        <f>IF('1900 Yorktown'!$A47=3,'1900 Yorktown'!$C47,0)</f>
        <v>0</v>
      </c>
      <c r="D162" s="149">
        <f>IF('1900 Yorktown'!$A47=3,'1900 Yorktown'!$D47,0)</f>
        <v>0</v>
      </c>
      <c r="E162" s="150">
        <f t="shared" si="6"/>
        <v>0</v>
      </c>
      <c r="F162" s="150">
        <f>IF('1900 Yorktown'!$A47=3,'1900 Yorktown'!$K47,0)</f>
        <v>0</v>
      </c>
      <c r="G162" s="150">
        <f t="shared" si="7"/>
        <v>0</v>
      </c>
      <c r="H162" s="151">
        <f>IF('1900 Yorktown'!$A47=3,'1900 Yorktown'!$M47,0)</f>
        <v>0</v>
      </c>
    </row>
    <row r="163" spans="1:8" hidden="1" x14ac:dyDescent="0.2">
      <c r="A163" s="96" t="str">
        <f>IF('1900 Yorktown'!A48=3,'1900 Yorktown'!$B$1,"")</f>
        <v/>
      </c>
      <c r="B163" s="108" t="str">
        <f>IF('1900 Yorktown'!$A48=3,'1900 Yorktown'!$A48&amp;"/"&amp;'1900 Yorktown'!$B48,"")</f>
        <v/>
      </c>
      <c r="C163" s="108">
        <f>IF('1900 Yorktown'!$A48=3,'1900 Yorktown'!$C48,0)</f>
        <v>0</v>
      </c>
      <c r="D163" s="149">
        <f>IF('1900 Yorktown'!$A48=3,'1900 Yorktown'!$D48,0)</f>
        <v>0</v>
      </c>
      <c r="E163" s="150">
        <f t="shared" si="6"/>
        <v>0</v>
      </c>
      <c r="F163" s="150">
        <f>IF('1900 Yorktown'!$A48=3,'1900 Yorktown'!$K48,0)</f>
        <v>0</v>
      </c>
      <c r="G163" s="150">
        <f t="shared" si="7"/>
        <v>0</v>
      </c>
      <c r="H163" s="151">
        <f>IF('1900 Yorktown'!$A48=3,'1900 Yorktown'!$M48,0)</f>
        <v>0</v>
      </c>
    </row>
    <row r="164" spans="1:8" hidden="1" x14ac:dyDescent="0.2">
      <c r="A164" s="96" t="str">
        <f>IF('1900 Yorktown'!A49=3,'1900 Yorktown'!$B$1,"")</f>
        <v/>
      </c>
      <c r="B164" s="108" t="str">
        <f>IF('1900 Yorktown'!$A49=3,'1900 Yorktown'!$A49&amp;"/"&amp;'1900 Yorktown'!$B49,"")</f>
        <v/>
      </c>
      <c r="C164" s="108">
        <f>IF('1900 Yorktown'!$A49=3,'1900 Yorktown'!$C49,0)</f>
        <v>0</v>
      </c>
      <c r="D164" s="149">
        <f>IF('1900 Yorktown'!$A49=3,'1900 Yorktown'!$D49,0)</f>
        <v>0</v>
      </c>
      <c r="E164" s="150">
        <f t="shared" si="6"/>
        <v>0</v>
      </c>
      <c r="F164" s="150">
        <f>IF('1900 Yorktown'!$A49=3,'1900 Yorktown'!$K49,0)</f>
        <v>0</v>
      </c>
      <c r="G164" s="150">
        <f t="shared" si="7"/>
        <v>0</v>
      </c>
      <c r="H164" s="151">
        <f>IF('1900 Yorktown'!$A49=3,'1900 Yorktown'!$M49,0)</f>
        <v>0</v>
      </c>
    </row>
    <row r="165" spans="1:8" hidden="1" x14ac:dyDescent="0.2">
      <c r="A165" s="96" t="str">
        <f>IF('1900 Yorktown'!A50=3,'1900 Yorktown'!$B$1,"")</f>
        <v/>
      </c>
      <c r="B165" s="108" t="str">
        <f>IF('1900 Yorktown'!$A50=3,'1900 Yorktown'!$A50&amp;"/"&amp;'1900 Yorktown'!$B50,"")</f>
        <v/>
      </c>
      <c r="C165" s="108">
        <f>IF('1900 Yorktown'!$A50=3,'1900 Yorktown'!$C50,0)</f>
        <v>0</v>
      </c>
      <c r="D165" s="149">
        <f>IF('1900 Yorktown'!$A50=3,'1900 Yorktown'!$D50,0)</f>
        <v>0</v>
      </c>
      <c r="E165" s="150">
        <f t="shared" si="6"/>
        <v>0</v>
      </c>
      <c r="F165" s="150">
        <f>IF('1900 Yorktown'!$A50=3,'1900 Yorktown'!$K50,0)</f>
        <v>0</v>
      </c>
      <c r="G165" s="150">
        <f t="shared" si="7"/>
        <v>0</v>
      </c>
      <c r="H165" s="151">
        <f>IF('1900 Yorktown'!$A50=3,'1900 Yorktown'!$M50,0)</f>
        <v>0</v>
      </c>
    </row>
    <row r="166" spans="1:8" hidden="1" x14ac:dyDescent="0.2">
      <c r="A166" s="96" t="str">
        <f>IF('1900 Yorktown'!A51=3,'1900 Yorktown'!$B$1,"")</f>
        <v/>
      </c>
      <c r="B166" s="108" t="str">
        <f>IF('1900 Yorktown'!$A51=3,'1900 Yorktown'!$A51&amp;"/"&amp;'1900 Yorktown'!$B51,"")</f>
        <v/>
      </c>
      <c r="C166" s="108">
        <f>IF('1900 Yorktown'!$A51=3,'1900 Yorktown'!$C51,0)</f>
        <v>0</v>
      </c>
      <c r="D166" s="149">
        <f>IF('1900 Yorktown'!$A51=3,'1900 Yorktown'!$D51,0)</f>
        <v>0</v>
      </c>
      <c r="E166" s="150">
        <f t="shared" si="6"/>
        <v>0</v>
      </c>
      <c r="F166" s="150">
        <f>IF('1900 Yorktown'!$A51=3,'1900 Yorktown'!$K51,0)</f>
        <v>0</v>
      </c>
      <c r="G166" s="150">
        <f t="shared" si="7"/>
        <v>0</v>
      </c>
      <c r="H166" s="151">
        <f>IF('1900 Yorktown'!$A51=3,'1900 Yorktown'!$M51,0)</f>
        <v>0</v>
      </c>
    </row>
    <row r="167" spans="1:8" hidden="1" x14ac:dyDescent="0.2">
      <c r="A167" s="96" t="str">
        <f>IF('1900 Yorktown'!A52=3,'1900 Yorktown'!$B$1,"")</f>
        <v/>
      </c>
      <c r="B167" s="108" t="str">
        <f>IF('1900 Yorktown'!$A52=3,'1900 Yorktown'!$A52&amp;"/"&amp;'1900 Yorktown'!$B52,"")</f>
        <v/>
      </c>
      <c r="C167" s="108">
        <f>IF('1900 Yorktown'!$A52=3,'1900 Yorktown'!$C52,0)</f>
        <v>0</v>
      </c>
      <c r="D167" s="149">
        <f>IF('1900 Yorktown'!$A52=3,'1900 Yorktown'!$D52,0)</f>
        <v>0</v>
      </c>
      <c r="E167" s="150">
        <f t="shared" si="6"/>
        <v>0</v>
      </c>
      <c r="F167" s="150">
        <f>IF('1900 Yorktown'!$A52=3,'1900 Yorktown'!$K52,0)</f>
        <v>0</v>
      </c>
      <c r="G167" s="150">
        <f t="shared" si="7"/>
        <v>0</v>
      </c>
      <c r="H167" s="151">
        <f>IF('1900 Yorktown'!$A52=3,'1900 Yorktown'!$M52,0)</f>
        <v>0</v>
      </c>
    </row>
    <row r="168" spans="1:8" hidden="1" x14ac:dyDescent="0.2">
      <c r="A168" s="96" t="str">
        <f>IF('1900 Yorktown'!A53=3,'1900 Yorktown'!$B$1,"")</f>
        <v/>
      </c>
      <c r="B168" s="108" t="str">
        <f>IF('1900 Yorktown'!$A53=3,'1900 Yorktown'!$A53&amp;"/"&amp;'1900 Yorktown'!$B53,"")</f>
        <v/>
      </c>
      <c r="C168" s="108">
        <f>IF('1900 Yorktown'!$A53=3,'1900 Yorktown'!$C53,0)</f>
        <v>0</v>
      </c>
      <c r="D168" s="149">
        <f>IF('1900 Yorktown'!$A53=3,'1900 Yorktown'!$D53,0)</f>
        <v>0</v>
      </c>
      <c r="E168" s="150">
        <f t="shared" si="6"/>
        <v>0</v>
      </c>
      <c r="F168" s="150">
        <f>IF('1900 Yorktown'!$A53=3,'1900 Yorktown'!$K53,0)</f>
        <v>0</v>
      </c>
      <c r="G168" s="150">
        <f t="shared" si="7"/>
        <v>0</v>
      </c>
      <c r="H168" s="151">
        <f>IF('1900 Yorktown'!$A53=3,'1900 Yorktown'!$M53,0)</f>
        <v>0</v>
      </c>
    </row>
    <row r="169" spans="1:8" hidden="1" x14ac:dyDescent="0.2">
      <c r="A169" s="96" t="str">
        <f>IF('1900 Yorktown'!A54=3,'1900 Yorktown'!$B$1,"")</f>
        <v/>
      </c>
      <c r="B169" s="108" t="str">
        <f>IF('1900 Yorktown'!$A54=3,'1900 Yorktown'!$A54&amp;"/"&amp;'1900 Yorktown'!$B54,"")</f>
        <v/>
      </c>
      <c r="C169" s="108">
        <f>IF('1900 Yorktown'!$A54=3,'1900 Yorktown'!$C54,0)</f>
        <v>0</v>
      </c>
      <c r="D169" s="149">
        <f>IF('1900 Yorktown'!$A54=3,'1900 Yorktown'!$D54,0)</f>
        <v>0</v>
      </c>
      <c r="E169" s="150">
        <f t="shared" si="6"/>
        <v>0</v>
      </c>
      <c r="F169" s="150">
        <f>IF('1900 Yorktown'!$A54=3,'1900 Yorktown'!$K54,0)</f>
        <v>0</v>
      </c>
      <c r="G169" s="150">
        <f t="shared" si="7"/>
        <v>0</v>
      </c>
      <c r="H169" s="151">
        <f>IF('1900 Yorktown'!$A54=3,'1900 Yorktown'!$M54,0)</f>
        <v>0</v>
      </c>
    </row>
    <row r="170" spans="1:8" hidden="1" x14ac:dyDescent="0.2">
      <c r="A170" s="96" t="str">
        <f>IF('1900 Yorktown'!A55=3,'1900 Yorktown'!$B$1,"")</f>
        <v/>
      </c>
      <c r="B170" s="108" t="str">
        <f>IF('1900 Yorktown'!$A55=3,'1900 Yorktown'!$A55&amp;"/"&amp;'1900 Yorktown'!$B55,"")</f>
        <v/>
      </c>
      <c r="C170" s="108">
        <f>IF('1900 Yorktown'!$A55=3,'1900 Yorktown'!$C55,0)</f>
        <v>0</v>
      </c>
      <c r="D170" s="149">
        <f>IF('1900 Yorktown'!$A55=3,'1900 Yorktown'!$D55,0)</f>
        <v>0</v>
      </c>
      <c r="E170" s="150">
        <f t="shared" si="6"/>
        <v>0</v>
      </c>
      <c r="F170" s="150">
        <f>IF('1900 Yorktown'!$A55=3,'1900 Yorktown'!$K55,0)</f>
        <v>0</v>
      </c>
      <c r="G170" s="150">
        <f t="shared" si="7"/>
        <v>0</v>
      </c>
      <c r="H170" s="151">
        <f>IF('1900 Yorktown'!$A55=3,'1900 Yorktown'!$M55,0)</f>
        <v>0</v>
      </c>
    </row>
    <row r="171" spans="1:8" hidden="1" x14ac:dyDescent="0.2">
      <c r="A171" s="96" t="str">
        <f>IF('1900 Yorktown'!A56=3,'1900 Yorktown'!$B$1,"")</f>
        <v/>
      </c>
      <c r="B171" s="108" t="str">
        <f>IF('1900 Yorktown'!$A56=3,'1900 Yorktown'!$A56&amp;"/"&amp;'1900 Yorktown'!$B56,"")</f>
        <v/>
      </c>
      <c r="C171" s="108">
        <f>IF('1900 Yorktown'!$A56=3,'1900 Yorktown'!$C56,0)</f>
        <v>0</v>
      </c>
      <c r="D171" s="149">
        <f>IF('1900 Yorktown'!$A56=3,'1900 Yorktown'!$D56,0)</f>
        <v>0</v>
      </c>
      <c r="E171" s="150">
        <f t="shared" si="6"/>
        <v>0</v>
      </c>
      <c r="F171" s="150">
        <f>IF('1900 Yorktown'!$A56=3,'1900 Yorktown'!$K56,0)</f>
        <v>0</v>
      </c>
      <c r="G171" s="150">
        <f t="shared" si="7"/>
        <v>0</v>
      </c>
      <c r="H171" s="151">
        <f>IF('1900 Yorktown'!$A56=3,'1900 Yorktown'!$M56,0)</f>
        <v>0</v>
      </c>
    </row>
    <row r="172" spans="1:8" hidden="1" x14ac:dyDescent="0.2">
      <c r="A172" s="96" t="str">
        <f>IF('1900 Yorktown'!A57=3,'1900 Yorktown'!$B$1,"")</f>
        <v/>
      </c>
      <c r="B172" s="108" t="str">
        <f>IF('1900 Yorktown'!$A57=3,'1900 Yorktown'!$A57&amp;"/"&amp;'1900 Yorktown'!$B57,"")</f>
        <v/>
      </c>
      <c r="C172" s="108">
        <f>IF('1900 Yorktown'!$A57=3,'1900 Yorktown'!$C57,0)</f>
        <v>0</v>
      </c>
      <c r="D172" s="149">
        <f>IF('1900 Yorktown'!$A57=3,'1900 Yorktown'!$D57,0)</f>
        <v>0</v>
      </c>
      <c r="E172" s="150">
        <f t="shared" si="6"/>
        <v>0</v>
      </c>
      <c r="F172" s="150">
        <f>IF('1900 Yorktown'!$A57=3,'1900 Yorktown'!$K57,0)</f>
        <v>0</v>
      </c>
      <c r="G172" s="150">
        <f t="shared" si="7"/>
        <v>0</v>
      </c>
      <c r="H172" s="151">
        <f>IF('1900 Yorktown'!$A57=3,'1900 Yorktown'!$M57,0)</f>
        <v>0</v>
      </c>
    </row>
    <row r="173" spans="1:8" hidden="1" x14ac:dyDescent="0.2">
      <c r="A173" s="96" t="str">
        <f>IF('1900 Yorktown'!A58=3,'1900 Yorktown'!$B$1,"")</f>
        <v/>
      </c>
      <c r="B173" s="108" t="str">
        <f>IF('1900 Yorktown'!$A58=3,'1900 Yorktown'!$A58&amp;"/"&amp;'1900 Yorktown'!$B58,"")</f>
        <v/>
      </c>
      <c r="C173" s="108">
        <f>IF('1900 Yorktown'!$A58=3,'1900 Yorktown'!$C58,0)</f>
        <v>0</v>
      </c>
      <c r="D173" s="149">
        <f>IF('1900 Yorktown'!$A58=3,'1900 Yorktown'!$D58,0)</f>
        <v>0</v>
      </c>
      <c r="E173" s="150">
        <f t="shared" si="6"/>
        <v>0</v>
      </c>
      <c r="F173" s="150">
        <f>IF('1900 Yorktown'!$A58=3,'1900 Yorktown'!$K58,0)</f>
        <v>0</v>
      </c>
      <c r="G173" s="150">
        <f t="shared" si="7"/>
        <v>0</v>
      </c>
      <c r="H173" s="151">
        <f>IF('1900 Yorktown'!$A58=3,'1900 Yorktown'!$M58,0)</f>
        <v>0</v>
      </c>
    </row>
    <row r="174" spans="1:8" hidden="1" x14ac:dyDescent="0.2">
      <c r="A174" s="96" t="str">
        <f>IF('1900 Yorktown'!A59=3,'1900 Yorktown'!$B$1,"")</f>
        <v/>
      </c>
      <c r="B174" s="108" t="str">
        <f>IF('1900 Yorktown'!$A59=3,'1900 Yorktown'!$A59&amp;"/"&amp;'1900 Yorktown'!$B59,"")</f>
        <v/>
      </c>
      <c r="C174" s="108">
        <f>IF('1900 Yorktown'!$A59=3,'1900 Yorktown'!$C59,0)</f>
        <v>0</v>
      </c>
      <c r="D174" s="149">
        <f>IF('1900 Yorktown'!$A59=3,'1900 Yorktown'!$D59,0)</f>
        <v>0</v>
      </c>
      <c r="E174" s="150">
        <f t="shared" si="6"/>
        <v>0</v>
      </c>
      <c r="F174" s="150">
        <f>IF('1900 Yorktown'!$A59=3,'1900 Yorktown'!$K59,0)</f>
        <v>0</v>
      </c>
      <c r="G174" s="150">
        <f t="shared" si="7"/>
        <v>0</v>
      </c>
      <c r="H174" s="151">
        <f>IF('1900 Yorktown'!$A59=3,'1900 Yorktown'!$M59,0)</f>
        <v>0</v>
      </c>
    </row>
    <row r="175" spans="1:8" hidden="1" x14ac:dyDescent="0.2">
      <c r="A175" s="96" t="str">
        <f>IF('1900 Yorktown'!A60=3,'1900 Yorktown'!$B$1,"")</f>
        <v/>
      </c>
      <c r="B175" s="108" t="str">
        <f>IF('1900 Yorktown'!$A60=3,'1900 Yorktown'!$A60&amp;"/"&amp;'1900 Yorktown'!$B60,"")</f>
        <v/>
      </c>
      <c r="C175" s="108">
        <f>IF('1900 Yorktown'!$A60=3,'1900 Yorktown'!$C60,0)</f>
        <v>0</v>
      </c>
      <c r="D175" s="149">
        <f>IF('1900 Yorktown'!$A60=3,'1900 Yorktown'!$D60,0)</f>
        <v>0</v>
      </c>
      <c r="E175" s="150">
        <f t="shared" si="6"/>
        <v>0</v>
      </c>
      <c r="F175" s="150">
        <f>IF('1900 Yorktown'!$A60=3,'1900 Yorktown'!$K60,0)</f>
        <v>0</v>
      </c>
      <c r="G175" s="150">
        <f t="shared" si="7"/>
        <v>0</v>
      </c>
      <c r="H175" s="151">
        <f>IF('1900 Yorktown'!$A60=3,'1900 Yorktown'!$M60,0)</f>
        <v>0</v>
      </c>
    </row>
    <row r="176" spans="1:8" hidden="1" x14ac:dyDescent="0.2">
      <c r="A176" s="96" t="str">
        <f>IF('1900 Yorktown'!A61=3,'1900 Yorktown'!$B$1,"")</f>
        <v/>
      </c>
      <c r="B176" s="108" t="str">
        <f>IF('1900 Yorktown'!$A61=3,'1900 Yorktown'!$A61&amp;"/"&amp;'1900 Yorktown'!$B61,"")</f>
        <v/>
      </c>
      <c r="C176" s="108">
        <f>IF('1900 Yorktown'!$A61=3,'1900 Yorktown'!$C61,0)</f>
        <v>0</v>
      </c>
      <c r="D176" s="149">
        <f>IF('1900 Yorktown'!$A61=3,'1900 Yorktown'!$D61,0)</f>
        <v>0</v>
      </c>
      <c r="E176" s="150">
        <f t="shared" si="6"/>
        <v>0</v>
      </c>
      <c r="F176" s="150">
        <f>IF('1900 Yorktown'!$A61=3,'1900 Yorktown'!$K61,0)</f>
        <v>0</v>
      </c>
      <c r="G176" s="150">
        <f t="shared" si="7"/>
        <v>0</v>
      </c>
      <c r="H176" s="151">
        <f>IF('1900 Yorktown'!$A61=3,'1900 Yorktown'!$M61,0)</f>
        <v>0</v>
      </c>
    </row>
    <row r="177" spans="1:8" hidden="1" x14ac:dyDescent="0.2">
      <c r="A177" s="96" t="str">
        <f>IF('1900 Yorktown'!A62=3,'1900 Yorktown'!$B$1,"")</f>
        <v/>
      </c>
      <c r="B177" s="108" t="str">
        <f>IF('1900 Yorktown'!$A62=3,'1900 Yorktown'!$A62&amp;"/"&amp;'1900 Yorktown'!$B62,"")</f>
        <v/>
      </c>
      <c r="C177" s="108">
        <f>IF('1900 Yorktown'!$A62=3,'1900 Yorktown'!$C62,0)</f>
        <v>0</v>
      </c>
      <c r="D177" s="149">
        <f>IF('1900 Yorktown'!$A62=3,'1900 Yorktown'!$D62,0)</f>
        <v>0</v>
      </c>
      <c r="E177" s="150">
        <f t="shared" si="6"/>
        <v>0</v>
      </c>
      <c r="F177" s="150">
        <f>IF('1900 Yorktown'!$A62=3,'1900 Yorktown'!$K62,0)</f>
        <v>0</v>
      </c>
      <c r="G177" s="150">
        <f t="shared" si="7"/>
        <v>0</v>
      </c>
      <c r="H177" s="151">
        <f>IF('1900 Yorktown'!$A62=3,'1900 Yorktown'!$M62,0)</f>
        <v>0</v>
      </c>
    </row>
    <row r="178" spans="1:8" hidden="1" x14ac:dyDescent="0.2">
      <c r="A178" s="96" t="str">
        <f>IF('1900 Yorktown'!A63=3,'1900 Yorktown'!$B$1,"")</f>
        <v/>
      </c>
      <c r="B178" s="108" t="str">
        <f>IF('1900 Yorktown'!$A63=3,'1900 Yorktown'!$A63&amp;"/"&amp;'1900 Yorktown'!$B63,"")</f>
        <v/>
      </c>
      <c r="C178" s="108">
        <f>IF('1900 Yorktown'!$A63=3,'1900 Yorktown'!$C63,0)</f>
        <v>0</v>
      </c>
      <c r="D178" s="149">
        <f>IF('1900 Yorktown'!$A63=3,'1900 Yorktown'!$D63,0)</f>
        <v>0</v>
      </c>
      <c r="E178" s="150">
        <f t="shared" si="6"/>
        <v>0</v>
      </c>
      <c r="F178" s="150">
        <f>IF('1900 Yorktown'!$A63=3,'1900 Yorktown'!$K63,0)</f>
        <v>0</v>
      </c>
      <c r="G178" s="150">
        <f t="shared" si="7"/>
        <v>0</v>
      </c>
      <c r="H178" s="151">
        <f>IF('1900 Yorktown'!$A63=3,'1900 Yorktown'!$M63,0)</f>
        <v>0</v>
      </c>
    </row>
    <row r="179" spans="1:8" hidden="1" x14ac:dyDescent="0.2">
      <c r="A179" s="96" t="str">
        <f>IF('1900 Yorktown'!A64=3,'1900 Yorktown'!$B$1,"")</f>
        <v/>
      </c>
      <c r="B179" s="108" t="str">
        <f>IF('1900 Yorktown'!$A64=3,'1900 Yorktown'!$A64&amp;"/"&amp;'1900 Yorktown'!$B64,"")</f>
        <v/>
      </c>
      <c r="C179" s="108">
        <f>IF('1900 Yorktown'!$A64=3,'1900 Yorktown'!$C64,0)</f>
        <v>0</v>
      </c>
      <c r="D179" s="149">
        <f>IF('1900 Yorktown'!$A64=3,'1900 Yorktown'!$D64,0)</f>
        <v>0</v>
      </c>
      <c r="E179" s="150">
        <f t="shared" si="6"/>
        <v>0</v>
      </c>
      <c r="F179" s="150">
        <f>IF('1900 Yorktown'!$A64=3,'1900 Yorktown'!$K64,0)</f>
        <v>0</v>
      </c>
      <c r="G179" s="150">
        <f t="shared" si="7"/>
        <v>0</v>
      </c>
      <c r="H179" s="151">
        <f>IF('1900 Yorktown'!$A64=3,'1900 Yorktown'!$M64,0)</f>
        <v>0</v>
      </c>
    </row>
    <row r="180" spans="1:8" hidden="1" x14ac:dyDescent="0.2">
      <c r="A180" s="96" t="str">
        <f>IF('1900 Yorktown'!A65=3,'1900 Yorktown'!$B$1,"")</f>
        <v/>
      </c>
      <c r="B180" s="108" t="str">
        <f>IF('1900 Yorktown'!$A65=3,'1900 Yorktown'!$A65&amp;"/"&amp;'1900 Yorktown'!$B65,"")</f>
        <v/>
      </c>
      <c r="C180" s="108">
        <f>IF('1900 Yorktown'!$A65=3,'1900 Yorktown'!$C65,0)</f>
        <v>0</v>
      </c>
      <c r="D180" s="149">
        <f>IF('1900 Yorktown'!$A65=3,'1900 Yorktown'!$D65,0)</f>
        <v>0</v>
      </c>
      <c r="E180" s="150">
        <f t="shared" si="6"/>
        <v>0</v>
      </c>
      <c r="F180" s="150">
        <f>IF('1900 Yorktown'!$A65=3,'1900 Yorktown'!$K65,0)</f>
        <v>0</v>
      </c>
      <c r="G180" s="150">
        <f t="shared" si="7"/>
        <v>0</v>
      </c>
      <c r="H180" s="151">
        <f>IF('1900 Yorktown'!$A65=3,'1900 Yorktown'!$M65,0)</f>
        <v>0</v>
      </c>
    </row>
    <row r="181" spans="1:8" hidden="1" x14ac:dyDescent="0.2">
      <c r="A181" s="96" t="str">
        <f>IF('1900 Yorktown'!A66=3,'1900 Yorktown'!$B$1,"")</f>
        <v/>
      </c>
      <c r="B181" s="108" t="str">
        <f>IF('1900 Yorktown'!$A66=3,'1900 Yorktown'!$A66&amp;"/"&amp;'1900 Yorktown'!$B66,"")</f>
        <v/>
      </c>
      <c r="C181" s="108">
        <f>IF('1900 Yorktown'!$A66=3,'1900 Yorktown'!$C66,0)</f>
        <v>0</v>
      </c>
      <c r="D181" s="149">
        <f>IF('1900 Yorktown'!$A66=3,'1900 Yorktown'!$D66,0)</f>
        <v>0</v>
      </c>
      <c r="E181" s="150">
        <f t="shared" si="6"/>
        <v>0</v>
      </c>
      <c r="F181" s="150">
        <f>IF('1900 Yorktown'!$A66=3,'1900 Yorktown'!$K66,0)</f>
        <v>0</v>
      </c>
      <c r="G181" s="150">
        <f t="shared" si="7"/>
        <v>0</v>
      </c>
      <c r="H181" s="151">
        <f>IF('1900 Yorktown'!$A66=3,'1900 Yorktown'!$M66,0)</f>
        <v>0</v>
      </c>
    </row>
    <row r="182" spans="1:8" hidden="1" x14ac:dyDescent="0.2">
      <c r="A182" s="96" t="str">
        <f>IF('1900 Yorktown'!A67=3,'1900 Yorktown'!$B$1,"")</f>
        <v/>
      </c>
      <c r="B182" s="108" t="str">
        <f>IF('1900 Yorktown'!$A67=3,'1900 Yorktown'!$A67&amp;"/"&amp;'1900 Yorktown'!$B67,"")</f>
        <v/>
      </c>
      <c r="C182" s="108">
        <f>IF('1900 Yorktown'!$A67=3,'1900 Yorktown'!$C67,0)</f>
        <v>0</v>
      </c>
      <c r="D182" s="149">
        <f>IF('1900 Yorktown'!$A67=3,'1900 Yorktown'!$D67,0)</f>
        <v>0</v>
      </c>
      <c r="E182" s="150">
        <f t="shared" si="6"/>
        <v>0</v>
      </c>
      <c r="F182" s="150">
        <f>IF('1900 Yorktown'!$A67=3,'1900 Yorktown'!$K67,0)</f>
        <v>0</v>
      </c>
      <c r="G182" s="150">
        <f t="shared" si="7"/>
        <v>0</v>
      </c>
      <c r="H182" s="151">
        <f>IF('1900 Yorktown'!$A67=3,'1900 Yorktown'!$M67,0)</f>
        <v>0</v>
      </c>
    </row>
    <row r="183" spans="1:8" hidden="1" x14ac:dyDescent="0.2">
      <c r="A183" s="96" t="str">
        <f>IF('1900 Yorktown'!A68=3,'1900 Yorktown'!$B$1,"")</f>
        <v/>
      </c>
      <c r="B183" s="108" t="str">
        <f>IF('1900 Yorktown'!$A68=3,'1900 Yorktown'!$A68&amp;"/"&amp;'1900 Yorktown'!$B68,"")</f>
        <v/>
      </c>
      <c r="C183" s="108">
        <f>IF('1900 Yorktown'!$A68=3,'1900 Yorktown'!$C68,0)</f>
        <v>0</v>
      </c>
      <c r="D183" s="149">
        <f>IF('1900 Yorktown'!$A68=3,'1900 Yorktown'!$D68,0)</f>
        <v>0</v>
      </c>
      <c r="E183" s="150">
        <f t="shared" si="6"/>
        <v>0</v>
      </c>
      <c r="F183" s="150">
        <f>IF('1900 Yorktown'!$A68=3,'1900 Yorktown'!$K68,0)</f>
        <v>0</v>
      </c>
      <c r="G183" s="150">
        <f t="shared" si="7"/>
        <v>0</v>
      </c>
      <c r="H183" s="151">
        <f>IF('1900 Yorktown'!$A68=3,'1900 Yorktown'!$M68,0)</f>
        <v>0</v>
      </c>
    </row>
    <row r="184" spans="1:8" hidden="1" x14ac:dyDescent="0.2">
      <c r="A184" s="96" t="str">
        <f>IF('1900 Yorktown'!A69=3,'1900 Yorktown'!$B$1,"")</f>
        <v/>
      </c>
      <c r="B184" s="108" t="str">
        <f>IF('1900 Yorktown'!$A69=3,'1900 Yorktown'!$A69&amp;"/"&amp;'1900 Yorktown'!$B69,"")</f>
        <v/>
      </c>
      <c r="C184" s="108">
        <f>IF('1900 Yorktown'!$A69=3,'1900 Yorktown'!$C69,0)</f>
        <v>0</v>
      </c>
      <c r="D184" s="149">
        <f>IF('1900 Yorktown'!$A69=3,'1900 Yorktown'!$D69,0)</f>
        <v>0</v>
      </c>
      <c r="E184" s="150">
        <f t="shared" si="6"/>
        <v>0</v>
      </c>
      <c r="F184" s="150">
        <f>IF('1900 Yorktown'!$A69=3,'1900 Yorktown'!$K69,0)</f>
        <v>0</v>
      </c>
      <c r="G184" s="150">
        <f t="shared" si="7"/>
        <v>0</v>
      </c>
      <c r="H184" s="151">
        <f>IF('1900 Yorktown'!$A69=3,'1900 Yorktown'!$M69,0)</f>
        <v>0</v>
      </c>
    </row>
    <row r="185" spans="1:8" hidden="1" x14ac:dyDescent="0.2">
      <c r="A185" s="96" t="str">
        <f>IF('1900 Yorktown'!A70=3,'1900 Yorktown'!$B$1,"")</f>
        <v/>
      </c>
      <c r="B185" s="108" t="str">
        <f>IF('1900 Yorktown'!$A70=3,'1900 Yorktown'!$A70&amp;"/"&amp;'1900 Yorktown'!$B70,"")</f>
        <v/>
      </c>
      <c r="C185" s="108">
        <f>IF('1900 Yorktown'!$A70=3,'1900 Yorktown'!$C70,0)</f>
        <v>0</v>
      </c>
      <c r="D185" s="149">
        <f>IF('1900 Yorktown'!$A70=3,'1900 Yorktown'!$D70,0)</f>
        <v>0</v>
      </c>
      <c r="E185" s="150">
        <f t="shared" si="6"/>
        <v>0</v>
      </c>
      <c r="F185" s="150">
        <f>IF('1900 Yorktown'!$A70=3,'1900 Yorktown'!$K70,0)</f>
        <v>0</v>
      </c>
      <c r="G185" s="150">
        <f t="shared" si="7"/>
        <v>0</v>
      </c>
      <c r="H185" s="151">
        <f>IF('1900 Yorktown'!$A70=3,'1900 Yorktown'!$M70,0)</f>
        <v>0</v>
      </c>
    </row>
    <row r="186" spans="1:8" hidden="1" x14ac:dyDescent="0.2">
      <c r="A186" s="96" t="str">
        <f>IF('1900 Yorktown'!A71=3,'1900 Yorktown'!$B$1,"")</f>
        <v/>
      </c>
      <c r="B186" s="108" t="str">
        <f>IF('1900 Yorktown'!$A71=3,'1900 Yorktown'!$A71&amp;"/"&amp;'1900 Yorktown'!$B71,"")</f>
        <v/>
      </c>
      <c r="C186" s="108">
        <f>IF('1900 Yorktown'!$A71=3,'1900 Yorktown'!$C71,0)</f>
        <v>0</v>
      </c>
      <c r="D186" s="149">
        <f>IF('1900 Yorktown'!$A71=3,'1900 Yorktown'!$D71,0)</f>
        <v>0</v>
      </c>
      <c r="E186" s="150">
        <f t="shared" si="6"/>
        <v>0</v>
      </c>
      <c r="F186" s="150">
        <f>IF('1900 Yorktown'!$A71=3,'1900 Yorktown'!$K71,0)</f>
        <v>0</v>
      </c>
      <c r="G186" s="150">
        <f t="shared" si="7"/>
        <v>0</v>
      </c>
      <c r="H186" s="151">
        <f>IF('1900 Yorktown'!$A71=3,'1900 Yorktown'!$M71,0)</f>
        <v>0</v>
      </c>
    </row>
    <row r="187" spans="1:8" hidden="1" x14ac:dyDescent="0.2">
      <c r="A187" s="96" t="str">
        <f>IF('1900 Yorktown'!A72=3,'1900 Yorktown'!$B$1,"")</f>
        <v/>
      </c>
      <c r="B187" s="108" t="str">
        <f>IF('1900 Yorktown'!$A72=3,'1900 Yorktown'!$A72&amp;"/"&amp;'1900 Yorktown'!$B72,"")</f>
        <v/>
      </c>
      <c r="C187" s="108">
        <f>IF('1900 Yorktown'!$A72=3,'1900 Yorktown'!$C72,0)</f>
        <v>0</v>
      </c>
      <c r="D187" s="149">
        <f>IF('1900 Yorktown'!$A72=3,'1900 Yorktown'!$D72,0)</f>
        <v>0</v>
      </c>
      <c r="E187" s="150">
        <f t="shared" si="6"/>
        <v>0</v>
      </c>
      <c r="F187" s="150">
        <f>IF('1900 Yorktown'!$A72=3,'1900 Yorktown'!$K72,0)</f>
        <v>0</v>
      </c>
      <c r="G187" s="150">
        <f t="shared" si="7"/>
        <v>0</v>
      </c>
      <c r="H187" s="151">
        <f>IF('1900 Yorktown'!$A72=3,'1900 Yorktown'!$M72,0)</f>
        <v>0</v>
      </c>
    </row>
    <row r="188" spans="1:8" hidden="1" x14ac:dyDescent="0.2">
      <c r="A188" s="96" t="str">
        <f>IF('1900 Yorktown'!A73=3,'1900 Yorktown'!$B$1,"")</f>
        <v/>
      </c>
      <c r="B188" s="108" t="str">
        <f>IF('1900 Yorktown'!$A73=3,'1900 Yorktown'!$A73&amp;"/"&amp;'1900 Yorktown'!$B73,"")</f>
        <v/>
      </c>
      <c r="C188" s="108">
        <f>IF('1900 Yorktown'!$A73=3,'1900 Yorktown'!$C73,0)</f>
        <v>0</v>
      </c>
      <c r="D188" s="149">
        <f>IF('1900 Yorktown'!$A73=3,'1900 Yorktown'!$D73,0)</f>
        <v>0</v>
      </c>
      <c r="E188" s="150">
        <f t="shared" si="6"/>
        <v>0</v>
      </c>
      <c r="F188" s="150">
        <f>IF('1900 Yorktown'!$A73=3,'1900 Yorktown'!$K73,0)</f>
        <v>0</v>
      </c>
      <c r="G188" s="150">
        <f t="shared" si="7"/>
        <v>0</v>
      </c>
      <c r="H188" s="151">
        <f>IF('1900 Yorktown'!$A73=3,'1900 Yorktown'!$M73,0)</f>
        <v>0</v>
      </c>
    </row>
    <row r="189" spans="1:8" hidden="1" x14ac:dyDescent="0.2">
      <c r="A189" s="96" t="str">
        <f>IF('1900 Yorktown'!A74=3,'1900 Yorktown'!$B$1,"")</f>
        <v/>
      </c>
      <c r="B189" s="108" t="str">
        <f>IF('1900 Yorktown'!$A74=3,'1900 Yorktown'!$A74&amp;"/"&amp;'1900 Yorktown'!$B74,"")</f>
        <v/>
      </c>
      <c r="C189" s="108">
        <f>IF('1900 Yorktown'!$A74=3,'1900 Yorktown'!$C74,0)</f>
        <v>0</v>
      </c>
      <c r="D189" s="149">
        <f>IF('1900 Yorktown'!$A74=3,'1900 Yorktown'!$D74,0)</f>
        <v>0</v>
      </c>
      <c r="E189" s="150">
        <f t="shared" si="6"/>
        <v>0</v>
      </c>
      <c r="F189" s="150">
        <f>IF('1900 Yorktown'!$A74=3,'1900 Yorktown'!$K74,0)</f>
        <v>0</v>
      </c>
      <c r="G189" s="150">
        <f t="shared" si="7"/>
        <v>0</v>
      </c>
      <c r="H189" s="151">
        <f>IF('1900 Yorktown'!$A74=3,'1900 Yorktown'!$M74,0)</f>
        <v>0</v>
      </c>
    </row>
    <row r="190" spans="1:8" hidden="1" x14ac:dyDescent="0.2">
      <c r="A190" s="96" t="str">
        <f>IF('1900 Yorktown'!A75=3,'1900 Yorktown'!$B$1,"")</f>
        <v/>
      </c>
      <c r="B190" s="108" t="str">
        <f>IF('1900 Yorktown'!$A75=3,'1900 Yorktown'!$A75&amp;"/"&amp;'1900 Yorktown'!$B75,"")</f>
        <v/>
      </c>
      <c r="C190" s="108">
        <f>IF('1900 Yorktown'!$A75=3,'1900 Yorktown'!$C75,0)</f>
        <v>0</v>
      </c>
      <c r="D190" s="149">
        <f>IF('1900 Yorktown'!$A75=3,'1900 Yorktown'!$D75,0)</f>
        <v>0</v>
      </c>
      <c r="E190" s="150">
        <f t="shared" si="6"/>
        <v>0</v>
      </c>
      <c r="F190" s="150">
        <f>IF('1900 Yorktown'!$A75=3,'1900 Yorktown'!$K75,0)</f>
        <v>0</v>
      </c>
      <c r="G190" s="150">
        <f t="shared" si="7"/>
        <v>0</v>
      </c>
      <c r="H190" s="151">
        <f>IF('1900 Yorktown'!$A75=3,'1900 Yorktown'!$M75,0)</f>
        <v>0</v>
      </c>
    </row>
    <row r="191" spans="1:8" hidden="1" x14ac:dyDescent="0.2">
      <c r="A191" s="96" t="str">
        <f>IF('1900 Yorktown'!A76=3,'1900 Yorktown'!$B$1,"")</f>
        <v/>
      </c>
      <c r="B191" s="108" t="str">
        <f>IF('1900 Yorktown'!$A76=3,'1900 Yorktown'!$A76&amp;"/"&amp;'1900 Yorktown'!$B76,"")</f>
        <v/>
      </c>
      <c r="C191" s="108">
        <f>IF('1900 Yorktown'!$A76=3,'1900 Yorktown'!$C76,0)</f>
        <v>0</v>
      </c>
      <c r="D191" s="149">
        <f>IF('1900 Yorktown'!$A76=3,'1900 Yorktown'!$D76,0)</f>
        <v>0</v>
      </c>
      <c r="E191" s="150">
        <f t="shared" si="6"/>
        <v>0</v>
      </c>
      <c r="F191" s="150">
        <f>IF('1900 Yorktown'!$A76=3,'1900 Yorktown'!$K76,0)</f>
        <v>0</v>
      </c>
      <c r="G191" s="150">
        <f t="shared" si="7"/>
        <v>0</v>
      </c>
      <c r="H191" s="151">
        <f>IF('1900 Yorktown'!$A76=3,'1900 Yorktown'!$M76,0)</f>
        <v>0</v>
      </c>
    </row>
    <row r="192" spans="1:8" hidden="1" x14ac:dyDescent="0.2">
      <c r="A192" s="96" t="str">
        <f>IF('1900 Yorktown'!A77=3,'1900 Yorktown'!$B$1,"")</f>
        <v/>
      </c>
      <c r="B192" s="108" t="str">
        <f>IF('1900 Yorktown'!$A77=3,'1900 Yorktown'!$A77&amp;"/"&amp;'1900 Yorktown'!$B77,"")</f>
        <v/>
      </c>
      <c r="C192" s="108">
        <f>IF('1900 Yorktown'!$A77=3,'1900 Yorktown'!$C77,0)</f>
        <v>0</v>
      </c>
      <c r="D192" s="149">
        <f>IF('1900 Yorktown'!$A77=3,'1900 Yorktown'!$D77,0)</f>
        <v>0</v>
      </c>
      <c r="E192" s="150">
        <f t="shared" si="6"/>
        <v>0</v>
      </c>
      <c r="F192" s="150">
        <f>IF('1900 Yorktown'!$A77=3,'1900 Yorktown'!$K77,0)</f>
        <v>0</v>
      </c>
      <c r="G192" s="150">
        <f t="shared" si="7"/>
        <v>0</v>
      </c>
      <c r="H192" s="151">
        <f>IF('1900 Yorktown'!$A77=3,'1900 Yorktown'!$M77,0)</f>
        <v>0</v>
      </c>
    </row>
    <row r="193" spans="1:8" hidden="1" x14ac:dyDescent="0.2">
      <c r="A193" s="96" t="str">
        <f>IF('Hanover Post Oak'!A31=3,'Hanover Post Oak'!$B$1,"")</f>
        <v/>
      </c>
      <c r="B193" s="108" t="str">
        <f>IF('Hanover Post Oak'!$A31=3,'Hanover Post Oak'!$A31&amp;"/"&amp;'Hanover Post Oak'!$B31,"")</f>
        <v/>
      </c>
      <c r="C193" s="108">
        <f>IF('Hanover Post Oak'!$A31=3,'Hanover Post Oak'!$C31,0)</f>
        <v>0</v>
      </c>
      <c r="D193" s="149">
        <f>IF('Hanover Post Oak'!$A31=3,'Hanover Post Oak'!$D31,0)</f>
        <v>0</v>
      </c>
      <c r="E193" s="150">
        <f t="shared" si="6"/>
        <v>0</v>
      </c>
      <c r="F193" s="150">
        <f>IF('Hanover Post Oak'!$A31=3,'Hanover Post Oak'!$K31,0)</f>
        <v>0</v>
      </c>
      <c r="G193" s="150">
        <f t="shared" si="7"/>
        <v>0</v>
      </c>
      <c r="H193" s="151">
        <f>IF('Hanover Post Oak'!$A31=3,'Hanover Post Oak'!$M31,0)</f>
        <v>0</v>
      </c>
    </row>
    <row r="194" spans="1:8" hidden="1" x14ac:dyDescent="0.2">
      <c r="A194" s="96" t="str">
        <f>IF('Hanover Post Oak'!A32=3,'Hanover Post Oak'!$B$1,"")</f>
        <v/>
      </c>
      <c r="B194" s="108" t="str">
        <f>IF('Hanover Post Oak'!$A32=3,'Hanover Post Oak'!$A32&amp;"/"&amp;'Hanover Post Oak'!$B32,"")</f>
        <v/>
      </c>
      <c r="C194" s="108">
        <f>IF('Hanover Post Oak'!$A32=3,'Hanover Post Oak'!$C32,0)</f>
        <v>0</v>
      </c>
      <c r="D194" s="149">
        <f>IF('Hanover Post Oak'!$A32=3,'Hanover Post Oak'!$D32,0)</f>
        <v>0</v>
      </c>
      <c r="E194" s="150">
        <f t="shared" si="6"/>
        <v>0</v>
      </c>
      <c r="F194" s="150">
        <f>IF('Hanover Post Oak'!$A32=3,'Hanover Post Oak'!$K32,0)</f>
        <v>0</v>
      </c>
      <c r="G194" s="150">
        <f t="shared" si="7"/>
        <v>0</v>
      </c>
      <c r="H194" s="151">
        <f>IF('Hanover Post Oak'!$A32=3,'Hanover Post Oak'!$M32,0)</f>
        <v>0</v>
      </c>
    </row>
    <row r="195" spans="1:8" hidden="1" x14ac:dyDescent="0.2">
      <c r="A195" s="96" t="str">
        <f>IF('Hanover Post Oak'!A33=3,'Hanover Post Oak'!$B$1,"")</f>
        <v/>
      </c>
      <c r="B195" s="108" t="str">
        <f>IF('Hanover Post Oak'!$A33=3,'Hanover Post Oak'!$A33&amp;"/"&amp;'Hanover Post Oak'!$B33,"")</f>
        <v/>
      </c>
      <c r="C195" s="108">
        <f>IF('Hanover Post Oak'!$A33=3,'Hanover Post Oak'!$C33,0)</f>
        <v>0</v>
      </c>
      <c r="D195" s="149">
        <f>IF('Hanover Post Oak'!$A33=3,'Hanover Post Oak'!$D33,0)</f>
        <v>0</v>
      </c>
      <c r="E195" s="150">
        <f t="shared" si="6"/>
        <v>0</v>
      </c>
      <c r="F195" s="150">
        <f>IF('Hanover Post Oak'!$A33=3,'Hanover Post Oak'!$K33,0)</f>
        <v>0</v>
      </c>
      <c r="G195" s="150">
        <f t="shared" si="7"/>
        <v>0</v>
      </c>
      <c r="H195" s="151">
        <f>IF('Hanover Post Oak'!$A33=3,'Hanover Post Oak'!$M33,0)</f>
        <v>0</v>
      </c>
    </row>
    <row r="196" spans="1:8" hidden="1" x14ac:dyDescent="0.2">
      <c r="A196" s="96" t="str">
        <f>IF('Hanover Post Oak'!A34=3,'Hanover Post Oak'!$B$1,"")</f>
        <v/>
      </c>
      <c r="B196" s="108" t="str">
        <f>IF('Hanover Post Oak'!$A34=3,'Hanover Post Oak'!$A34&amp;"/"&amp;'Hanover Post Oak'!$B34,"")</f>
        <v/>
      </c>
      <c r="C196" s="108">
        <f>IF('Hanover Post Oak'!$A34=3,'Hanover Post Oak'!$C34,0)</f>
        <v>0</v>
      </c>
      <c r="D196" s="149">
        <f>IF('Hanover Post Oak'!$A34=3,'Hanover Post Oak'!$D34,0)</f>
        <v>0</v>
      </c>
      <c r="E196" s="150">
        <f t="shared" si="6"/>
        <v>0</v>
      </c>
      <c r="F196" s="150">
        <f>IF('Hanover Post Oak'!$A34=3,'Hanover Post Oak'!$K34,0)</f>
        <v>0</v>
      </c>
      <c r="G196" s="150">
        <f t="shared" si="7"/>
        <v>0</v>
      </c>
      <c r="H196" s="151">
        <f>IF('Hanover Post Oak'!$A34=3,'Hanover Post Oak'!$M34,0)</f>
        <v>0</v>
      </c>
    </row>
    <row r="197" spans="1:8" hidden="1" x14ac:dyDescent="0.2">
      <c r="A197" s="96" t="str">
        <f>IF('Hanover Post Oak'!A35=3,'Hanover Post Oak'!$B$1,"")</f>
        <v/>
      </c>
      <c r="B197" s="108" t="str">
        <f>IF('Hanover Post Oak'!$A35=3,'Hanover Post Oak'!$A35&amp;"/"&amp;'Hanover Post Oak'!$B35,"")</f>
        <v/>
      </c>
      <c r="C197" s="108">
        <f>IF('Hanover Post Oak'!$A35=3,'Hanover Post Oak'!$C35,0)</f>
        <v>0</v>
      </c>
      <c r="D197" s="149">
        <f>IF('Hanover Post Oak'!$A35=3,'Hanover Post Oak'!$D35,0)</f>
        <v>0</v>
      </c>
      <c r="E197" s="150">
        <f t="shared" si="6"/>
        <v>0</v>
      </c>
      <c r="F197" s="150">
        <f>IF('Hanover Post Oak'!$A35=3,'Hanover Post Oak'!$K35,0)</f>
        <v>0</v>
      </c>
      <c r="G197" s="150">
        <f t="shared" si="7"/>
        <v>0</v>
      </c>
      <c r="H197" s="151">
        <f>IF('Hanover Post Oak'!$A35=3,'Hanover Post Oak'!$M35,0)</f>
        <v>0</v>
      </c>
    </row>
    <row r="198" spans="1:8" hidden="1" x14ac:dyDescent="0.2">
      <c r="A198" s="96" t="str">
        <f>IF('Hanover Post Oak'!A36=3,'Hanover Post Oak'!$B$1,"")</f>
        <v/>
      </c>
      <c r="B198" s="108" t="str">
        <f>IF('Hanover Post Oak'!$A36=3,'Hanover Post Oak'!$A36&amp;"/"&amp;'Hanover Post Oak'!$B36,"")</f>
        <v/>
      </c>
      <c r="C198" s="108">
        <f>IF('Hanover Post Oak'!$A36=3,'Hanover Post Oak'!$C36,0)</f>
        <v>0</v>
      </c>
      <c r="D198" s="149">
        <f>IF('Hanover Post Oak'!$A36=3,'Hanover Post Oak'!$D36,0)</f>
        <v>0</v>
      </c>
      <c r="E198" s="150">
        <f t="shared" si="6"/>
        <v>0</v>
      </c>
      <c r="F198" s="150">
        <f>IF('Hanover Post Oak'!$A36=3,'Hanover Post Oak'!$K36,0)</f>
        <v>0</v>
      </c>
      <c r="G198" s="150">
        <f t="shared" si="7"/>
        <v>0</v>
      </c>
      <c r="H198" s="151">
        <f>IF('Hanover Post Oak'!$A36=3,'Hanover Post Oak'!$M36,0)</f>
        <v>0</v>
      </c>
    </row>
    <row r="199" spans="1:8" hidden="1" x14ac:dyDescent="0.2">
      <c r="A199" s="96" t="str">
        <f>IF('Hanover Post Oak'!A37=3,'Hanover Post Oak'!$B$1,"")</f>
        <v/>
      </c>
      <c r="B199" s="108" t="str">
        <f>IF('Hanover Post Oak'!$A37=3,'Hanover Post Oak'!$A37&amp;"/"&amp;'Hanover Post Oak'!$B37,"")</f>
        <v/>
      </c>
      <c r="C199" s="108">
        <f>IF('Hanover Post Oak'!$A37=3,'Hanover Post Oak'!$C37,0)</f>
        <v>0</v>
      </c>
      <c r="D199" s="149">
        <f>IF('Hanover Post Oak'!$A37=3,'Hanover Post Oak'!$D37,0)</f>
        <v>0</v>
      </c>
      <c r="E199" s="150">
        <f t="shared" si="6"/>
        <v>0</v>
      </c>
      <c r="F199" s="150">
        <f>IF('Hanover Post Oak'!$A37=3,'Hanover Post Oak'!$K37,0)</f>
        <v>0</v>
      </c>
      <c r="G199" s="150">
        <f t="shared" si="7"/>
        <v>0</v>
      </c>
      <c r="H199" s="151">
        <f>IF('Hanover Post Oak'!$A37=3,'Hanover Post Oak'!$M37,0)</f>
        <v>0</v>
      </c>
    </row>
    <row r="200" spans="1:8" hidden="1" x14ac:dyDescent="0.2">
      <c r="A200" s="96" t="str">
        <f>IF('Hanover Post Oak'!A38=3,'Hanover Post Oak'!$B$1,"")</f>
        <v/>
      </c>
      <c r="B200" s="108" t="str">
        <f>IF('Hanover Post Oak'!$A38=3,'Hanover Post Oak'!$A38&amp;"/"&amp;'Hanover Post Oak'!$B38,"")</f>
        <v/>
      </c>
      <c r="C200" s="108">
        <f>IF('Hanover Post Oak'!$A38=3,'Hanover Post Oak'!$C38,0)</f>
        <v>0</v>
      </c>
      <c r="D200" s="149">
        <f>IF('Hanover Post Oak'!$A38=3,'Hanover Post Oak'!$D38,0)</f>
        <v>0</v>
      </c>
      <c r="E200" s="150">
        <f t="shared" si="6"/>
        <v>0</v>
      </c>
      <c r="F200" s="150">
        <f>IF('Hanover Post Oak'!$A38=3,'Hanover Post Oak'!$K38,0)</f>
        <v>0</v>
      </c>
      <c r="G200" s="150">
        <f t="shared" si="7"/>
        <v>0</v>
      </c>
      <c r="H200" s="151">
        <f>IF('Hanover Post Oak'!$A38=3,'Hanover Post Oak'!$M38,0)</f>
        <v>0</v>
      </c>
    </row>
    <row r="201" spans="1:8" hidden="1" x14ac:dyDescent="0.2">
      <c r="A201" s="96" t="str">
        <f>IF('Hanover Post Oak'!A39=3,'Hanover Post Oak'!$B$1,"")</f>
        <v/>
      </c>
      <c r="B201" s="108" t="str">
        <f>IF('Hanover Post Oak'!$A39=3,'Hanover Post Oak'!$A39&amp;"/"&amp;'Hanover Post Oak'!$B39,"")</f>
        <v/>
      </c>
      <c r="C201" s="108">
        <f>IF('Hanover Post Oak'!$A39=3,'Hanover Post Oak'!$C39,0)</f>
        <v>0</v>
      </c>
      <c r="D201" s="149">
        <f>IF('Hanover Post Oak'!$A39=3,'Hanover Post Oak'!$D39,0)</f>
        <v>0</v>
      </c>
      <c r="E201" s="150">
        <f t="shared" si="6"/>
        <v>0</v>
      </c>
      <c r="F201" s="150">
        <f>IF('Hanover Post Oak'!$A39=3,'Hanover Post Oak'!$K39,0)</f>
        <v>0</v>
      </c>
      <c r="G201" s="150">
        <f t="shared" si="7"/>
        <v>0</v>
      </c>
      <c r="H201" s="151">
        <f>IF('Hanover Post Oak'!$A39=3,'Hanover Post Oak'!$M39,0)</f>
        <v>0</v>
      </c>
    </row>
    <row r="202" spans="1:8" hidden="1" x14ac:dyDescent="0.2">
      <c r="A202" s="96" t="str">
        <f>IF('Hanover Post Oak'!A40=3,'Hanover Post Oak'!$B$1,"")</f>
        <v/>
      </c>
      <c r="B202" s="108" t="str">
        <f>IF('Hanover Post Oak'!$A40=3,'Hanover Post Oak'!$A40&amp;"/"&amp;'Hanover Post Oak'!$B40,"")</f>
        <v/>
      </c>
      <c r="C202" s="108">
        <f>IF('Hanover Post Oak'!$A40=3,'Hanover Post Oak'!$C40,0)</f>
        <v>0</v>
      </c>
      <c r="D202" s="149">
        <f>IF('Hanover Post Oak'!$A40=3,'Hanover Post Oak'!$D40,0)</f>
        <v>0</v>
      </c>
      <c r="E202" s="150">
        <f t="shared" si="6"/>
        <v>0</v>
      </c>
      <c r="F202" s="150">
        <f>IF('Hanover Post Oak'!$A40=3,'Hanover Post Oak'!$K40,0)</f>
        <v>0</v>
      </c>
      <c r="G202" s="150">
        <f t="shared" si="7"/>
        <v>0</v>
      </c>
      <c r="H202" s="151">
        <f>IF('Hanover Post Oak'!$A40=3,'Hanover Post Oak'!$M40,0)</f>
        <v>0</v>
      </c>
    </row>
    <row r="203" spans="1:8" hidden="1" x14ac:dyDescent="0.2">
      <c r="A203" s="96" t="str">
        <f>IF('Hanover Post Oak'!A41=3,'Hanover Post Oak'!$B$1,"")</f>
        <v/>
      </c>
      <c r="B203" s="108" t="str">
        <f>IF('Hanover Post Oak'!$A41=3,'Hanover Post Oak'!$A41&amp;"/"&amp;'Hanover Post Oak'!$B41,"")</f>
        <v/>
      </c>
      <c r="C203" s="108">
        <f>IF('Hanover Post Oak'!$A41=3,'Hanover Post Oak'!$C41,0)</f>
        <v>0</v>
      </c>
      <c r="D203" s="149">
        <f>IF('Hanover Post Oak'!$A41=3,'Hanover Post Oak'!$D41,0)</f>
        <v>0</v>
      </c>
      <c r="E203" s="150">
        <f t="shared" si="6"/>
        <v>0</v>
      </c>
      <c r="F203" s="150">
        <f>IF('Hanover Post Oak'!$A41=3,'Hanover Post Oak'!$K41,0)</f>
        <v>0</v>
      </c>
      <c r="G203" s="150">
        <f t="shared" si="7"/>
        <v>0</v>
      </c>
      <c r="H203" s="151">
        <f>IF('Hanover Post Oak'!$A41=3,'Hanover Post Oak'!$M41,0)</f>
        <v>0</v>
      </c>
    </row>
    <row r="204" spans="1:8" hidden="1" x14ac:dyDescent="0.2">
      <c r="A204" s="96" t="str">
        <f>IF('Hanover Post Oak'!A42=3,'Hanover Post Oak'!$B$1,"")</f>
        <v/>
      </c>
      <c r="B204" s="108" t="str">
        <f>IF('Hanover Post Oak'!$A42=3,'Hanover Post Oak'!$A42&amp;"/"&amp;'Hanover Post Oak'!$B42,"")</f>
        <v/>
      </c>
      <c r="C204" s="108">
        <f>IF('Hanover Post Oak'!$A42=3,'Hanover Post Oak'!$C42,0)</f>
        <v>0</v>
      </c>
      <c r="D204" s="149">
        <f>IF('Hanover Post Oak'!$A42=3,'Hanover Post Oak'!$D42,0)</f>
        <v>0</v>
      </c>
      <c r="E204" s="150">
        <f t="shared" si="6"/>
        <v>0</v>
      </c>
      <c r="F204" s="150">
        <f>IF('Hanover Post Oak'!$A42=3,'Hanover Post Oak'!$K42,0)</f>
        <v>0</v>
      </c>
      <c r="G204" s="150">
        <f t="shared" si="7"/>
        <v>0</v>
      </c>
      <c r="H204" s="151">
        <f>IF('Hanover Post Oak'!$A42=3,'Hanover Post Oak'!$M42,0)</f>
        <v>0</v>
      </c>
    </row>
    <row r="205" spans="1:8" hidden="1" x14ac:dyDescent="0.2">
      <c r="A205" s="96" t="str">
        <f>IF('Hanover Post Oak'!A43=3,'Hanover Post Oak'!$B$1,"")</f>
        <v/>
      </c>
      <c r="B205" s="108" t="str">
        <f>IF('Hanover Post Oak'!$A43=3,'Hanover Post Oak'!$A43&amp;"/"&amp;'Hanover Post Oak'!$B43,"")</f>
        <v/>
      </c>
      <c r="C205" s="108">
        <f>IF('Hanover Post Oak'!$A43=3,'Hanover Post Oak'!$C43,0)</f>
        <v>0</v>
      </c>
      <c r="D205" s="149">
        <f>IF('Hanover Post Oak'!$A43=3,'Hanover Post Oak'!$D43,0)</f>
        <v>0</v>
      </c>
      <c r="E205" s="150">
        <f t="shared" si="6"/>
        <v>0</v>
      </c>
      <c r="F205" s="150">
        <f>IF('Hanover Post Oak'!$A43=3,'Hanover Post Oak'!$K43,0)</f>
        <v>0</v>
      </c>
      <c r="G205" s="150">
        <f t="shared" si="7"/>
        <v>0</v>
      </c>
      <c r="H205" s="151">
        <f>IF('Hanover Post Oak'!$A43=3,'Hanover Post Oak'!$M43,0)</f>
        <v>0</v>
      </c>
    </row>
    <row r="206" spans="1:8" hidden="1" x14ac:dyDescent="0.2">
      <c r="A206" s="96" t="str">
        <f>IF('Hanover Post Oak'!A44=3,'Hanover Post Oak'!$B$1,"")</f>
        <v/>
      </c>
      <c r="B206" s="108" t="str">
        <f>IF('Hanover Post Oak'!$A44=3,'Hanover Post Oak'!$A44&amp;"/"&amp;'Hanover Post Oak'!$B44,"")</f>
        <v/>
      </c>
      <c r="C206" s="108">
        <f>IF('Hanover Post Oak'!$A44=3,'Hanover Post Oak'!$C44,0)</f>
        <v>0</v>
      </c>
      <c r="D206" s="149">
        <f>IF('Hanover Post Oak'!$A44=3,'Hanover Post Oak'!$D44,0)</f>
        <v>0</v>
      </c>
      <c r="E206" s="150">
        <f t="shared" si="6"/>
        <v>0</v>
      </c>
      <c r="F206" s="150">
        <f>IF('Hanover Post Oak'!$A44=3,'Hanover Post Oak'!$K44,0)</f>
        <v>0</v>
      </c>
      <c r="G206" s="150">
        <f t="shared" si="7"/>
        <v>0</v>
      </c>
      <c r="H206" s="151">
        <f>IF('Hanover Post Oak'!$A44=3,'Hanover Post Oak'!$M44,0)</f>
        <v>0</v>
      </c>
    </row>
    <row r="207" spans="1:8" hidden="1" x14ac:dyDescent="0.2">
      <c r="A207" s="96" t="str">
        <f>IF('Hanover Post Oak'!A45=3,'Hanover Post Oak'!$B$1,"")</f>
        <v/>
      </c>
      <c r="B207" s="108" t="str">
        <f>IF('Hanover Post Oak'!$A45=3,'Hanover Post Oak'!$A45&amp;"/"&amp;'Hanover Post Oak'!$B45,"")</f>
        <v/>
      </c>
      <c r="C207" s="108">
        <f>IF('Hanover Post Oak'!$A45=3,'Hanover Post Oak'!$C45,0)</f>
        <v>0</v>
      </c>
      <c r="D207" s="149">
        <f>IF('Hanover Post Oak'!$A45=3,'Hanover Post Oak'!$D45,0)</f>
        <v>0</v>
      </c>
      <c r="E207" s="150">
        <f t="shared" si="6"/>
        <v>0</v>
      </c>
      <c r="F207" s="150">
        <f>IF('Hanover Post Oak'!$A45=3,'Hanover Post Oak'!$K45,0)</f>
        <v>0</v>
      </c>
      <c r="G207" s="150">
        <f t="shared" si="7"/>
        <v>0</v>
      </c>
      <c r="H207" s="151">
        <f>IF('Hanover Post Oak'!$A45=3,'Hanover Post Oak'!$M45,0)</f>
        <v>0</v>
      </c>
    </row>
    <row r="208" spans="1:8" hidden="1" x14ac:dyDescent="0.2">
      <c r="A208" s="96" t="str">
        <f>IF('Hanover Post Oak'!A46=3,'Hanover Post Oak'!$B$1,"")</f>
        <v/>
      </c>
      <c r="B208" s="108" t="str">
        <f>IF('Hanover Post Oak'!$A46=3,'Hanover Post Oak'!$A46&amp;"/"&amp;'Hanover Post Oak'!$B46,"")</f>
        <v/>
      </c>
      <c r="C208" s="108">
        <f>IF('Hanover Post Oak'!$A46=3,'Hanover Post Oak'!$C46,0)</f>
        <v>0</v>
      </c>
      <c r="D208" s="149">
        <f>IF('Hanover Post Oak'!$A46=3,'Hanover Post Oak'!$D46,0)</f>
        <v>0</v>
      </c>
      <c r="E208" s="150">
        <f t="shared" si="6"/>
        <v>0</v>
      </c>
      <c r="F208" s="150">
        <f>IF('Hanover Post Oak'!$A46=3,'Hanover Post Oak'!$K46,0)</f>
        <v>0</v>
      </c>
      <c r="G208" s="150">
        <f t="shared" si="7"/>
        <v>0</v>
      </c>
      <c r="H208" s="151">
        <f>IF('Hanover Post Oak'!$A46=3,'Hanover Post Oak'!$M46,0)</f>
        <v>0</v>
      </c>
    </row>
    <row r="209" spans="1:8" hidden="1" x14ac:dyDescent="0.2">
      <c r="A209" s="96" t="str">
        <f>IF('Hanover Post Oak'!A47=3,'Hanover Post Oak'!$B$1,"")</f>
        <v/>
      </c>
      <c r="B209" s="108" t="str">
        <f>IF('Hanover Post Oak'!$A47=3,'Hanover Post Oak'!$A47&amp;"/"&amp;'Hanover Post Oak'!$B47,"")</f>
        <v/>
      </c>
      <c r="C209" s="108">
        <f>IF('Hanover Post Oak'!$A47=3,'Hanover Post Oak'!$C47,0)</f>
        <v>0</v>
      </c>
      <c r="D209" s="149">
        <f>IF('Hanover Post Oak'!$A47=3,'Hanover Post Oak'!$D47,0)</f>
        <v>0</v>
      </c>
      <c r="E209" s="150">
        <f t="shared" si="6"/>
        <v>0</v>
      </c>
      <c r="F209" s="150">
        <f>IF('Hanover Post Oak'!$A47=3,'Hanover Post Oak'!$K47,0)</f>
        <v>0</v>
      </c>
      <c r="G209" s="150">
        <f t="shared" si="7"/>
        <v>0</v>
      </c>
      <c r="H209" s="151">
        <f>IF('Hanover Post Oak'!$A47=3,'Hanover Post Oak'!$M47,0)</f>
        <v>0</v>
      </c>
    </row>
    <row r="210" spans="1:8" hidden="1" x14ac:dyDescent="0.2">
      <c r="A210" s="96" t="str">
        <f>IF('Hanover Post Oak'!A48=3,'Hanover Post Oak'!$B$1,"")</f>
        <v>Hanover Post Oak</v>
      </c>
      <c r="B210" s="108" t="str">
        <f>IF('Hanover Post Oak'!$A48=3,'Hanover Post Oak'!$A48&amp;"/"&amp;'Hanover Post Oak'!$B48,"")</f>
        <v>3/3</v>
      </c>
      <c r="C210" s="108">
        <f>IF('Hanover Post Oak'!$A48=3,'Hanover Post Oak'!$C48,0)</f>
        <v>1</v>
      </c>
      <c r="D210" s="149">
        <f>IF('Hanover Post Oak'!$A48=3,'Hanover Post Oak'!$D48,0)</f>
        <v>3212</v>
      </c>
      <c r="E210" s="150">
        <f t="shared" si="6"/>
        <v>3212</v>
      </c>
      <c r="F210" s="150">
        <f>IF('Hanover Post Oak'!$A48=3,'Hanover Post Oak'!$K48,0)</f>
        <v>9153.8461538461543</v>
      </c>
      <c r="G210" s="150">
        <f t="shared" si="7"/>
        <v>9153.8461538461543</v>
      </c>
      <c r="H210" s="151">
        <f>IF('Hanover Post Oak'!$A48=3,'Hanover Post Oak'!$M48,0)</f>
        <v>2.8498898361912062</v>
      </c>
    </row>
    <row r="211" spans="1:8" hidden="1" x14ac:dyDescent="0.2">
      <c r="A211" s="96" t="str">
        <f>IF('Hanover Post Oak'!A49=3,'Hanover Post Oak'!$B$1,"")</f>
        <v>Hanover Post Oak</v>
      </c>
      <c r="B211" s="108" t="str">
        <f>IF('Hanover Post Oak'!$A49=3,'Hanover Post Oak'!$A49&amp;"/"&amp;'Hanover Post Oak'!$B49,"")</f>
        <v>3/3</v>
      </c>
      <c r="C211" s="108">
        <f>IF('Hanover Post Oak'!$A49=3,'Hanover Post Oak'!$C49,0)</f>
        <v>1</v>
      </c>
      <c r="D211" s="149">
        <f>IF('Hanover Post Oak'!$A49=3,'Hanover Post Oak'!$D49,0)</f>
        <v>3306</v>
      </c>
      <c r="E211" s="150">
        <f t="shared" si="6"/>
        <v>3306</v>
      </c>
      <c r="F211" s="150">
        <f>IF('Hanover Post Oak'!$A49=3,'Hanover Post Oak'!$K49,0)</f>
        <v>11460.615384615385</v>
      </c>
      <c r="G211" s="150">
        <f t="shared" si="7"/>
        <v>11460.615384615385</v>
      </c>
      <c r="H211" s="151">
        <f>IF('Hanover Post Oak'!$A49=3,'Hanover Post Oak'!$M49,0)</f>
        <v>3.4666108241425846</v>
      </c>
    </row>
    <row r="212" spans="1:8" hidden="1" x14ac:dyDescent="0.2">
      <c r="A212" s="96" t="str">
        <f>IF('Hanover Post Oak'!A50=3,'Hanover Post Oak'!$B$1,"")</f>
        <v>Hanover Post Oak</v>
      </c>
      <c r="B212" s="108" t="str">
        <f>IF('Hanover Post Oak'!$A50=3,'Hanover Post Oak'!$A50&amp;"/"&amp;'Hanover Post Oak'!$B50,"")</f>
        <v>3/3</v>
      </c>
      <c r="C212" s="108">
        <f>IF('Hanover Post Oak'!$A50=3,'Hanover Post Oak'!$C50,0)</f>
        <v>1</v>
      </c>
      <c r="D212" s="149">
        <f>IF('Hanover Post Oak'!$A50=3,'Hanover Post Oak'!$D50,0)</f>
        <v>3310</v>
      </c>
      <c r="E212" s="150">
        <f t="shared" si="6"/>
        <v>3310</v>
      </c>
      <c r="F212" s="150">
        <f>IF('Hanover Post Oak'!$A50=3,'Hanover Post Oak'!$K50,0)</f>
        <v>10999.076923076924</v>
      </c>
      <c r="G212" s="150">
        <f t="shared" si="7"/>
        <v>10999.076923076924</v>
      </c>
      <c r="H212" s="151">
        <f>IF('Hanover Post Oak'!$A50=3,'Hanover Post Oak'!$M50,0)</f>
        <v>3.3229839646758079</v>
      </c>
    </row>
    <row r="213" spans="1:8" hidden="1" x14ac:dyDescent="0.2">
      <c r="A213" s="96" t="str">
        <f>IF('Hanover Post Oak'!A51=3,'Hanover Post Oak'!$B$1,"")</f>
        <v>Hanover Post Oak</v>
      </c>
      <c r="B213" s="108" t="str">
        <f>IF('Hanover Post Oak'!$A51=3,'Hanover Post Oak'!$A51&amp;"/"&amp;'Hanover Post Oak'!$B51,"")</f>
        <v>3/3</v>
      </c>
      <c r="C213" s="108">
        <f>IF('Hanover Post Oak'!$A51=3,'Hanover Post Oak'!$C51,0)</f>
        <v>1</v>
      </c>
      <c r="D213" s="149">
        <f>IF('Hanover Post Oak'!$A51=3,'Hanover Post Oak'!$D51,0)</f>
        <v>3702</v>
      </c>
      <c r="E213" s="150">
        <f t="shared" si="6"/>
        <v>3702</v>
      </c>
      <c r="F213" s="150">
        <f>IF('Hanover Post Oak'!$A51=3,'Hanover Post Oak'!$K51,0)</f>
        <v>12368</v>
      </c>
      <c r="G213" s="150">
        <f t="shared" si="7"/>
        <v>12368</v>
      </c>
      <c r="H213" s="151">
        <f>IF('Hanover Post Oak'!$A51=3,'Hanover Post Oak'!$M51,0)</f>
        <v>3.3408968125337655</v>
      </c>
    </row>
    <row r="214" spans="1:8" hidden="1" x14ac:dyDescent="0.2">
      <c r="A214" s="96" t="str">
        <f>IF('Hanover Post Oak'!A52=3,'Hanover Post Oak'!$B$1,"")</f>
        <v>Hanover Post Oak</v>
      </c>
      <c r="B214" s="108" t="str">
        <f>IF('Hanover Post Oak'!$A52=3,'Hanover Post Oak'!$A52&amp;"/"&amp;'Hanover Post Oak'!$B52,"")</f>
        <v>3/3.5</v>
      </c>
      <c r="C214" s="108">
        <f>IF('Hanover Post Oak'!$A52=3,'Hanover Post Oak'!$C52,0)</f>
        <v>1</v>
      </c>
      <c r="D214" s="149">
        <f>IF('Hanover Post Oak'!$A52=3,'Hanover Post Oak'!$D52,0)</f>
        <v>3693</v>
      </c>
      <c r="E214" s="150">
        <f t="shared" si="6"/>
        <v>3693</v>
      </c>
      <c r="F214" s="150">
        <f>IF('Hanover Post Oak'!$A52=3,'Hanover Post Oak'!$K52,0)</f>
        <v>12068.923076923076</v>
      </c>
      <c r="G214" s="150">
        <f t="shared" si="7"/>
        <v>12068.923076923076</v>
      </c>
      <c r="H214" s="151">
        <f>IF('Hanover Post Oak'!$A52=3,'Hanover Post Oak'!$M52,0)</f>
        <v>3.2680539065591865</v>
      </c>
    </row>
    <row r="215" spans="1:8" hidden="1" x14ac:dyDescent="0.2">
      <c r="A215" s="96" t="str">
        <f>IF('Hanover Post Oak'!A53=3,'Hanover Post Oak'!$B$1,"")</f>
        <v/>
      </c>
      <c r="B215" s="108" t="str">
        <f>IF('Hanover Post Oak'!$A53=3,'Hanover Post Oak'!$A53&amp;"/"&amp;'Hanover Post Oak'!$B53,"")</f>
        <v/>
      </c>
      <c r="C215" s="108">
        <f>IF('Hanover Post Oak'!$A53=3,'Hanover Post Oak'!$C53,0)</f>
        <v>0</v>
      </c>
      <c r="D215" s="149">
        <f>IF('Hanover Post Oak'!$A53=3,'Hanover Post Oak'!$D53,0)</f>
        <v>0</v>
      </c>
      <c r="E215" s="150">
        <f t="shared" si="6"/>
        <v>0</v>
      </c>
      <c r="F215" s="150">
        <f>IF('Hanover Post Oak'!$A53=3,'Hanover Post Oak'!$K53,0)</f>
        <v>0</v>
      </c>
      <c r="G215" s="150">
        <f t="shared" si="7"/>
        <v>0</v>
      </c>
      <c r="H215" s="151">
        <f>IF('Hanover Post Oak'!$A53=3,'Hanover Post Oak'!$M53,0)</f>
        <v>0</v>
      </c>
    </row>
    <row r="216" spans="1:8" hidden="1" x14ac:dyDescent="0.2">
      <c r="A216" s="96" t="str">
        <f>IF('Hanover Post Oak'!A54=3,'Hanover Post Oak'!$B$1,"")</f>
        <v/>
      </c>
      <c r="B216" s="108" t="str">
        <f>IF('Hanover Post Oak'!$A54=3,'Hanover Post Oak'!$A54&amp;"/"&amp;'Hanover Post Oak'!$B54,"")</f>
        <v/>
      </c>
      <c r="C216" s="108">
        <f>IF('Hanover Post Oak'!$A54=3,'Hanover Post Oak'!$C54,0)</f>
        <v>0</v>
      </c>
      <c r="D216" s="149">
        <f>IF('Hanover Post Oak'!$A54=3,'Hanover Post Oak'!$D54,0)</f>
        <v>0</v>
      </c>
      <c r="E216" s="150">
        <f t="shared" si="6"/>
        <v>0</v>
      </c>
      <c r="F216" s="150">
        <f>IF('Hanover Post Oak'!$A54=3,'Hanover Post Oak'!$K54,0)</f>
        <v>0</v>
      </c>
      <c r="G216" s="150">
        <f t="shared" si="7"/>
        <v>0</v>
      </c>
      <c r="H216" s="151">
        <f>IF('Hanover Post Oak'!$A54=3,'Hanover Post Oak'!$M54,0)</f>
        <v>0</v>
      </c>
    </row>
    <row r="217" spans="1:8" hidden="1" x14ac:dyDescent="0.2">
      <c r="A217" s="96" t="str">
        <f>IF('Hanover Post Oak'!A55=3,'Hanover Post Oak'!$B$1,"")</f>
        <v/>
      </c>
      <c r="B217" s="108" t="str">
        <f>IF('Hanover Post Oak'!$A55=3,'Hanover Post Oak'!$A55&amp;"/"&amp;'Hanover Post Oak'!$B55,"")</f>
        <v/>
      </c>
      <c r="C217" s="108">
        <f>IF('Hanover Post Oak'!$A55=3,'Hanover Post Oak'!$C55,0)</f>
        <v>0</v>
      </c>
      <c r="D217" s="149">
        <f>IF('Hanover Post Oak'!$A55=3,'Hanover Post Oak'!$D55,0)</f>
        <v>0</v>
      </c>
      <c r="E217" s="150">
        <f t="shared" ref="E217:E280" si="8">IF(ISERROR(C217*D217),0,(C217*D217))</f>
        <v>0</v>
      </c>
      <c r="F217" s="150">
        <f>IF('Hanover Post Oak'!$A55=3,'Hanover Post Oak'!$K55,0)</f>
        <v>0</v>
      </c>
      <c r="G217" s="150">
        <f t="shared" ref="G217:G280" si="9">C217*F217</f>
        <v>0</v>
      </c>
      <c r="H217" s="151">
        <f>IF('Hanover Post Oak'!$A55=3,'Hanover Post Oak'!$M55,0)</f>
        <v>0</v>
      </c>
    </row>
    <row r="218" spans="1:8" x14ac:dyDescent="0.2">
      <c r="A218" s="96" t="str">
        <f>IF('The Hayworth'!A52=3,'The Hayworth'!$B$1,"")</f>
        <v>The Hayworth</v>
      </c>
      <c r="B218" s="108" t="str">
        <f>IF('The Hayworth'!$A52=3,'The Hayworth'!$A52&amp;"/"&amp;'The Hayworth'!$B52,"")</f>
        <v>3/3</v>
      </c>
      <c r="C218" s="108">
        <f>IF('The Hayworth'!$A52=3,'The Hayworth'!$C52,0)</f>
        <v>1</v>
      </c>
      <c r="D218" s="149">
        <f>IF('The Hayworth'!$A52=3,'The Hayworth'!$D52,0)</f>
        <v>2046</v>
      </c>
      <c r="E218" s="150">
        <f t="shared" si="8"/>
        <v>2046</v>
      </c>
      <c r="F218" s="150">
        <f>IF('The Hayworth'!$A52=3,'The Hayworth'!$K52,0)</f>
        <v>4606</v>
      </c>
      <c r="G218" s="150">
        <f t="shared" si="9"/>
        <v>4606</v>
      </c>
      <c r="H218" s="151">
        <f>IF('The Hayworth'!$A52=3,'The Hayworth'!$M52,0)</f>
        <v>2.2512218963831869</v>
      </c>
    </row>
    <row r="219" spans="1:8" x14ac:dyDescent="0.2">
      <c r="A219" s="96" t="str">
        <f>IF('Pearl Residences'!A41=3,'Pearl Residences'!$B$1,"")</f>
        <v>Pearl Residences</v>
      </c>
      <c r="B219" s="108" t="str">
        <f>IF('Pearl Residences'!$A41=3,'Pearl Residences'!$A41&amp;"/"&amp;'Pearl Residences'!$B41,"")</f>
        <v>3/3</v>
      </c>
      <c r="C219" s="108">
        <f>IF('Pearl Residences'!$A41=3,'Pearl Residences'!$C41,0)</f>
        <v>12</v>
      </c>
      <c r="D219" s="149">
        <f>IF('Pearl Residences'!$A41=3,'Pearl Residences'!$D41,0)</f>
        <v>2256</v>
      </c>
      <c r="E219" s="150">
        <f t="shared" si="8"/>
        <v>27072</v>
      </c>
      <c r="F219" s="150">
        <f>IF('Pearl Residences'!$A41=3,'Pearl Residences'!$K41,0)</f>
        <v>4174.9230769230771</v>
      </c>
      <c r="G219" s="150">
        <f t="shared" si="9"/>
        <v>50099.076923076922</v>
      </c>
      <c r="H219" s="151">
        <f>IF('Pearl Residences'!$A41=3,'Pearl Residences'!$M41,0)</f>
        <v>1.8505864702673214</v>
      </c>
    </row>
    <row r="220" spans="1:8" x14ac:dyDescent="0.2">
      <c r="A220" s="96" t="str">
        <f>IF('The Hayworth'!A53=3,'The Hayworth'!$B$1,"")</f>
        <v>The Hayworth</v>
      </c>
      <c r="B220" s="108" t="str">
        <f>IF('The Hayworth'!$A53=3,'The Hayworth'!$A53&amp;"/"&amp;'The Hayworth'!$B53,"")</f>
        <v>3/3</v>
      </c>
      <c r="C220" s="108">
        <f>IF('The Hayworth'!$A53=3,'The Hayworth'!$C53,0)</f>
        <v>6</v>
      </c>
      <c r="D220" s="149">
        <f>IF('The Hayworth'!$A53=3,'The Hayworth'!$D53,0)</f>
        <v>2324</v>
      </c>
      <c r="E220" s="150">
        <f t="shared" si="8"/>
        <v>13944</v>
      </c>
      <c r="F220" s="150">
        <f>IF('The Hayworth'!$A53=3,'The Hayworth'!$K53,0)</f>
        <v>4978</v>
      </c>
      <c r="G220" s="150">
        <f t="shared" si="9"/>
        <v>29868</v>
      </c>
      <c r="H220" s="151">
        <f>IF('The Hayworth'!$A53=3,'The Hayworth'!$M53,0)</f>
        <v>2.1419965576592084</v>
      </c>
    </row>
    <row r="221" spans="1:8" x14ac:dyDescent="0.2">
      <c r="A221" s="96" t="str">
        <f>IF('Fountains at Memorial City'!A54=3,'Fountains at Memorial City'!$B$1,"")</f>
        <v>Fountains at Memorial City</v>
      </c>
      <c r="B221" s="108" t="str">
        <f>IF('Fountains at Memorial City'!$A54=3,'Fountains at Memorial City'!$A54&amp;"/"&amp;'Fountains at Memorial City'!$B54,"")</f>
        <v>3/3.5</v>
      </c>
      <c r="C221" s="108">
        <f>IF('Fountains at Memorial City'!$A54=3,'Fountains at Memorial City'!$C54,0)</f>
        <v>1</v>
      </c>
      <c r="D221" s="149">
        <f>IF('Fountains at Memorial City'!$A54=3,'Fountains at Memorial City'!$D54,0)</f>
        <v>2405</v>
      </c>
      <c r="E221" s="150">
        <f t="shared" si="8"/>
        <v>2405</v>
      </c>
      <c r="F221" s="150">
        <f>IF('Fountains at Memorial City'!$A54=3,'Fountains at Memorial City'!$K54,0)</f>
        <v>4590</v>
      </c>
      <c r="G221" s="150">
        <f t="shared" si="9"/>
        <v>4590</v>
      </c>
      <c r="H221" s="151">
        <f>IF('Fountains at Memorial City'!$A54=3,'Fountains at Memorial City'!$M54,0)</f>
        <v>1.9085239085239085</v>
      </c>
    </row>
    <row r="222" spans="1:8" x14ac:dyDescent="0.2">
      <c r="A222" s="96" t="str">
        <f>IF('Fountains at Memorial City'!A55=3,'Fountains at Memorial City'!$B$1,"")</f>
        <v>Fountains at Memorial City</v>
      </c>
      <c r="B222" s="108" t="str">
        <f>IF('Fountains at Memorial City'!$A55=3,'Fountains at Memorial City'!$A55&amp;"/"&amp;'Fountains at Memorial City'!$B55,"")</f>
        <v>3/3.5</v>
      </c>
      <c r="C222" s="108">
        <f>IF('Fountains at Memorial City'!$A55=3,'Fountains at Memorial City'!$C55,0)</f>
        <v>7</v>
      </c>
      <c r="D222" s="149">
        <f>IF('Fountains at Memorial City'!$A55=3,'Fountains at Memorial City'!$D55,0)</f>
        <v>2405</v>
      </c>
      <c r="E222" s="150">
        <f t="shared" si="8"/>
        <v>16835</v>
      </c>
      <c r="F222" s="150">
        <f>IF('Fountains at Memorial City'!$A55=3,'Fountains at Memorial City'!$K55,0)</f>
        <v>5532</v>
      </c>
      <c r="G222" s="150">
        <f t="shared" si="9"/>
        <v>38724</v>
      </c>
      <c r="H222" s="151">
        <f>IF('Fountains at Memorial City'!$A55=3,'Fountains at Memorial City'!$M55,0)</f>
        <v>2.3002079002079001</v>
      </c>
    </row>
    <row r="223" spans="1:8" hidden="1" x14ac:dyDescent="0.2">
      <c r="A223" s="96" t="str">
        <f>IF('Hanover Post Oak'!A61=3,'Hanover Post Oak'!$B$1,"")</f>
        <v/>
      </c>
      <c r="B223" s="108" t="str">
        <f>IF('Hanover Post Oak'!$A61=3,'Hanover Post Oak'!$A61&amp;"/"&amp;'Hanover Post Oak'!$B61,"")</f>
        <v/>
      </c>
      <c r="C223" s="108">
        <f>IF('Hanover Post Oak'!$A61=3,'Hanover Post Oak'!$C61,0)</f>
        <v>0</v>
      </c>
      <c r="D223" s="149">
        <f>IF('Hanover Post Oak'!$A61=3,'Hanover Post Oak'!$D61,0)</f>
        <v>0</v>
      </c>
      <c r="E223" s="150">
        <f t="shared" si="8"/>
        <v>0</v>
      </c>
      <c r="F223" s="150">
        <f>IF('Hanover Post Oak'!$A61=3,'Hanover Post Oak'!$K61,0)</f>
        <v>0</v>
      </c>
      <c r="G223" s="150">
        <f t="shared" si="9"/>
        <v>0</v>
      </c>
      <c r="H223" s="151">
        <f>IF('Hanover Post Oak'!$A61=3,'Hanover Post Oak'!$M61,0)</f>
        <v>0</v>
      </c>
    </row>
    <row r="224" spans="1:8" hidden="1" x14ac:dyDescent="0.2">
      <c r="A224" s="96" t="str">
        <f>IF('Hanover Post Oak'!A62=3,'Hanover Post Oak'!$B$1,"")</f>
        <v/>
      </c>
      <c r="B224" s="108" t="str">
        <f>IF('Hanover Post Oak'!$A62=3,'Hanover Post Oak'!$A62&amp;"/"&amp;'Hanover Post Oak'!$B62,"")</f>
        <v/>
      </c>
      <c r="C224" s="108">
        <f>IF('Hanover Post Oak'!$A62=3,'Hanover Post Oak'!$C62,0)</f>
        <v>0</v>
      </c>
      <c r="D224" s="149">
        <f>IF('Hanover Post Oak'!$A62=3,'Hanover Post Oak'!$D62,0)</f>
        <v>0</v>
      </c>
      <c r="E224" s="150">
        <f t="shared" si="8"/>
        <v>0</v>
      </c>
      <c r="F224" s="150">
        <f>IF('Hanover Post Oak'!$A62=3,'Hanover Post Oak'!$K62,0)</f>
        <v>0</v>
      </c>
      <c r="G224" s="150">
        <f t="shared" si="9"/>
        <v>0</v>
      </c>
      <c r="H224" s="151">
        <f>IF('Hanover Post Oak'!$A62=3,'Hanover Post Oak'!$M62,0)</f>
        <v>0</v>
      </c>
    </row>
    <row r="225" spans="1:8" hidden="1" x14ac:dyDescent="0.2">
      <c r="A225" s="96" t="str">
        <f>IF('Hanover Post Oak'!A63=3,'Hanover Post Oak'!$B$1,"")</f>
        <v/>
      </c>
      <c r="B225" s="108" t="str">
        <f>IF('Hanover Post Oak'!$A63=3,'Hanover Post Oak'!$A63&amp;"/"&amp;'Hanover Post Oak'!$B63,"")</f>
        <v/>
      </c>
      <c r="C225" s="108">
        <f>IF('Hanover Post Oak'!$A63=3,'Hanover Post Oak'!$C63,0)</f>
        <v>0</v>
      </c>
      <c r="D225" s="149">
        <f>IF('Hanover Post Oak'!$A63=3,'Hanover Post Oak'!$D63,0)</f>
        <v>0</v>
      </c>
      <c r="E225" s="150">
        <f t="shared" si="8"/>
        <v>0</v>
      </c>
      <c r="F225" s="150">
        <f>IF('Hanover Post Oak'!$A63=3,'Hanover Post Oak'!$K63,0)</f>
        <v>0</v>
      </c>
      <c r="G225" s="150">
        <f t="shared" si="9"/>
        <v>0</v>
      </c>
      <c r="H225" s="151">
        <f>IF('Hanover Post Oak'!$A63=3,'Hanover Post Oak'!$M63,0)</f>
        <v>0</v>
      </c>
    </row>
    <row r="226" spans="1:8" hidden="1" x14ac:dyDescent="0.2">
      <c r="A226" s="96" t="str">
        <f>IF('Hanover Post Oak'!A64=3,'Hanover Post Oak'!$B$1,"")</f>
        <v/>
      </c>
      <c r="B226" s="108" t="str">
        <f>IF('Hanover Post Oak'!$A64=3,'Hanover Post Oak'!$A64&amp;"/"&amp;'Hanover Post Oak'!$B64,"")</f>
        <v/>
      </c>
      <c r="C226" s="108">
        <f>IF('Hanover Post Oak'!$A64=3,'Hanover Post Oak'!$C64,0)</f>
        <v>0</v>
      </c>
      <c r="D226" s="149">
        <f>IF('Hanover Post Oak'!$A64=3,'Hanover Post Oak'!$D64,0)</f>
        <v>0</v>
      </c>
      <c r="E226" s="150">
        <f t="shared" si="8"/>
        <v>0</v>
      </c>
      <c r="F226" s="150">
        <f>IF('Hanover Post Oak'!$A64=3,'Hanover Post Oak'!$K64,0)</f>
        <v>0</v>
      </c>
      <c r="G226" s="150">
        <f t="shared" si="9"/>
        <v>0</v>
      </c>
      <c r="H226" s="151">
        <f>IF('Hanover Post Oak'!$A64=3,'Hanover Post Oak'!$M64,0)</f>
        <v>0</v>
      </c>
    </row>
    <row r="227" spans="1:8" hidden="1" x14ac:dyDescent="0.2">
      <c r="A227" s="96" t="str">
        <f>IF('Hanover Post Oak'!A65=3,'Hanover Post Oak'!$B$1,"")</f>
        <v/>
      </c>
      <c r="B227" s="108" t="str">
        <f>IF('Hanover Post Oak'!$A65=3,'Hanover Post Oak'!$A65&amp;"/"&amp;'Hanover Post Oak'!$B65,"")</f>
        <v/>
      </c>
      <c r="C227" s="108">
        <f>IF('Hanover Post Oak'!$A65=3,'Hanover Post Oak'!$C65,0)</f>
        <v>0</v>
      </c>
      <c r="D227" s="149">
        <f>IF('Hanover Post Oak'!$A65=3,'Hanover Post Oak'!$D65,0)</f>
        <v>0</v>
      </c>
      <c r="E227" s="150">
        <f t="shared" si="8"/>
        <v>0</v>
      </c>
      <c r="F227" s="150">
        <f>IF('Hanover Post Oak'!$A65=3,'Hanover Post Oak'!$K65,0)</f>
        <v>0</v>
      </c>
      <c r="G227" s="150">
        <f t="shared" si="9"/>
        <v>0</v>
      </c>
      <c r="H227" s="151">
        <f>IF('Hanover Post Oak'!$A65=3,'Hanover Post Oak'!$M65,0)</f>
        <v>0</v>
      </c>
    </row>
    <row r="228" spans="1:8" hidden="1" x14ac:dyDescent="0.2">
      <c r="A228" s="96" t="str">
        <f>IF('Hanover Post Oak'!A66=3,'Hanover Post Oak'!$B$1,"")</f>
        <v/>
      </c>
      <c r="B228" s="108" t="str">
        <f>IF('Hanover Post Oak'!$A66=3,'Hanover Post Oak'!$A66&amp;"/"&amp;'Hanover Post Oak'!$B66,"")</f>
        <v/>
      </c>
      <c r="C228" s="108">
        <f>IF('Hanover Post Oak'!$A66=3,'Hanover Post Oak'!$C66,0)</f>
        <v>0</v>
      </c>
      <c r="D228" s="149">
        <f>IF('Hanover Post Oak'!$A66=3,'Hanover Post Oak'!$D66,0)</f>
        <v>0</v>
      </c>
      <c r="E228" s="150">
        <f t="shared" si="8"/>
        <v>0</v>
      </c>
      <c r="F228" s="150">
        <f>IF('Hanover Post Oak'!$A66=3,'Hanover Post Oak'!$K66,0)</f>
        <v>0</v>
      </c>
      <c r="G228" s="150">
        <f t="shared" si="9"/>
        <v>0</v>
      </c>
      <c r="H228" s="151">
        <f>IF('Hanover Post Oak'!$A66=3,'Hanover Post Oak'!$M66,0)</f>
        <v>0</v>
      </c>
    </row>
    <row r="229" spans="1:8" hidden="1" x14ac:dyDescent="0.2">
      <c r="A229" s="96" t="str">
        <f>IF('Hanover Post Oak'!A67=3,'Hanover Post Oak'!$B$1,"")</f>
        <v/>
      </c>
      <c r="B229" s="108" t="str">
        <f>IF('Hanover Post Oak'!$A67=3,'Hanover Post Oak'!$A67&amp;"/"&amp;'Hanover Post Oak'!$B67,"")</f>
        <v/>
      </c>
      <c r="C229" s="108">
        <f>IF('Hanover Post Oak'!$A67=3,'Hanover Post Oak'!$C67,0)</f>
        <v>0</v>
      </c>
      <c r="D229" s="149">
        <f>IF('Hanover Post Oak'!$A67=3,'Hanover Post Oak'!$D67,0)</f>
        <v>0</v>
      </c>
      <c r="E229" s="150">
        <f t="shared" si="8"/>
        <v>0</v>
      </c>
      <c r="F229" s="150">
        <f>IF('Hanover Post Oak'!$A67=3,'Hanover Post Oak'!$K67,0)</f>
        <v>0</v>
      </c>
      <c r="G229" s="150">
        <f t="shared" si="9"/>
        <v>0</v>
      </c>
      <c r="H229" s="151">
        <f>IF('Hanover Post Oak'!$A67=3,'Hanover Post Oak'!$M67,0)</f>
        <v>0</v>
      </c>
    </row>
    <row r="230" spans="1:8" hidden="1" x14ac:dyDescent="0.2">
      <c r="A230" s="96" t="str">
        <f>IF('Hanover Post Oak'!A68=3,'Hanover Post Oak'!$B$1,"")</f>
        <v/>
      </c>
      <c r="B230" s="108" t="str">
        <f>IF('Hanover Post Oak'!$A68=3,'Hanover Post Oak'!$A68&amp;"/"&amp;'Hanover Post Oak'!$B68,"")</f>
        <v/>
      </c>
      <c r="C230" s="108">
        <f>IF('Hanover Post Oak'!$A68=3,'Hanover Post Oak'!$C68,0)</f>
        <v>0</v>
      </c>
      <c r="D230" s="149">
        <f>IF('Hanover Post Oak'!$A68=3,'Hanover Post Oak'!$D68,0)</f>
        <v>0</v>
      </c>
      <c r="E230" s="150">
        <f t="shared" si="8"/>
        <v>0</v>
      </c>
      <c r="F230" s="150">
        <f>IF('Hanover Post Oak'!$A68=3,'Hanover Post Oak'!$K68,0)</f>
        <v>0</v>
      </c>
      <c r="G230" s="150">
        <f t="shared" si="9"/>
        <v>0</v>
      </c>
      <c r="H230" s="151">
        <f>IF('Hanover Post Oak'!$A68=3,'Hanover Post Oak'!$M68,0)</f>
        <v>0</v>
      </c>
    </row>
    <row r="231" spans="1:8" hidden="1" x14ac:dyDescent="0.2">
      <c r="A231" s="96" t="str">
        <f>IF('Hanover Post Oak'!A69=3,'Hanover Post Oak'!$B$1,"")</f>
        <v/>
      </c>
      <c r="B231" s="108" t="str">
        <f>IF('Hanover Post Oak'!$A69=3,'Hanover Post Oak'!$A69&amp;"/"&amp;'Hanover Post Oak'!$B69,"")</f>
        <v/>
      </c>
      <c r="C231" s="108">
        <f>IF('Hanover Post Oak'!$A69=3,'Hanover Post Oak'!$C69,0)</f>
        <v>0</v>
      </c>
      <c r="D231" s="149">
        <f>IF('Hanover Post Oak'!$A69=3,'Hanover Post Oak'!$D69,0)</f>
        <v>0</v>
      </c>
      <c r="E231" s="150">
        <f t="shared" si="8"/>
        <v>0</v>
      </c>
      <c r="F231" s="150">
        <f>IF('Hanover Post Oak'!$A69=3,'Hanover Post Oak'!$K69,0)</f>
        <v>0</v>
      </c>
      <c r="G231" s="150">
        <f t="shared" si="9"/>
        <v>0</v>
      </c>
      <c r="H231" s="151">
        <f>IF('Hanover Post Oak'!$A69=3,'Hanover Post Oak'!$M69,0)</f>
        <v>0</v>
      </c>
    </row>
    <row r="232" spans="1:8" hidden="1" x14ac:dyDescent="0.2">
      <c r="A232" s="96" t="str">
        <f>IF('Hanover Post Oak'!A70=3,'Hanover Post Oak'!$B$1,"")</f>
        <v/>
      </c>
      <c r="B232" s="108" t="str">
        <f>IF('Hanover Post Oak'!$A70=3,'Hanover Post Oak'!$A70&amp;"/"&amp;'Hanover Post Oak'!$B70,"")</f>
        <v/>
      </c>
      <c r="C232" s="108">
        <f>IF('Hanover Post Oak'!$A70=3,'Hanover Post Oak'!$C70,0)</f>
        <v>0</v>
      </c>
      <c r="D232" s="149">
        <f>IF('Hanover Post Oak'!$A70=3,'Hanover Post Oak'!$D70,0)</f>
        <v>0</v>
      </c>
      <c r="E232" s="150">
        <f t="shared" si="8"/>
        <v>0</v>
      </c>
      <c r="F232" s="150">
        <f>IF('Hanover Post Oak'!$A70=3,'Hanover Post Oak'!$K70,0)</f>
        <v>0</v>
      </c>
      <c r="G232" s="150">
        <f t="shared" si="9"/>
        <v>0</v>
      </c>
      <c r="H232" s="151">
        <f>IF('Hanover Post Oak'!$A70=3,'Hanover Post Oak'!$M70,0)</f>
        <v>0</v>
      </c>
    </row>
    <row r="233" spans="1:8" hidden="1" x14ac:dyDescent="0.2">
      <c r="A233" s="96" t="str">
        <f>IF('Hanover Post Oak'!A71=3,'Hanover Post Oak'!$B$1,"")</f>
        <v/>
      </c>
      <c r="B233" s="108" t="str">
        <f>IF('Hanover Post Oak'!$A71=3,'Hanover Post Oak'!$A71&amp;"/"&amp;'Hanover Post Oak'!$B71,"")</f>
        <v/>
      </c>
      <c r="C233" s="108">
        <f>IF('Hanover Post Oak'!$A71=3,'Hanover Post Oak'!$C71,0)</f>
        <v>0</v>
      </c>
      <c r="D233" s="149">
        <f>IF('Hanover Post Oak'!$A71=3,'Hanover Post Oak'!$D71,0)</f>
        <v>0</v>
      </c>
      <c r="E233" s="150">
        <f t="shared" si="8"/>
        <v>0</v>
      </c>
      <c r="F233" s="150">
        <f>IF('Hanover Post Oak'!$A71=3,'Hanover Post Oak'!$K71,0)</f>
        <v>0</v>
      </c>
      <c r="G233" s="150">
        <f t="shared" si="9"/>
        <v>0</v>
      </c>
      <c r="H233" s="151">
        <f>IF('Hanover Post Oak'!$A71=3,'Hanover Post Oak'!$M71,0)</f>
        <v>0</v>
      </c>
    </row>
    <row r="234" spans="1:8" hidden="1" x14ac:dyDescent="0.2">
      <c r="A234" s="96" t="str">
        <f>IF('Hanover Post Oak'!A72=3,'Hanover Post Oak'!$B$1,"")</f>
        <v/>
      </c>
      <c r="B234" s="108" t="str">
        <f>IF('Hanover Post Oak'!$A72=3,'Hanover Post Oak'!$A72&amp;"/"&amp;'Hanover Post Oak'!$B72,"")</f>
        <v/>
      </c>
      <c r="C234" s="108">
        <f>IF('Hanover Post Oak'!$A72=3,'Hanover Post Oak'!$C72,0)</f>
        <v>0</v>
      </c>
      <c r="D234" s="149">
        <f>IF('Hanover Post Oak'!$A72=3,'Hanover Post Oak'!$D72,0)</f>
        <v>0</v>
      </c>
      <c r="E234" s="150">
        <f t="shared" si="8"/>
        <v>0</v>
      </c>
      <c r="F234" s="150">
        <f>IF('Hanover Post Oak'!$A72=3,'Hanover Post Oak'!$K72,0)</f>
        <v>0</v>
      </c>
      <c r="G234" s="150">
        <f t="shared" si="9"/>
        <v>0</v>
      </c>
      <c r="H234" s="151">
        <f>IF('Hanover Post Oak'!$A72=3,'Hanover Post Oak'!$M72,0)</f>
        <v>0</v>
      </c>
    </row>
    <row r="235" spans="1:8" hidden="1" x14ac:dyDescent="0.2">
      <c r="A235" s="96" t="str">
        <f>IF('Hanover Post Oak'!A73=3,'Hanover Post Oak'!$B$1,"")</f>
        <v/>
      </c>
      <c r="B235" s="108" t="str">
        <f>IF('Hanover Post Oak'!$A73=3,'Hanover Post Oak'!$A73&amp;"/"&amp;'Hanover Post Oak'!$B73,"")</f>
        <v/>
      </c>
      <c r="C235" s="108">
        <f>IF('Hanover Post Oak'!$A73=3,'Hanover Post Oak'!$C73,0)</f>
        <v>0</v>
      </c>
      <c r="D235" s="149">
        <f>IF('Hanover Post Oak'!$A73=3,'Hanover Post Oak'!$D73,0)</f>
        <v>0</v>
      </c>
      <c r="E235" s="150">
        <f t="shared" si="8"/>
        <v>0</v>
      </c>
      <c r="F235" s="150">
        <f>IF('Hanover Post Oak'!$A73=3,'Hanover Post Oak'!$K73,0)</f>
        <v>0</v>
      </c>
      <c r="G235" s="150">
        <f t="shared" si="9"/>
        <v>0</v>
      </c>
      <c r="H235" s="151">
        <f>IF('Hanover Post Oak'!$A73=3,'Hanover Post Oak'!$M73,0)</f>
        <v>0</v>
      </c>
    </row>
    <row r="236" spans="1:8" hidden="1" x14ac:dyDescent="0.2">
      <c r="A236" s="96" t="str">
        <f>IF('Hanover Post Oak'!A74=3,'Hanover Post Oak'!$B$1,"")</f>
        <v/>
      </c>
      <c r="B236" s="108" t="str">
        <f>IF('Hanover Post Oak'!$A74=3,'Hanover Post Oak'!$A74&amp;"/"&amp;'Hanover Post Oak'!$B74,"")</f>
        <v/>
      </c>
      <c r="C236" s="108">
        <f>IF('Hanover Post Oak'!$A74=3,'Hanover Post Oak'!$C74,0)</f>
        <v>0</v>
      </c>
      <c r="D236" s="149">
        <f>IF('Hanover Post Oak'!$A74=3,'Hanover Post Oak'!$D74,0)</f>
        <v>0</v>
      </c>
      <c r="E236" s="150">
        <f t="shared" si="8"/>
        <v>0</v>
      </c>
      <c r="F236" s="150">
        <f>IF('Hanover Post Oak'!$A74=3,'Hanover Post Oak'!$K74,0)</f>
        <v>0</v>
      </c>
      <c r="G236" s="150">
        <f t="shared" si="9"/>
        <v>0</v>
      </c>
      <c r="H236" s="151">
        <f>IF('Hanover Post Oak'!$A74=3,'Hanover Post Oak'!$M74,0)</f>
        <v>0</v>
      </c>
    </row>
    <row r="237" spans="1:8" hidden="1" x14ac:dyDescent="0.2">
      <c r="A237" s="96" t="str">
        <f>IF('Hanover Post Oak'!A75=3,'Hanover Post Oak'!$B$1,"")</f>
        <v/>
      </c>
      <c r="B237" s="108" t="str">
        <f>IF('Hanover Post Oak'!$A75=3,'Hanover Post Oak'!$A75&amp;"/"&amp;'Hanover Post Oak'!$B75,"")</f>
        <v/>
      </c>
      <c r="C237" s="108">
        <f>IF('Hanover Post Oak'!$A75=3,'Hanover Post Oak'!$C75,0)</f>
        <v>0</v>
      </c>
      <c r="D237" s="149">
        <f>IF('Hanover Post Oak'!$A75=3,'Hanover Post Oak'!$D75,0)</f>
        <v>0</v>
      </c>
      <c r="E237" s="150">
        <f t="shared" si="8"/>
        <v>0</v>
      </c>
      <c r="F237" s="150">
        <f>IF('Hanover Post Oak'!$A75=3,'Hanover Post Oak'!$K75,0)</f>
        <v>0</v>
      </c>
      <c r="G237" s="150">
        <f t="shared" si="9"/>
        <v>0</v>
      </c>
      <c r="H237" s="151">
        <f>IF('Hanover Post Oak'!$A75=3,'Hanover Post Oak'!$M75,0)</f>
        <v>0</v>
      </c>
    </row>
    <row r="238" spans="1:8" hidden="1" x14ac:dyDescent="0.2">
      <c r="A238" s="96" t="str">
        <f>IF('Hanover Post Oak'!A76=3,'Hanover Post Oak'!$B$1,"")</f>
        <v/>
      </c>
      <c r="B238" s="108" t="str">
        <f>IF('Hanover Post Oak'!$A76=3,'Hanover Post Oak'!$A76&amp;"/"&amp;'Hanover Post Oak'!$B76,"")</f>
        <v/>
      </c>
      <c r="C238" s="108">
        <f>IF('Hanover Post Oak'!$A76=3,'Hanover Post Oak'!$C76,0)</f>
        <v>0</v>
      </c>
      <c r="D238" s="149">
        <f>IF('Hanover Post Oak'!$A76=3,'Hanover Post Oak'!$D76,0)</f>
        <v>0</v>
      </c>
      <c r="E238" s="150">
        <f t="shared" si="8"/>
        <v>0</v>
      </c>
      <c r="F238" s="150">
        <f>IF('Hanover Post Oak'!$A76=3,'Hanover Post Oak'!$K76,0)</f>
        <v>0</v>
      </c>
      <c r="G238" s="150">
        <f t="shared" si="9"/>
        <v>0</v>
      </c>
      <c r="H238" s="151">
        <f>IF('Hanover Post Oak'!$A76=3,'Hanover Post Oak'!$M76,0)</f>
        <v>0</v>
      </c>
    </row>
    <row r="239" spans="1:8" hidden="1" x14ac:dyDescent="0.2">
      <c r="A239" s="96" t="str">
        <f>IF('Hanover Post Oak'!A77=3,'Hanover Post Oak'!$B$1,"")</f>
        <v/>
      </c>
      <c r="B239" s="108" t="str">
        <f>IF('Hanover Post Oak'!$A77=3,'Hanover Post Oak'!$A77&amp;"/"&amp;'Hanover Post Oak'!$B77,"")</f>
        <v/>
      </c>
      <c r="C239" s="108">
        <f>IF('Hanover Post Oak'!$A77=3,'Hanover Post Oak'!$C77,0)</f>
        <v>0</v>
      </c>
      <c r="D239" s="149">
        <f>IF('Hanover Post Oak'!$A77=3,'Hanover Post Oak'!$D77,0)</f>
        <v>0</v>
      </c>
      <c r="E239" s="150">
        <f t="shared" si="8"/>
        <v>0</v>
      </c>
      <c r="F239" s="150">
        <f>IF('Hanover Post Oak'!$A77=3,'Hanover Post Oak'!$K77,0)</f>
        <v>0</v>
      </c>
      <c r="G239" s="150">
        <f t="shared" si="9"/>
        <v>0</v>
      </c>
      <c r="H239" s="151">
        <f>IF('Hanover Post Oak'!$A77=3,'Hanover Post Oak'!$M77,0)</f>
        <v>0</v>
      </c>
    </row>
    <row r="240" spans="1:8" hidden="1" x14ac:dyDescent="0.2">
      <c r="A240" s="96" t="str">
        <f>IF('Fountains at Memorial City'!A31=3,'Fountains at Memorial City'!$B$1,"")</f>
        <v/>
      </c>
      <c r="B240" s="108" t="str">
        <f>IF('Fountains at Memorial City'!$A31=3,'Fountains at Memorial City'!$A31&amp;"/"&amp;'Fountains at Memorial City'!$B31,"")</f>
        <v/>
      </c>
      <c r="C240" s="108">
        <f>IF('Fountains at Memorial City'!$A31=3,'Fountains at Memorial City'!$C31,0)</f>
        <v>0</v>
      </c>
      <c r="D240" s="149">
        <f>IF('Fountains at Memorial City'!$A31=3,'Fountains at Memorial City'!$D31,0)</f>
        <v>0</v>
      </c>
      <c r="E240" s="150">
        <f t="shared" si="8"/>
        <v>0</v>
      </c>
      <c r="F240" s="150">
        <f>IF('Fountains at Memorial City'!$A31=3,'Fountains at Memorial City'!$K31,0)</f>
        <v>0</v>
      </c>
      <c r="G240" s="150">
        <f t="shared" si="9"/>
        <v>0</v>
      </c>
      <c r="H240" s="151">
        <f>IF('Fountains at Memorial City'!$A31=3,'Fountains at Memorial City'!$M31,0)</f>
        <v>0</v>
      </c>
    </row>
    <row r="241" spans="1:8" hidden="1" x14ac:dyDescent="0.2">
      <c r="A241" s="96" t="str">
        <f>IF('Fountains at Memorial City'!A32=3,'Fountains at Memorial City'!$B$1,"")</f>
        <v/>
      </c>
      <c r="B241" s="108" t="str">
        <f>IF('Fountains at Memorial City'!$A32=3,'Fountains at Memorial City'!$A32&amp;"/"&amp;'Fountains at Memorial City'!$B32,"")</f>
        <v/>
      </c>
      <c r="C241" s="108">
        <f>IF('Fountains at Memorial City'!$A32=3,'Fountains at Memorial City'!$C32,0)</f>
        <v>0</v>
      </c>
      <c r="D241" s="149">
        <f>IF('Fountains at Memorial City'!$A32=3,'Fountains at Memorial City'!$D32,0)</f>
        <v>0</v>
      </c>
      <c r="E241" s="150">
        <f t="shared" si="8"/>
        <v>0</v>
      </c>
      <c r="F241" s="150">
        <f>IF('Fountains at Memorial City'!$A32=3,'Fountains at Memorial City'!$K32,0)</f>
        <v>0</v>
      </c>
      <c r="G241" s="150">
        <f t="shared" si="9"/>
        <v>0</v>
      </c>
      <c r="H241" s="151">
        <f>IF('Fountains at Memorial City'!$A32=3,'Fountains at Memorial City'!$M32,0)</f>
        <v>0</v>
      </c>
    </row>
    <row r="242" spans="1:8" hidden="1" x14ac:dyDescent="0.2">
      <c r="A242" s="96" t="str">
        <f>IF('Fountains at Memorial City'!A33=3,'Fountains at Memorial City'!$B$1,"")</f>
        <v/>
      </c>
      <c r="B242" s="108" t="str">
        <f>IF('Fountains at Memorial City'!$A33=3,'Fountains at Memorial City'!$A33&amp;"/"&amp;'Fountains at Memorial City'!$B33,"")</f>
        <v/>
      </c>
      <c r="C242" s="108">
        <f>IF('Fountains at Memorial City'!$A33=3,'Fountains at Memorial City'!$C33,0)</f>
        <v>0</v>
      </c>
      <c r="D242" s="149">
        <f>IF('Fountains at Memorial City'!$A33=3,'Fountains at Memorial City'!$D33,0)</f>
        <v>0</v>
      </c>
      <c r="E242" s="150">
        <f t="shared" si="8"/>
        <v>0</v>
      </c>
      <c r="F242" s="150">
        <f>IF('Fountains at Memorial City'!$A33=3,'Fountains at Memorial City'!$K33,0)</f>
        <v>0</v>
      </c>
      <c r="G242" s="150">
        <f t="shared" si="9"/>
        <v>0</v>
      </c>
      <c r="H242" s="151">
        <f>IF('Fountains at Memorial City'!$A33=3,'Fountains at Memorial City'!$M33,0)</f>
        <v>0</v>
      </c>
    </row>
    <row r="243" spans="1:8" hidden="1" x14ac:dyDescent="0.2">
      <c r="A243" s="96" t="str">
        <f>IF('Fountains at Memorial City'!A34=3,'Fountains at Memorial City'!$B$1,"")</f>
        <v/>
      </c>
      <c r="B243" s="108" t="str">
        <f>IF('Fountains at Memorial City'!$A34=3,'Fountains at Memorial City'!$A34&amp;"/"&amp;'Fountains at Memorial City'!$B34,"")</f>
        <v/>
      </c>
      <c r="C243" s="108">
        <f>IF('Fountains at Memorial City'!$A34=3,'Fountains at Memorial City'!$C34,0)</f>
        <v>0</v>
      </c>
      <c r="D243" s="149">
        <f>IF('Fountains at Memorial City'!$A34=3,'Fountains at Memorial City'!$D34,0)</f>
        <v>0</v>
      </c>
      <c r="E243" s="150">
        <f t="shared" si="8"/>
        <v>0</v>
      </c>
      <c r="F243" s="150">
        <f>IF('Fountains at Memorial City'!$A34=3,'Fountains at Memorial City'!$K34,0)</f>
        <v>0</v>
      </c>
      <c r="G243" s="150">
        <f t="shared" si="9"/>
        <v>0</v>
      </c>
      <c r="H243" s="151">
        <f>IF('Fountains at Memorial City'!$A34=3,'Fountains at Memorial City'!$M34,0)</f>
        <v>0</v>
      </c>
    </row>
    <row r="244" spans="1:8" hidden="1" x14ac:dyDescent="0.2">
      <c r="A244" s="96" t="str">
        <f>IF('Fountains at Memorial City'!A35=3,'Fountains at Memorial City'!$B$1,"")</f>
        <v/>
      </c>
      <c r="B244" s="108" t="str">
        <f>IF('Fountains at Memorial City'!$A35=3,'Fountains at Memorial City'!$A35&amp;"/"&amp;'Fountains at Memorial City'!$B35,"")</f>
        <v/>
      </c>
      <c r="C244" s="108">
        <f>IF('Fountains at Memorial City'!$A35=3,'Fountains at Memorial City'!$C35,0)</f>
        <v>0</v>
      </c>
      <c r="D244" s="149">
        <f>IF('Fountains at Memorial City'!$A35=3,'Fountains at Memorial City'!$D35,0)</f>
        <v>0</v>
      </c>
      <c r="E244" s="150">
        <f t="shared" si="8"/>
        <v>0</v>
      </c>
      <c r="F244" s="150">
        <f>IF('Fountains at Memorial City'!$A35=3,'Fountains at Memorial City'!$K35,0)</f>
        <v>0</v>
      </c>
      <c r="G244" s="150">
        <f t="shared" si="9"/>
        <v>0</v>
      </c>
      <c r="H244" s="151">
        <f>IF('Fountains at Memorial City'!$A35=3,'Fountains at Memorial City'!$M35,0)</f>
        <v>0</v>
      </c>
    </row>
    <row r="245" spans="1:8" hidden="1" x14ac:dyDescent="0.2">
      <c r="A245" s="96" t="str">
        <f>IF('Fountains at Memorial City'!A36=3,'Fountains at Memorial City'!$B$1,"")</f>
        <v/>
      </c>
      <c r="B245" s="108" t="str">
        <f>IF('Fountains at Memorial City'!$A36=3,'Fountains at Memorial City'!$A36&amp;"/"&amp;'Fountains at Memorial City'!$B36,"")</f>
        <v/>
      </c>
      <c r="C245" s="108">
        <f>IF('Fountains at Memorial City'!$A36=3,'Fountains at Memorial City'!$C36,0)</f>
        <v>0</v>
      </c>
      <c r="D245" s="149">
        <f>IF('Fountains at Memorial City'!$A36=3,'Fountains at Memorial City'!$D36,0)</f>
        <v>0</v>
      </c>
      <c r="E245" s="150">
        <f t="shared" si="8"/>
        <v>0</v>
      </c>
      <c r="F245" s="150">
        <f>IF('Fountains at Memorial City'!$A36=3,'Fountains at Memorial City'!$K36,0)</f>
        <v>0</v>
      </c>
      <c r="G245" s="150">
        <f t="shared" si="9"/>
        <v>0</v>
      </c>
      <c r="H245" s="151">
        <f>IF('Fountains at Memorial City'!$A36=3,'Fountains at Memorial City'!$M36,0)</f>
        <v>0</v>
      </c>
    </row>
    <row r="246" spans="1:8" hidden="1" x14ac:dyDescent="0.2">
      <c r="A246" s="96" t="str">
        <f>IF('Fountains at Memorial City'!A37=3,'Fountains at Memorial City'!$B$1,"")</f>
        <v/>
      </c>
      <c r="B246" s="108" t="str">
        <f>IF('Fountains at Memorial City'!$A37=3,'Fountains at Memorial City'!$A37&amp;"/"&amp;'Fountains at Memorial City'!$B37,"")</f>
        <v/>
      </c>
      <c r="C246" s="108">
        <f>IF('Fountains at Memorial City'!$A37=3,'Fountains at Memorial City'!$C37,0)</f>
        <v>0</v>
      </c>
      <c r="D246" s="149">
        <f>IF('Fountains at Memorial City'!$A37=3,'Fountains at Memorial City'!$D37,0)</f>
        <v>0</v>
      </c>
      <c r="E246" s="150">
        <f t="shared" si="8"/>
        <v>0</v>
      </c>
      <c r="F246" s="150">
        <f>IF('Fountains at Memorial City'!$A37=3,'Fountains at Memorial City'!$K37,0)</f>
        <v>0</v>
      </c>
      <c r="G246" s="150">
        <f t="shared" si="9"/>
        <v>0</v>
      </c>
      <c r="H246" s="151">
        <f>IF('Fountains at Memorial City'!$A37=3,'Fountains at Memorial City'!$M37,0)</f>
        <v>0</v>
      </c>
    </row>
    <row r="247" spans="1:8" hidden="1" x14ac:dyDescent="0.2">
      <c r="A247" s="96" t="str">
        <f>IF('Fountains at Memorial City'!A38=3,'Fountains at Memorial City'!$B$1,"")</f>
        <v/>
      </c>
      <c r="B247" s="108" t="str">
        <f>IF('Fountains at Memorial City'!$A38=3,'Fountains at Memorial City'!$A38&amp;"/"&amp;'Fountains at Memorial City'!$B38,"")</f>
        <v/>
      </c>
      <c r="C247" s="108">
        <f>IF('Fountains at Memorial City'!$A38=3,'Fountains at Memorial City'!$C38,0)</f>
        <v>0</v>
      </c>
      <c r="D247" s="149">
        <f>IF('Fountains at Memorial City'!$A38=3,'Fountains at Memorial City'!$D38,0)</f>
        <v>0</v>
      </c>
      <c r="E247" s="150">
        <f t="shared" si="8"/>
        <v>0</v>
      </c>
      <c r="F247" s="150">
        <f>IF('Fountains at Memorial City'!$A38=3,'Fountains at Memorial City'!$K38,0)</f>
        <v>0</v>
      </c>
      <c r="G247" s="150">
        <f t="shared" si="9"/>
        <v>0</v>
      </c>
      <c r="H247" s="151">
        <f>IF('Fountains at Memorial City'!$A38=3,'Fountains at Memorial City'!$M38,0)</f>
        <v>0</v>
      </c>
    </row>
    <row r="248" spans="1:8" hidden="1" x14ac:dyDescent="0.2">
      <c r="A248" s="96" t="str">
        <f>IF('Fountains at Memorial City'!A39=3,'Fountains at Memorial City'!$B$1,"")</f>
        <v/>
      </c>
      <c r="B248" s="108" t="str">
        <f>IF('Fountains at Memorial City'!$A39=3,'Fountains at Memorial City'!$A39&amp;"/"&amp;'Fountains at Memorial City'!$B39,"")</f>
        <v/>
      </c>
      <c r="C248" s="108">
        <f>IF('Fountains at Memorial City'!$A39=3,'Fountains at Memorial City'!$C39,0)</f>
        <v>0</v>
      </c>
      <c r="D248" s="149">
        <f>IF('Fountains at Memorial City'!$A39=3,'Fountains at Memorial City'!$D39,0)</f>
        <v>0</v>
      </c>
      <c r="E248" s="150">
        <f t="shared" si="8"/>
        <v>0</v>
      </c>
      <c r="F248" s="150">
        <f>IF('Fountains at Memorial City'!$A39=3,'Fountains at Memorial City'!$K39,0)</f>
        <v>0</v>
      </c>
      <c r="G248" s="150">
        <f t="shared" si="9"/>
        <v>0</v>
      </c>
      <c r="H248" s="151">
        <f>IF('Fountains at Memorial City'!$A39=3,'Fountains at Memorial City'!$M39,0)</f>
        <v>0</v>
      </c>
    </row>
    <row r="249" spans="1:8" hidden="1" x14ac:dyDescent="0.2">
      <c r="A249" s="96" t="str">
        <f>IF('Fountains at Memorial City'!A40=3,'Fountains at Memorial City'!$B$1,"")</f>
        <v/>
      </c>
      <c r="B249" s="108" t="str">
        <f>IF('Fountains at Memorial City'!$A40=3,'Fountains at Memorial City'!$A40&amp;"/"&amp;'Fountains at Memorial City'!$B40,"")</f>
        <v/>
      </c>
      <c r="C249" s="108">
        <f>IF('Fountains at Memorial City'!$A40=3,'Fountains at Memorial City'!$C40,0)</f>
        <v>0</v>
      </c>
      <c r="D249" s="149">
        <f>IF('Fountains at Memorial City'!$A40=3,'Fountains at Memorial City'!$D40,0)</f>
        <v>0</v>
      </c>
      <c r="E249" s="150">
        <f t="shared" si="8"/>
        <v>0</v>
      </c>
      <c r="F249" s="150">
        <f>IF('Fountains at Memorial City'!$A40=3,'Fountains at Memorial City'!$K40,0)</f>
        <v>0</v>
      </c>
      <c r="G249" s="150">
        <f t="shared" si="9"/>
        <v>0</v>
      </c>
      <c r="H249" s="151">
        <f>IF('Fountains at Memorial City'!$A40=3,'Fountains at Memorial City'!$M40,0)</f>
        <v>0</v>
      </c>
    </row>
    <row r="250" spans="1:8" hidden="1" x14ac:dyDescent="0.2">
      <c r="A250" s="96" t="str">
        <f>IF('Fountains at Memorial City'!A41=3,'Fountains at Memorial City'!$B$1,"")</f>
        <v/>
      </c>
      <c r="B250" s="108" t="str">
        <f>IF('Fountains at Memorial City'!$A41=3,'Fountains at Memorial City'!$A41&amp;"/"&amp;'Fountains at Memorial City'!$B41,"")</f>
        <v/>
      </c>
      <c r="C250" s="108">
        <f>IF('Fountains at Memorial City'!$A41=3,'Fountains at Memorial City'!$C41,0)</f>
        <v>0</v>
      </c>
      <c r="D250" s="149">
        <f>IF('Fountains at Memorial City'!$A41=3,'Fountains at Memorial City'!$D41,0)</f>
        <v>0</v>
      </c>
      <c r="E250" s="150">
        <f t="shared" si="8"/>
        <v>0</v>
      </c>
      <c r="F250" s="150">
        <f>IF('Fountains at Memorial City'!$A41=3,'Fountains at Memorial City'!$K41,0)</f>
        <v>0</v>
      </c>
      <c r="G250" s="150">
        <f t="shared" si="9"/>
        <v>0</v>
      </c>
      <c r="H250" s="151">
        <f>IF('Fountains at Memorial City'!$A41=3,'Fountains at Memorial City'!$M41,0)</f>
        <v>0</v>
      </c>
    </row>
    <row r="251" spans="1:8" hidden="1" x14ac:dyDescent="0.2">
      <c r="A251" s="96" t="str">
        <f>IF('Fountains at Memorial City'!A42=3,'Fountains at Memorial City'!$B$1,"")</f>
        <v/>
      </c>
      <c r="B251" s="108" t="str">
        <f>IF('Fountains at Memorial City'!$A42=3,'Fountains at Memorial City'!$A42&amp;"/"&amp;'Fountains at Memorial City'!$B42,"")</f>
        <v/>
      </c>
      <c r="C251" s="108">
        <f>IF('Fountains at Memorial City'!$A42=3,'Fountains at Memorial City'!$C42,0)</f>
        <v>0</v>
      </c>
      <c r="D251" s="149">
        <f>IF('Fountains at Memorial City'!$A42=3,'Fountains at Memorial City'!$D42,0)</f>
        <v>0</v>
      </c>
      <c r="E251" s="150">
        <f t="shared" si="8"/>
        <v>0</v>
      </c>
      <c r="F251" s="150">
        <f>IF('Fountains at Memorial City'!$A42=3,'Fountains at Memorial City'!$K42,0)</f>
        <v>0</v>
      </c>
      <c r="G251" s="150">
        <f t="shared" si="9"/>
        <v>0</v>
      </c>
      <c r="H251" s="151">
        <f>IF('Fountains at Memorial City'!$A42=3,'Fountains at Memorial City'!$M42,0)</f>
        <v>0</v>
      </c>
    </row>
    <row r="252" spans="1:8" hidden="1" x14ac:dyDescent="0.2">
      <c r="A252" s="96" t="str">
        <f>IF('Fountains at Memorial City'!A43=3,'Fountains at Memorial City'!$B$1,"")</f>
        <v/>
      </c>
      <c r="B252" s="108" t="str">
        <f>IF('Fountains at Memorial City'!$A43=3,'Fountains at Memorial City'!$A43&amp;"/"&amp;'Fountains at Memorial City'!$B43,"")</f>
        <v/>
      </c>
      <c r="C252" s="108">
        <f>IF('Fountains at Memorial City'!$A43=3,'Fountains at Memorial City'!$C43,0)</f>
        <v>0</v>
      </c>
      <c r="D252" s="149">
        <f>IF('Fountains at Memorial City'!$A43=3,'Fountains at Memorial City'!$D43,0)</f>
        <v>0</v>
      </c>
      <c r="E252" s="150">
        <f t="shared" si="8"/>
        <v>0</v>
      </c>
      <c r="F252" s="150">
        <f>IF('Fountains at Memorial City'!$A43=3,'Fountains at Memorial City'!$K43,0)</f>
        <v>0</v>
      </c>
      <c r="G252" s="150">
        <f t="shared" si="9"/>
        <v>0</v>
      </c>
      <c r="H252" s="151">
        <f>IF('Fountains at Memorial City'!$A43=3,'Fountains at Memorial City'!$M43,0)</f>
        <v>0</v>
      </c>
    </row>
    <row r="253" spans="1:8" hidden="1" x14ac:dyDescent="0.2">
      <c r="A253" s="96" t="str">
        <f>IF('Fountains at Memorial City'!A44=3,'Fountains at Memorial City'!$B$1,"")</f>
        <v/>
      </c>
      <c r="B253" s="108" t="str">
        <f>IF('Fountains at Memorial City'!$A44=3,'Fountains at Memorial City'!$A44&amp;"/"&amp;'Fountains at Memorial City'!$B44,"")</f>
        <v/>
      </c>
      <c r="C253" s="108">
        <f>IF('Fountains at Memorial City'!$A44=3,'Fountains at Memorial City'!$C44,0)</f>
        <v>0</v>
      </c>
      <c r="D253" s="149">
        <f>IF('Fountains at Memorial City'!$A44=3,'Fountains at Memorial City'!$D44,0)</f>
        <v>0</v>
      </c>
      <c r="E253" s="150">
        <f t="shared" si="8"/>
        <v>0</v>
      </c>
      <c r="F253" s="150">
        <f>IF('Fountains at Memorial City'!$A44=3,'Fountains at Memorial City'!$K44,0)</f>
        <v>0</v>
      </c>
      <c r="G253" s="150">
        <f t="shared" si="9"/>
        <v>0</v>
      </c>
      <c r="H253" s="151">
        <f>IF('Fountains at Memorial City'!$A44=3,'Fountains at Memorial City'!$M44,0)</f>
        <v>0</v>
      </c>
    </row>
    <row r="254" spans="1:8" hidden="1" x14ac:dyDescent="0.2">
      <c r="A254" s="96" t="str">
        <f>IF('Fountains at Memorial City'!A45=3,'Fountains at Memorial City'!$B$1,"")</f>
        <v/>
      </c>
      <c r="B254" s="108" t="str">
        <f>IF('Fountains at Memorial City'!$A45=3,'Fountains at Memorial City'!$A45&amp;"/"&amp;'Fountains at Memorial City'!$B45,"")</f>
        <v/>
      </c>
      <c r="C254" s="108">
        <f>IF('Fountains at Memorial City'!$A45=3,'Fountains at Memorial City'!$C45,0)</f>
        <v>0</v>
      </c>
      <c r="D254" s="149">
        <f>IF('Fountains at Memorial City'!$A45=3,'Fountains at Memorial City'!$D45,0)</f>
        <v>0</v>
      </c>
      <c r="E254" s="150">
        <f t="shared" si="8"/>
        <v>0</v>
      </c>
      <c r="F254" s="150">
        <f>IF('Fountains at Memorial City'!$A45=3,'Fountains at Memorial City'!$K45,0)</f>
        <v>0</v>
      </c>
      <c r="G254" s="150">
        <f t="shared" si="9"/>
        <v>0</v>
      </c>
      <c r="H254" s="151">
        <f>IF('Fountains at Memorial City'!$A45=3,'Fountains at Memorial City'!$M45,0)</f>
        <v>0</v>
      </c>
    </row>
    <row r="255" spans="1:8" hidden="1" x14ac:dyDescent="0.2">
      <c r="A255" s="96" t="str">
        <f>IF('Fountains at Memorial City'!A46=3,'Fountains at Memorial City'!$B$1,"")</f>
        <v/>
      </c>
      <c r="B255" s="108" t="str">
        <f>IF('Fountains at Memorial City'!$A46=3,'Fountains at Memorial City'!$A46&amp;"/"&amp;'Fountains at Memorial City'!$B46,"")</f>
        <v/>
      </c>
      <c r="C255" s="108">
        <f>IF('Fountains at Memorial City'!$A46=3,'Fountains at Memorial City'!$C46,0)</f>
        <v>0</v>
      </c>
      <c r="D255" s="149">
        <f>IF('Fountains at Memorial City'!$A46=3,'Fountains at Memorial City'!$D46,0)</f>
        <v>0</v>
      </c>
      <c r="E255" s="150">
        <f t="shared" si="8"/>
        <v>0</v>
      </c>
      <c r="F255" s="150">
        <f>IF('Fountains at Memorial City'!$A46=3,'Fountains at Memorial City'!$K46,0)</f>
        <v>0</v>
      </c>
      <c r="G255" s="150">
        <f t="shared" si="9"/>
        <v>0</v>
      </c>
      <c r="H255" s="151">
        <f>IF('Fountains at Memorial City'!$A46=3,'Fountains at Memorial City'!$M46,0)</f>
        <v>0</v>
      </c>
    </row>
    <row r="256" spans="1:8" hidden="1" x14ac:dyDescent="0.2">
      <c r="A256" s="96" t="str">
        <f>IF('Fountains at Memorial City'!A47=3,'Fountains at Memorial City'!$B$1,"")</f>
        <v/>
      </c>
      <c r="B256" s="108" t="str">
        <f>IF('Fountains at Memorial City'!$A47=3,'Fountains at Memorial City'!$A47&amp;"/"&amp;'Fountains at Memorial City'!$B47,"")</f>
        <v/>
      </c>
      <c r="C256" s="108">
        <f>IF('Fountains at Memorial City'!$A47=3,'Fountains at Memorial City'!$C47,0)</f>
        <v>0</v>
      </c>
      <c r="D256" s="149">
        <f>IF('Fountains at Memorial City'!$A47=3,'Fountains at Memorial City'!$D47,0)</f>
        <v>0</v>
      </c>
      <c r="E256" s="150">
        <f t="shared" si="8"/>
        <v>0</v>
      </c>
      <c r="F256" s="150">
        <f>IF('Fountains at Memorial City'!$A47=3,'Fountains at Memorial City'!$K47,0)</f>
        <v>0</v>
      </c>
      <c r="G256" s="150">
        <f t="shared" si="9"/>
        <v>0</v>
      </c>
      <c r="H256" s="151">
        <f>IF('Fountains at Memorial City'!$A47=3,'Fountains at Memorial City'!$M47,0)</f>
        <v>0</v>
      </c>
    </row>
    <row r="257" spans="1:8" hidden="1" x14ac:dyDescent="0.2">
      <c r="A257" s="96" t="str">
        <f>IF('Fountains at Memorial City'!A48=3,'Fountains at Memorial City'!$B$1,"")</f>
        <v/>
      </c>
      <c r="B257" s="108" t="str">
        <f>IF('Fountains at Memorial City'!$A48=3,'Fountains at Memorial City'!$A48&amp;"/"&amp;'Fountains at Memorial City'!$B48,"")</f>
        <v/>
      </c>
      <c r="C257" s="108">
        <f>IF('Fountains at Memorial City'!$A48=3,'Fountains at Memorial City'!$C48,0)</f>
        <v>0</v>
      </c>
      <c r="D257" s="149">
        <f>IF('Fountains at Memorial City'!$A48=3,'Fountains at Memorial City'!$D48,0)</f>
        <v>0</v>
      </c>
      <c r="E257" s="150">
        <f t="shared" si="8"/>
        <v>0</v>
      </c>
      <c r="F257" s="150">
        <f>IF('Fountains at Memorial City'!$A48=3,'Fountains at Memorial City'!$K48,0)</f>
        <v>0</v>
      </c>
      <c r="G257" s="150">
        <f t="shared" si="9"/>
        <v>0</v>
      </c>
      <c r="H257" s="151">
        <f>IF('Fountains at Memorial City'!$A48=3,'Fountains at Memorial City'!$M48,0)</f>
        <v>0</v>
      </c>
    </row>
    <row r="258" spans="1:8" hidden="1" x14ac:dyDescent="0.2">
      <c r="A258" s="96" t="str">
        <f>IF('Fountains at Memorial City'!A49=3,'Fountains at Memorial City'!$B$1,"")</f>
        <v/>
      </c>
      <c r="B258" s="108" t="str">
        <f>IF('Fountains at Memorial City'!$A49=3,'Fountains at Memorial City'!$A49&amp;"/"&amp;'Fountains at Memorial City'!$B49,"")</f>
        <v/>
      </c>
      <c r="C258" s="108">
        <f>IF('Fountains at Memorial City'!$A49=3,'Fountains at Memorial City'!$C49,0)</f>
        <v>0</v>
      </c>
      <c r="D258" s="149">
        <f>IF('Fountains at Memorial City'!$A49=3,'Fountains at Memorial City'!$D49,0)</f>
        <v>0</v>
      </c>
      <c r="E258" s="150">
        <f t="shared" si="8"/>
        <v>0</v>
      </c>
      <c r="F258" s="150">
        <f>IF('Fountains at Memorial City'!$A49=3,'Fountains at Memorial City'!$K49,0)</f>
        <v>0</v>
      </c>
      <c r="G258" s="150">
        <f t="shared" si="9"/>
        <v>0</v>
      </c>
      <c r="H258" s="151">
        <f>IF('Fountains at Memorial City'!$A49=3,'Fountains at Memorial City'!$M49,0)</f>
        <v>0</v>
      </c>
    </row>
    <row r="259" spans="1:8" hidden="1" x14ac:dyDescent="0.2">
      <c r="A259" s="96" t="str">
        <f>IF('Fountains at Memorial City'!A50=3,'Fountains at Memorial City'!$B$1,"")</f>
        <v/>
      </c>
      <c r="B259" s="108" t="str">
        <f>IF('Fountains at Memorial City'!$A50=3,'Fountains at Memorial City'!$A50&amp;"/"&amp;'Fountains at Memorial City'!$B50,"")</f>
        <v/>
      </c>
      <c r="C259" s="108">
        <f>IF('Fountains at Memorial City'!$A50=3,'Fountains at Memorial City'!$C50,0)</f>
        <v>0</v>
      </c>
      <c r="D259" s="149">
        <f>IF('Fountains at Memorial City'!$A50=3,'Fountains at Memorial City'!$D50,0)</f>
        <v>0</v>
      </c>
      <c r="E259" s="150">
        <f t="shared" si="8"/>
        <v>0</v>
      </c>
      <c r="F259" s="150">
        <f>IF('Fountains at Memorial City'!$A50=3,'Fountains at Memorial City'!$K50,0)</f>
        <v>0</v>
      </c>
      <c r="G259" s="150">
        <f t="shared" si="9"/>
        <v>0</v>
      </c>
      <c r="H259" s="151">
        <f>IF('Fountains at Memorial City'!$A50=3,'Fountains at Memorial City'!$M50,0)</f>
        <v>0</v>
      </c>
    </row>
    <row r="260" spans="1:8" hidden="1" x14ac:dyDescent="0.2">
      <c r="A260" s="96" t="str">
        <f>IF('Fountains at Memorial City'!A51=3,'Fountains at Memorial City'!$B$1,"")</f>
        <v/>
      </c>
      <c r="B260" s="108" t="str">
        <f>IF('Fountains at Memorial City'!$A51=3,'Fountains at Memorial City'!$A51&amp;"/"&amp;'Fountains at Memorial City'!$B51,"")</f>
        <v/>
      </c>
      <c r="C260" s="108">
        <f>IF('Fountains at Memorial City'!$A51=3,'Fountains at Memorial City'!$C51,0)</f>
        <v>0</v>
      </c>
      <c r="D260" s="149">
        <f>IF('Fountains at Memorial City'!$A51=3,'Fountains at Memorial City'!$D51,0)</f>
        <v>0</v>
      </c>
      <c r="E260" s="150">
        <f t="shared" si="8"/>
        <v>0</v>
      </c>
      <c r="F260" s="150">
        <f>IF('Fountains at Memorial City'!$A51=3,'Fountains at Memorial City'!$K51,0)</f>
        <v>0</v>
      </c>
      <c r="G260" s="150">
        <f t="shared" si="9"/>
        <v>0</v>
      </c>
      <c r="H260" s="151">
        <f>IF('Fountains at Memorial City'!$A51=3,'Fountains at Memorial City'!$M51,0)</f>
        <v>0</v>
      </c>
    </row>
    <row r="261" spans="1:8" x14ac:dyDescent="0.2">
      <c r="A261" s="96" t="str">
        <f>IF('Fountains at Memorial City'!A56=3,'Fountains at Memorial City'!$B$1,"")</f>
        <v>Fountains at Memorial City</v>
      </c>
      <c r="B261" s="108" t="str">
        <f>IF('Fountains at Memorial City'!$A56=3,'Fountains at Memorial City'!$A56&amp;"/"&amp;'Fountains at Memorial City'!$B56,"")</f>
        <v>3/3.5D</v>
      </c>
      <c r="C261" s="108">
        <f>IF('Fountains at Memorial City'!$A56=3,'Fountains at Memorial City'!$C56,0)</f>
        <v>1</v>
      </c>
      <c r="D261" s="149">
        <f>IF('Fountains at Memorial City'!$A56=3,'Fountains at Memorial City'!$D56,0)</f>
        <v>3091</v>
      </c>
      <c r="E261" s="150">
        <f t="shared" si="8"/>
        <v>3091</v>
      </c>
      <c r="F261" s="150">
        <f>IF('Fountains at Memorial City'!$A56=3,'Fountains at Memorial City'!$K56,0)</f>
        <v>6325</v>
      </c>
      <c r="G261" s="150">
        <f t="shared" si="9"/>
        <v>6325</v>
      </c>
      <c r="H261" s="151">
        <f>IF('Fountains at Memorial City'!$A56=3,'Fountains at Memorial City'!$M56,0)</f>
        <v>2.0462633451957295</v>
      </c>
    </row>
    <row r="262" spans="1:8" x14ac:dyDescent="0.2">
      <c r="A262" s="96" t="str">
        <f>IF('Hanover Post Oak'!A56=3,'Hanover Post Oak'!$B$1,"")</f>
        <v/>
      </c>
      <c r="B262" s="108" t="str">
        <f>IF('Hanover Post Oak'!$A56=3,'Hanover Post Oak'!$A56&amp;"/"&amp;'Hanover Post Oak'!$B56,"")</f>
        <v/>
      </c>
      <c r="C262" s="108">
        <f>IF('Hanover Post Oak'!$A56=3,'Hanover Post Oak'!$C56,0)</f>
        <v>0</v>
      </c>
      <c r="D262" s="149">
        <f>IF('Hanover Post Oak'!$A56=3,'Hanover Post Oak'!$D56,0)</f>
        <v>0</v>
      </c>
      <c r="E262" s="150">
        <f t="shared" si="8"/>
        <v>0</v>
      </c>
      <c r="F262" s="150">
        <f>IF('Hanover Post Oak'!$A56=3,'Hanover Post Oak'!$K56,0)</f>
        <v>0</v>
      </c>
      <c r="G262" s="150">
        <f t="shared" si="9"/>
        <v>0</v>
      </c>
      <c r="H262" s="151">
        <f>IF('Hanover Post Oak'!$A56=3,'Hanover Post Oak'!$M56,0)</f>
        <v>0</v>
      </c>
    </row>
    <row r="263" spans="1:8" x14ac:dyDescent="0.2">
      <c r="A263" s="96" t="str">
        <f>IF('Hanover Post Oak'!A57=3,'Hanover Post Oak'!$B$1,"")</f>
        <v/>
      </c>
      <c r="B263" s="108" t="str">
        <f>IF('Hanover Post Oak'!$A57=3,'Hanover Post Oak'!$A57&amp;"/"&amp;'Hanover Post Oak'!$B57,"")</f>
        <v/>
      </c>
      <c r="C263" s="108">
        <f>IF('Hanover Post Oak'!$A57=3,'Hanover Post Oak'!$C57,0)</f>
        <v>0</v>
      </c>
      <c r="D263" s="149">
        <f>IF('Hanover Post Oak'!$A57=3,'Hanover Post Oak'!$D57,0)</f>
        <v>0</v>
      </c>
      <c r="E263" s="150">
        <f t="shared" si="8"/>
        <v>0</v>
      </c>
      <c r="F263" s="150">
        <f>IF('Hanover Post Oak'!$A57=3,'Hanover Post Oak'!$K57,0)</f>
        <v>0</v>
      </c>
      <c r="G263" s="150">
        <f t="shared" si="9"/>
        <v>0</v>
      </c>
      <c r="H263" s="151">
        <f>IF('Hanover Post Oak'!$A57=3,'Hanover Post Oak'!$M57,0)</f>
        <v>0</v>
      </c>
    </row>
    <row r="264" spans="1:8" x14ac:dyDescent="0.2">
      <c r="A264" s="96" t="str">
        <f>IF('Hanover Post Oak'!A58=3,'Hanover Post Oak'!$B$1,"")</f>
        <v/>
      </c>
      <c r="B264" s="108" t="str">
        <f>IF('Hanover Post Oak'!$A58=3,'Hanover Post Oak'!$A58&amp;"/"&amp;'Hanover Post Oak'!$B58,"")</f>
        <v/>
      </c>
      <c r="C264" s="108">
        <f>IF('Hanover Post Oak'!$A58=3,'Hanover Post Oak'!$C58,0)</f>
        <v>0</v>
      </c>
      <c r="D264" s="149">
        <f>IF('Hanover Post Oak'!$A58=3,'Hanover Post Oak'!$D58,0)</f>
        <v>0</v>
      </c>
      <c r="E264" s="150">
        <f t="shared" si="8"/>
        <v>0</v>
      </c>
      <c r="F264" s="150">
        <f>IF('Hanover Post Oak'!$A58=3,'Hanover Post Oak'!$K58,0)</f>
        <v>0</v>
      </c>
      <c r="G264" s="150">
        <f t="shared" si="9"/>
        <v>0</v>
      </c>
      <c r="H264" s="151">
        <f>IF('Hanover Post Oak'!$A58=3,'Hanover Post Oak'!$M58,0)</f>
        <v>0</v>
      </c>
    </row>
    <row r="265" spans="1:8" x14ac:dyDescent="0.2">
      <c r="A265" s="96" t="str">
        <f>IF('Fountains at Memorial City'!A57=3,'Fountains at Memorial City'!$B$1,"")</f>
        <v>Fountains at Memorial City</v>
      </c>
      <c r="B265" s="108" t="str">
        <f>IF('Fountains at Memorial City'!$A57=3,'Fountains at Memorial City'!$A57&amp;"/"&amp;'Fountains at Memorial City'!$B57,"")</f>
        <v>3/3.5D</v>
      </c>
      <c r="C265" s="108">
        <f>IF('Fountains at Memorial City'!$A57=3,'Fountains at Memorial City'!$C57,0)</f>
        <v>1</v>
      </c>
      <c r="D265" s="149">
        <f>IF('Fountains at Memorial City'!$A57=3,'Fountains at Memorial City'!$D57,0)</f>
        <v>3358</v>
      </c>
      <c r="E265" s="150">
        <f t="shared" si="8"/>
        <v>3358</v>
      </c>
      <c r="F265" s="150">
        <f>IF('Fountains at Memorial City'!$A57=3,'Fountains at Memorial City'!$K57,0)</f>
        <v>7047</v>
      </c>
      <c r="G265" s="150">
        <f t="shared" si="9"/>
        <v>7047</v>
      </c>
      <c r="H265" s="151">
        <f>IF('Fountains at Memorial City'!$A57=3,'Fountains at Memorial City'!$M57,0)</f>
        <v>2.098570577724836</v>
      </c>
    </row>
    <row r="266" spans="1:8" x14ac:dyDescent="0.2">
      <c r="A266" s="96" t="str">
        <f>IF('Camden Post Oak'!A40=3,'Camden Post Oak'!B$1,"")</f>
        <v>Camden Post Oak</v>
      </c>
      <c r="B266" s="108" t="str">
        <f>IF('Camden Post Oak'!$A40=3,'Camden Post Oak'!$A40&amp;"/"&amp;'Camden Post Oak'!$B40,"")</f>
        <v>3/2</v>
      </c>
      <c r="C266" s="108">
        <f>IF('Camden Post Oak'!$A40=3,'Camden Post Oak'!$C40,0)</f>
        <v>1</v>
      </c>
      <c r="D266" s="149">
        <f>IF('Camden Post Oak'!$A40=3,'Camden Post Oak'!$D40,0)</f>
        <v>3464</v>
      </c>
      <c r="E266" s="150">
        <f t="shared" si="8"/>
        <v>3464</v>
      </c>
      <c r="F266" s="150">
        <f>IF('Camden Post Oak'!$A40=3,'Camden Post Oak'!$K40,0)</f>
        <v>7332.416666666667</v>
      </c>
      <c r="G266" s="150">
        <f t="shared" si="9"/>
        <v>7332.416666666667</v>
      </c>
      <c r="H266" s="151">
        <f>IF('Camden Post Oak'!$A40=3,'Camden Post Oak'!$M40,0)</f>
        <v>2.1167484603541187</v>
      </c>
    </row>
    <row r="267" spans="1:8" x14ac:dyDescent="0.2">
      <c r="A267" s="96" t="str">
        <f>IF('Fountains at Memorial City'!A58=3,'Fountains at Memorial City'!$B$1,"")</f>
        <v>Fountains at Memorial City</v>
      </c>
      <c r="B267" s="108" t="str">
        <f>IF('Fountains at Memorial City'!$A58=3,'Fountains at Memorial City'!$A58&amp;"/"&amp;'Fountains at Memorial City'!$B58,"")</f>
        <v>3/3.5D</v>
      </c>
      <c r="C267" s="108">
        <f>IF('Fountains at Memorial City'!$A58=3,'Fountains at Memorial City'!$C58,0)</f>
        <v>1</v>
      </c>
      <c r="D267" s="149">
        <f>IF('Fountains at Memorial City'!$A58=3,'Fountains at Memorial City'!$D58,0)</f>
        <v>3518</v>
      </c>
      <c r="E267" s="150">
        <f t="shared" si="8"/>
        <v>3518</v>
      </c>
      <c r="F267" s="150">
        <f>IF('Fountains at Memorial City'!$A58=3,'Fountains at Memorial City'!$K58,0)</f>
        <v>7282</v>
      </c>
      <c r="G267" s="150">
        <f t="shared" si="9"/>
        <v>7282</v>
      </c>
      <c r="H267" s="151">
        <f>IF('Fountains at Memorial City'!$A58=3,'Fountains at Memorial City'!$M58,0)</f>
        <v>2.0699260943718021</v>
      </c>
    </row>
    <row r="268" spans="1:8" x14ac:dyDescent="0.2">
      <c r="A268" s="96" t="str">
        <f>IF('Camden Post Oak'!A41=3,'Camden Post Oak'!B$1,"")</f>
        <v>Camden Post Oak</v>
      </c>
      <c r="B268" s="108" t="str">
        <f>IF('Camden Post Oak'!$A41=3,'Camden Post Oak'!$A41&amp;"/"&amp;'Camden Post Oak'!$B41,"")</f>
        <v>3/2</v>
      </c>
      <c r="C268" s="108">
        <f>IF('Camden Post Oak'!$A41=3,'Camden Post Oak'!$C41,0)</f>
        <v>4</v>
      </c>
      <c r="D268" s="149">
        <f>IF('Camden Post Oak'!$A41=3,'Camden Post Oak'!$D41,0)</f>
        <v>3574</v>
      </c>
      <c r="E268" s="150">
        <f t="shared" si="8"/>
        <v>14296</v>
      </c>
      <c r="F268" s="150">
        <f>IF('Camden Post Oak'!$A41=3,'Camden Post Oak'!$K41,0)</f>
        <v>7039.083333333333</v>
      </c>
      <c r="G268" s="150">
        <f t="shared" si="9"/>
        <v>28156.333333333332</v>
      </c>
      <c r="H268" s="151">
        <f>IF('Camden Post Oak'!$A41=3,'Camden Post Oak'!$M41,0)</f>
        <v>1.9695252751352359</v>
      </c>
    </row>
    <row r="269" spans="1:8" hidden="1" x14ac:dyDescent="0.2">
      <c r="A269" s="96" t="str">
        <f>IF('Fountains at Memorial City'!A60=3,'Fountains at Memorial City'!$B$1,"")</f>
        <v/>
      </c>
      <c r="B269" s="108" t="str">
        <f>IF('Fountains at Memorial City'!$A60=3,'Fountains at Memorial City'!$A60&amp;"/"&amp;'Fountains at Memorial City'!$B60,"")</f>
        <v/>
      </c>
      <c r="C269" s="108">
        <f>IF('Fountains at Memorial City'!$A60=3,'Fountains at Memorial City'!$C60,0)</f>
        <v>0</v>
      </c>
      <c r="D269" s="149">
        <f>IF('Fountains at Memorial City'!$A60=3,'Fountains at Memorial City'!$D60,0)</f>
        <v>0</v>
      </c>
      <c r="E269" s="150">
        <f t="shared" si="8"/>
        <v>0</v>
      </c>
      <c r="F269" s="150">
        <f>IF('Fountains at Memorial City'!$A60=3,'Fountains at Memorial City'!$K60,0)</f>
        <v>0</v>
      </c>
      <c r="G269" s="150">
        <f t="shared" si="9"/>
        <v>0</v>
      </c>
      <c r="H269" s="151">
        <f>IF('Fountains at Memorial City'!$A60=3,'Fountains at Memorial City'!$M60,0)</f>
        <v>0</v>
      </c>
    </row>
    <row r="270" spans="1:8" hidden="1" x14ac:dyDescent="0.2">
      <c r="A270" s="96" t="str">
        <f>IF('Fountains at Memorial City'!A61=3,'Fountains at Memorial City'!$B$1,"")</f>
        <v/>
      </c>
      <c r="B270" s="108" t="str">
        <f>IF('Fountains at Memorial City'!$A61=3,'Fountains at Memorial City'!$A61&amp;"/"&amp;'Fountains at Memorial City'!$B61,"")</f>
        <v/>
      </c>
      <c r="C270" s="108">
        <f>IF('Fountains at Memorial City'!$A61=3,'Fountains at Memorial City'!$C61,0)</f>
        <v>0</v>
      </c>
      <c r="D270" s="149">
        <f>IF('Fountains at Memorial City'!$A61=3,'Fountains at Memorial City'!$D61,0)</f>
        <v>0</v>
      </c>
      <c r="E270" s="150">
        <f t="shared" si="8"/>
        <v>0</v>
      </c>
      <c r="F270" s="150">
        <f>IF('Fountains at Memorial City'!$A61=3,'Fountains at Memorial City'!$K61,0)</f>
        <v>0</v>
      </c>
      <c r="G270" s="150">
        <f t="shared" si="9"/>
        <v>0</v>
      </c>
      <c r="H270" s="151">
        <f>IF('Fountains at Memorial City'!$A61=3,'Fountains at Memorial City'!$M61,0)</f>
        <v>0</v>
      </c>
    </row>
    <row r="271" spans="1:8" hidden="1" x14ac:dyDescent="0.2">
      <c r="A271" s="96" t="str">
        <f>IF('Fountains at Memorial City'!A62=3,'Fountains at Memorial City'!$B$1,"")</f>
        <v/>
      </c>
      <c r="B271" s="108" t="str">
        <f>IF('Fountains at Memorial City'!$A62=3,'Fountains at Memorial City'!$A62&amp;"/"&amp;'Fountains at Memorial City'!$B62,"")</f>
        <v/>
      </c>
      <c r="C271" s="108">
        <f>IF('Fountains at Memorial City'!$A62=3,'Fountains at Memorial City'!$C62,0)</f>
        <v>0</v>
      </c>
      <c r="D271" s="149">
        <f>IF('Fountains at Memorial City'!$A62=3,'Fountains at Memorial City'!$D62,0)</f>
        <v>0</v>
      </c>
      <c r="E271" s="150">
        <f t="shared" si="8"/>
        <v>0</v>
      </c>
      <c r="F271" s="150">
        <f>IF('Fountains at Memorial City'!$A62=3,'Fountains at Memorial City'!$K62,0)</f>
        <v>0</v>
      </c>
      <c r="G271" s="150">
        <f t="shared" si="9"/>
        <v>0</v>
      </c>
      <c r="H271" s="151">
        <f>IF('Fountains at Memorial City'!$A62=3,'Fountains at Memorial City'!$M62,0)</f>
        <v>0</v>
      </c>
    </row>
    <row r="272" spans="1:8" hidden="1" x14ac:dyDescent="0.2">
      <c r="A272" s="96" t="str">
        <f>IF('Fountains at Memorial City'!A63=3,'Fountains at Memorial City'!$B$1,"")</f>
        <v/>
      </c>
      <c r="B272" s="108" t="str">
        <f>IF('Fountains at Memorial City'!$A63=3,'Fountains at Memorial City'!$A63&amp;"/"&amp;'Fountains at Memorial City'!$B63,"")</f>
        <v/>
      </c>
      <c r="C272" s="108">
        <f>IF('Fountains at Memorial City'!$A63=3,'Fountains at Memorial City'!$C63,0)</f>
        <v>0</v>
      </c>
      <c r="D272" s="149">
        <f>IF('Fountains at Memorial City'!$A63=3,'Fountains at Memorial City'!$D63,0)</f>
        <v>0</v>
      </c>
      <c r="E272" s="150">
        <f t="shared" si="8"/>
        <v>0</v>
      </c>
      <c r="F272" s="150">
        <f>IF('Fountains at Memorial City'!$A63=3,'Fountains at Memorial City'!$K63,0)</f>
        <v>0</v>
      </c>
      <c r="G272" s="150">
        <f t="shared" si="9"/>
        <v>0</v>
      </c>
      <c r="H272" s="151">
        <f>IF('Fountains at Memorial City'!$A63=3,'Fountains at Memorial City'!$M63,0)</f>
        <v>0</v>
      </c>
    </row>
    <row r="273" spans="1:8" hidden="1" x14ac:dyDescent="0.2">
      <c r="A273" s="96" t="str">
        <f>IF('Fountains at Memorial City'!A64=3,'Fountains at Memorial City'!$B$1,"")</f>
        <v/>
      </c>
      <c r="B273" s="108" t="str">
        <f>IF('Fountains at Memorial City'!$A64=3,'Fountains at Memorial City'!$A64&amp;"/"&amp;'Fountains at Memorial City'!$B64,"")</f>
        <v/>
      </c>
      <c r="C273" s="108">
        <f>IF('Fountains at Memorial City'!$A64=3,'Fountains at Memorial City'!$C64,0)</f>
        <v>0</v>
      </c>
      <c r="D273" s="149">
        <f>IF('Fountains at Memorial City'!$A64=3,'Fountains at Memorial City'!$D64,0)</f>
        <v>0</v>
      </c>
      <c r="E273" s="150">
        <f t="shared" si="8"/>
        <v>0</v>
      </c>
      <c r="F273" s="150">
        <f>IF('Fountains at Memorial City'!$A64=3,'Fountains at Memorial City'!$K64,0)</f>
        <v>0</v>
      </c>
      <c r="G273" s="150">
        <f t="shared" si="9"/>
        <v>0</v>
      </c>
      <c r="H273" s="151">
        <f>IF('Fountains at Memorial City'!$A64=3,'Fountains at Memorial City'!$M64,0)</f>
        <v>0</v>
      </c>
    </row>
    <row r="274" spans="1:8" hidden="1" x14ac:dyDescent="0.2">
      <c r="A274" s="96" t="str">
        <f>IF('Fountains at Memorial City'!A65=3,'Fountains at Memorial City'!$B$1,"")</f>
        <v/>
      </c>
      <c r="B274" s="108" t="str">
        <f>IF('Fountains at Memorial City'!$A65=3,'Fountains at Memorial City'!$A65&amp;"/"&amp;'Fountains at Memorial City'!$B65,"")</f>
        <v/>
      </c>
      <c r="C274" s="108">
        <f>IF('Fountains at Memorial City'!$A65=3,'Fountains at Memorial City'!$C65,0)</f>
        <v>0</v>
      </c>
      <c r="D274" s="149">
        <f>IF('Fountains at Memorial City'!$A65=3,'Fountains at Memorial City'!$D65,0)</f>
        <v>0</v>
      </c>
      <c r="E274" s="150">
        <f t="shared" si="8"/>
        <v>0</v>
      </c>
      <c r="F274" s="150">
        <f>IF('Fountains at Memorial City'!$A65=3,'Fountains at Memorial City'!$K65,0)</f>
        <v>0</v>
      </c>
      <c r="G274" s="150">
        <f t="shared" si="9"/>
        <v>0</v>
      </c>
      <c r="H274" s="151">
        <f>IF('Fountains at Memorial City'!$A65=3,'Fountains at Memorial City'!$M65,0)</f>
        <v>0</v>
      </c>
    </row>
    <row r="275" spans="1:8" hidden="1" x14ac:dyDescent="0.2">
      <c r="A275" s="96" t="str">
        <f>IF('Fountains at Memorial City'!A66=3,'Fountains at Memorial City'!$B$1,"")</f>
        <v/>
      </c>
      <c r="B275" s="108" t="str">
        <f>IF('Fountains at Memorial City'!$A66=3,'Fountains at Memorial City'!$A66&amp;"/"&amp;'Fountains at Memorial City'!$B66,"")</f>
        <v/>
      </c>
      <c r="C275" s="108">
        <f>IF('Fountains at Memorial City'!$A66=3,'Fountains at Memorial City'!$C66,0)</f>
        <v>0</v>
      </c>
      <c r="D275" s="149">
        <f>IF('Fountains at Memorial City'!$A66=3,'Fountains at Memorial City'!$D66,0)</f>
        <v>0</v>
      </c>
      <c r="E275" s="150">
        <f t="shared" si="8"/>
        <v>0</v>
      </c>
      <c r="F275" s="150">
        <f>IF('Fountains at Memorial City'!$A66=3,'Fountains at Memorial City'!$K66,0)</f>
        <v>0</v>
      </c>
      <c r="G275" s="150">
        <f t="shared" si="9"/>
        <v>0</v>
      </c>
      <c r="H275" s="151">
        <f>IF('Fountains at Memorial City'!$A66=3,'Fountains at Memorial City'!$M66,0)</f>
        <v>0</v>
      </c>
    </row>
    <row r="276" spans="1:8" hidden="1" x14ac:dyDescent="0.2">
      <c r="A276" s="96" t="str">
        <f>IF('Fountains at Memorial City'!A67=3,'Fountains at Memorial City'!$B$1,"")</f>
        <v/>
      </c>
      <c r="B276" s="108" t="str">
        <f>IF('Fountains at Memorial City'!$A67=3,'Fountains at Memorial City'!$A67&amp;"/"&amp;'Fountains at Memorial City'!$B67,"")</f>
        <v/>
      </c>
      <c r="C276" s="108">
        <f>IF('Fountains at Memorial City'!$A67=3,'Fountains at Memorial City'!$C67,0)</f>
        <v>0</v>
      </c>
      <c r="D276" s="149">
        <f>IF('Fountains at Memorial City'!$A67=3,'Fountains at Memorial City'!$D67,0)</f>
        <v>0</v>
      </c>
      <c r="E276" s="150">
        <f t="shared" si="8"/>
        <v>0</v>
      </c>
      <c r="F276" s="150">
        <f>IF('Fountains at Memorial City'!$A67=3,'Fountains at Memorial City'!$K67,0)</f>
        <v>0</v>
      </c>
      <c r="G276" s="150">
        <f t="shared" si="9"/>
        <v>0</v>
      </c>
      <c r="H276" s="151">
        <f>IF('Fountains at Memorial City'!$A67=3,'Fountains at Memorial City'!$M67,0)</f>
        <v>0</v>
      </c>
    </row>
    <row r="277" spans="1:8" hidden="1" x14ac:dyDescent="0.2">
      <c r="A277" s="96" t="str">
        <f>IF('Fountains at Memorial City'!A68=3,'Fountains at Memorial City'!$B$1,"")</f>
        <v/>
      </c>
      <c r="B277" s="108" t="str">
        <f>IF('Fountains at Memorial City'!$A68=3,'Fountains at Memorial City'!$A68&amp;"/"&amp;'Fountains at Memorial City'!$B68,"")</f>
        <v/>
      </c>
      <c r="C277" s="108">
        <f>IF('Fountains at Memorial City'!$A68=3,'Fountains at Memorial City'!$C68,0)</f>
        <v>0</v>
      </c>
      <c r="D277" s="149">
        <f>IF('Fountains at Memorial City'!$A68=3,'Fountains at Memorial City'!$D68,0)</f>
        <v>0</v>
      </c>
      <c r="E277" s="150">
        <f t="shared" si="8"/>
        <v>0</v>
      </c>
      <c r="F277" s="150">
        <f>IF('Fountains at Memorial City'!$A68=3,'Fountains at Memorial City'!$K68,0)</f>
        <v>0</v>
      </c>
      <c r="G277" s="150">
        <f t="shared" si="9"/>
        <v>0</v>
      </c>
      <c r="H277" s="151">
        <f>IF('Fountains at Memorial City'!$A68=3,'Fountains at Memorial City'!$M68,0)</f>
        <v>0</v>
      </c>
    </row>
    <row r="278" spans="1:8" hidden="1" x14ac:dyDescent="0.2">
      <c r="A278" s="96" t="str">
        <f>IF('Fountains at Memorial City'!A69=3,'Fountains at Memorial City'!$B$1,"")</f>
        <v/>
      </c>
      <c r="B278" s="108" t="str">
        <f>IF('Fountains at Memorial City'!$A69=3,'Fountains at Memorial City'!$A69&amp;"/"&amp;'Fountains at Memorial City'!$B69,"")</f>
        <v/>
      </c>
      <c r="C278" s="108">
        <f>IF('Fountains at Memorial City'!$A69=3,'Fountains at Memorial City'!$C69,0)</f>
        <v>0</v>
      </c>
      <c r="D278" s="149">
        <f>IF('Fountains at Memorial City'!$A69=3,'Fountains at Memorial City'!$D69,0)</f>
        <v>0</v>
      </c>
      <c r="E278" s="150">
        <f t="shared" si="8"/>
        <v>0</v>
      </c>
      <c r="F278" s="150">
        <f>IF('Fountains at Memorial City'!$A69=3,'Fountains at Memorial City'!$K69,0)</f>
        <v>0</v>
      </c>
      <c r="G278" s="150">
        <f t="shared" si="9"/>
        <v>0</v>
      </c>
      <c r="H278" s="151">
        <f>IF('Fountains at Memorial City'!$A69=3,'Fountains at Memorial City'!$M69,0)</f>
        <v>0</v>
      </c>
    </row>
    <row r="279" spans="1:8" hidden="1" x14ac:dyDescent="0.2">
      <c r="A279" s="96" t="str">
        <f>IF('Fountains at Memorial City'!A70=3,'Fountains at Memorial City'!$B$1,"")</f>
        <v/>
      </c>
      <c r="B279" s="108" t="str">
        <f>IF('Fountains at Memorial City'!$A70=3,'Fountains at Memorial City'!$A70&amp;"/"&amp;'Fountains at Memorial City'!$B70,"")</f>
        <v/>
      </c>
      <c r="C279" s="108">
        <f>IF('Fountains at Memorial City'!$A70=3,'Fountains at Memorial City'!$C70,0)</f>
        <v>0</v>
      </c>
      <c r="D279" s="149">
        <f>IF('Fountains at Memorial City'!$A70=3,'Fountains at Memorial City'!$D70,0)</f>
        <v>0</v>
      </c>
      <c r="E279" s="150">
        <f t="shared" si="8"/>
        <v>0</v>
      </c>
      <c r="F279" s="150">
        <f>IF('Fountains at Memorial City'!$A70=3,'Fountains at Memorial City'!$K70,0)</f>
        <v>0</v>
      </c>
      <c r="G279" s="150">
        <f t="shared" si="9"/>
        <v>0</v>
      </c>
      <c r="H279" s="151">
        <f>IF('Fountains at Memorial City'!$A70=3,'Fountains at Memorial City'!$M70,0)</f>
        <v>0</v>
      </c>
    </row>
    <row r="280" spans="1:8" hidden="1" x14ac:dyDescent="0.2">
      <c r="A280" s="96" t="str">
        <f>IF('Fountains at Memorial City'!A71=3,'Fountains at Memorial City'!$B$1,"")</f>
        <v/>
      </c>
      <c r="B280" s="108" t="str">
        <f>IF('Fountains at Memorial City'!$A71=3,'Fountains at Memorial City'!$A71&amp;"/"&amp;'Fountains at Memorial City'!$B71,"")</f>
        <v/>
      </c>
      <c r="C280" s="108">
        <f>IF('Fountains at Memorial City'!$A71=3,'Fountains at Memorial City'!$C71,0)</f>
        <v>0</v>
      </c>
      <c r="D280" s="149">
        <f>IF('Fountains at Memorial City'!$A71=3,'Fountains at Memorial City'!$D71,0)</f>
        <v>0</v>
      </c>
      <c r="E280" s="150">
        <f t="shared" si="8"/>
        <v>0</v>
      </c>
      <c r="F280" s="150">
        <f>IF('Fountains at Memorial City'!$A71=3,'Fountains at Memorial City'!$K71,0)</f>
        <v>0</v>
      </c>
      <c r="G280" s="150">
        <f t="shared" si="9"/>
        <v>0</v>
      </c>
      <c r="H280" s="151">
        <f>IF('Fountains at Memorial City'!$A71=3,'Fountains at Memorial City'!$M71,0)</f>
        <v>0</v>
      </c>
    </row>
    <row r="281" spans="1:8" hidden="1" x14ac:dyDescent="0.2">
      <c r="A281" s="96" t="str">
        <f>IF('Fountains at Memorial City'!A72=3,'Fountains at Memorial City'!$B$1,"")</f>
        <v/>
      </c>
      <c r="B281" s="108" t="str">
        <f>IF('Fountains at Memorial City'!$A72=3,'Fountains at Memorial City'!$A72&amp;"/"&amp;'Fountains at Memorial City'!$B72,"")</f>
        <v/>
      </c>
      <c r="C281" s="108">
        <f>IF('Fountains at Memorial City'!$A72=3,'Fountains at Memorial City'!$C72,0)</f>
        <v>0</v>
      </c>
      <c r="D281" s="149">
        <f>IF('Fountains at Memorial City'!$A72=3,'Fountains at Memorial City'!$D72,0)</f>
        <v>0</v>
      </c>
      <c r="E281" s="150">
        <f t="shared" ref="E281:E344" si="10">IF(ISERROR(C281*D281),0,(C281*D281))</f>
        <v>0</v>
      </c>
      <c r="F281" s="150">
        <f>IF('Fountains at Memorial City'!$A72=3,'Fountains at Memorial City'!$K72,0)</f>
        <v>0</v>
      </c>
      <c r="G281" s="150">
        <f t="shared" ref="G281:G344" si="11">C281*F281</f>
        <v>0</v>
      </c>
      <c r="H281" s="151">
        <f>IF('Fountains at Memorial City'!$A72=3,'Fountains at Memorial City'!$M72,0)</f>
        <v>0</v>
      </c>
    </row>
    <row r="282" spans="1:8" hidden="1" x14ac:dyDescent="0.2">
      <c r="A282" s="96" t="str">
        <f>IF('Fountains at Memorial City'!A73=3,'Fountains at Memorial City'!$B$1,"")</f>
        <v/>
      </c>
      <c r="B282" s="108" t="str">
        <f>IF('Fountains at Memorial City'!$A73=3,'Fountains at Memorial City'!$A73&amp;"/"&amp;'Fountains at Memorial City'!$B73,"")</f>
        <v/>
      </c>
      <c r="C282" s="108">
        <f>IF('Fountains at Memorial City'!$A73=3,'Fountains at Memorial City'!$C73,0)</f>
        <v>0</v>
      </c>
      <c r="D282" s="149">
        <f>IF('Fountains at Memorial City'!$A73=3,'Fountains at Memorial City'!$D73,0)</f>
        <v>0</v>
      </c>
      <c r="E282" s="150">
        <f t="shared" si="10"/>
        <v>0</v>
      </c>
      <c r="F282" s="150">
        <f>IF('Fountains at Memorial City'!$A73=3,'Fountains at Memorial City'!$K73,0)</f>
        <v>0</v>
      </c>
      <c r="G282" s="150">
        <f t="shared" si="11"/>
        <v>0</v>
      </c>
      <c r="H282" s="151">
        <f>IF('Fountains at Memorial City'!$A73=3,'Fountains at Memorial City'!$M73,0)</f>
        <v>0</v>
      </c>
    </row>
    <row r="283" spans="1:8" hidden="1" x14ac:dyDescent="0.2">
      <c r="A283" s="96" t="str">
        <f>IF('Fountains at Memorial City'!A74=3,'Fountains at Memorial City'!$B$1,"")</f>
        <v/>
      </c>
      <c r="B283" s="108" t="str">
        <f>IF('Fountains at Memorial City'!$A74=3,'Fountains at Memorial City'!$A74&amp;"/"&amp;'Fountains at Memorial City'!$B74,"")</f>
        <v/>
      </c>
      <c r="C283" s="108">
        <f>IF('Fountains at Memorial City'!$A74=3,'Fountains at Memorial City'!$C74,0)</f>
        <v>0</v>
      </c>
      <c r="D283" s="149">
        <f>IF('Fountains at Memorial City'!$A74=3,'Fountains at Memorial City'!$D74,0)</f>
        <v>0</v>
      </c>
      <c r="E283" s="150">
        <f t="shared" si="10"/>
        <v>0</v>
      </c>
      <c r="F283" s="150">
        <f>IF('Fountains at Memorial City'!$A74=3,'Fountains at Memorial City'!$K74,0)</f>
        <v>0</v>
      </c>
      <c r="G283" s="150">
        <f t="shared" si="11"/>
        <v>0</v>
      </c>
      <c r="H283" s="151">
        <f>IF('Fountains at Memorial City'!$A74=3,'Fountains at Memorial City'!$M74,0)</f>
        <v>0</v>
      </c>
    </row>
    <row r="284" spans="1:8" hidden="1" x14ac:dyDescent="0.2">
      <c r="A284" s="96" t="str">
        <f>IF('Fountains at Memorial City'!A75=3,'Fountains at Memorial City'!$B$1,"")</f>
        <v/>
      </c>
      <c r="B284" s="108" t="str">
        <f>IF('Fountains at Memorial City'!$A75=3,'Fountains at Memorial City'!$A75&amp;"/"&amp;'Fountains at Memorial City'!$B75,"")</f>
        <v/>
      </c>
      <c r="C284" s="108">
        <f>IF('Fountains at Memorial City'!$A75=3,'Fountains at Memorial City'!$C75,0)</f>
        <v>0</v>
      </c>
      <c r="D284" s="149">
        <f>IF('Fountains at Memorial City'!$A75=3,'Fountains at Memorial City'!$D75,0)</f>
        <v>0</v>
      </c>
      <c r="E284" s="150">
        <f t="shared" si="10"/>
        <v>0</v>
      </c>
      <c r="F284" s="150">
        <f>IF('Fountains at Memorial City'!$A75=3,'Fountains at Memorial City'!$K75,0)</f>
        <v>0</v>
      </c>
      <c r="G284" s="150">
        <f t="shared" si="11"/>
        <v>0</v>
      </c>
      <c r="H284" s="151">
        <f>IF('Fountains at Memorial City'!$A75=3,'Fountains at Memorial City'!$M75,0)</f>
        <v>0</v>
      </c>
    </row>
    <row r="285" spans="1:8" hidden="1" x14ac:dyDescent="0.2">
      <c r="A285" s="96" t="str">
        <f>IF('Fountains at Memorial City'!A76=3,'Fountains at Memorial City'!$B$1,"")</f>
        <v/>
      </c>
      <c r="B285" s="108" t="str">
        <f>IF('Fountains at Memorial City'!$A76=3,'Fountains at Memorial City'!$A76&amp;"/"&amp;'Fountains at Memorial City'!$B76,"")</f>
        <v/>
      </c>
      <c r="C285" s="108">
        <f>IF('Fountains at Memorial City'!$A76=3,'Fountains at Memorial City'!$C76,0)</f>
        <v>0</v>
      </c>
      <c r="D285" s="149">
        <f>IF('Fountains at Memorial City'!$A76=3,'Fountains at Memorial City'!$D76,0)</f>
        <v>0</v>
      </c>
      <c r="E285" s="150">
        <f t="shared" si="10"/>
        <v>0</v>
      </c>
      <c r="F285" s="150">
        <f>IF('Fountains at Memorial City'!$A76=3,'Fountains at Memorial City'!$K76,0)</f>
        <v>0</v>
      </c>
      <c r="G285" s="150">
        <f t="shared" si="11"/>
        <v>0</v>
      </c>
      <c r="H285" s="151">
        <f>IF('Fountains at Memorial City'!$A76=3,'Fountains at Memorial City'!$M76,0)</f>
        <v>0</v>
      </c>
    </row>
    <row r="286" spans="1:8" hidden="1" x14ac:dyDescent="0.2">
      <c r="A286" s="96" t="str">
        <f>IF('Fountains at Memorial City'!A77=3,'Fountains at Memorial City'!$B$1,"")</f>
        <v/>
      </c>
      <c r="B286" s="108" t="str">
        <f>IF('Fountains at Memorial City'!$A77=3,'Fountains at Memorial City'!$A77&amp;"/"&amp;'Fountains at Memorial City'!$B77,"")</f>
        <v/>
      </c>
      <c r="C286" s="108">
        <f>IF('Fountains at Memorial City'!$A77=3,'Fountains at Memorial City'!$C77,0)</f>
        <v>0</v>
      </c>
      <c r="D286" s="149">
        <f>IF('Fountains at Memorial City'!$A77=3,'Fountains at Memorial City'!$D77,0)</f>
        <v>0</v>
      </c>
      <c r="E286" s="150">
        <f t="shared" si="10"/>
        <v>0</v>
      </c>
      <c r="F286" s="150">
        <f>IF('Fountains at Memorial City'!$A77=3,'Fountains at Memorial City'!$K77,0)</f>
        <v>0</v>
      </c>
      <c r="G286" s="150">
        <f t="shared" si="11"/>
        <v>0</v>
      </c>
      <c r="H286" s="151">
        <f>IF('Fountains at Memorial City'!$A77=3,'Fountains at Memorial City'!$M77,0)</f>
        <v>0</v>
      </c>
    </row>
    <row r="287" spans="1:8" hidden="1" x14ac:dyDescent="0.2">
      <c r="A287" s="96" t="str">
        <f>IF(COMP10!A31=3,COMP10!$B$1,"")</f>
        <v/>
      </c>
      <c r="B287" s="108" t="str">
        <f>IF(COMP10!$A31=3,COMP10!$A31&amp;"/"&amp;COMP10!$B31,"")</f>
        <v/>
      </c>
      <c r="C287" s="108">
        <f>IF(COMP10!$A31=3,COMP10!$C31,0)</f>
        <v>0</v>
      </c>
      <c r="D287" s="149">
        <f>IF(COMP10!$A31=3,COMP10!$D31,0)</f>
        <v>0</v>
      </c>
      <c r="E287" s="150">
        <f t="shared" si="10"/>
        <v>0</v>
      </c>
      <c r="F287" s="150">
        <f>IF(COMP10!$A31=3,COMP10!$K31,0)</f>
        <v>0</v>
      </c>
      <c r="G287" s="150">
        <f t="shared" si="11"/>
        <v>0</v>
      </c>
      <c r="H287" s="151">
        <f>IF(COMP10!$A31=3,COMP10!$M31,0)</f>
        <v>0</v>
      </c>
    </row>
    <row r="288" spans="1:8" hidden="1" x14ac:dyDescent="0.2">
      <c r="A288" s="96" t="str">
        <f>IF(COMP10!A32=3,COMP10!$B$1,"")</f>
        <v/>
      </c>
      <c r="B288" s="108" t="str">
        <f>IF(COMP10!$A32=3,COMP10!$A32&amp;"/"&amp;COMP10!$B32,"")</f>
        <v/>
      </c>
      <c r="C288" s="108">
        <f>IF(COMP10!$A32=3,COMP10!$C32,0)</f>
        <v>0</v>
      </c>
      <c r="D288" s="149">
        <f>IF(COMP10!$A32=3,COMP10!$D32,0)</f>
        <v>0</v>
      </c>
      <c r="E288" s="150">
        <f t="shared" si="10"/>
        <v>0</v>
      </c>
      <c r="F288" s="150">
        <f>IF(COMP10!$A32=3,COMP10!$K32,0)</f>
        <v>0</v>
      </c>
      <c r="G288" s="150">
        <f t="shared" si="11"/>
        <v>0</v>
      </c>
      <c r="H288" s="151">
        <f>IF(COMP10!$A32=3,COMP10!$M32,0)</f>
        <v>0</v>
      </c>
    </row>
    <row r="289" spans="1:8" hidden="1" x14ac:dyDescent="0.2">
      <c r="A289" s="96" t="str">
        <f>IF(COMP10!A33=3,COMP10!$B$1,"")</f>
        <v/>
      </c>
      <c r="B289" s="108" t="str">
        <f>IF(COMP10!$A33=3,COMP10!$A33&amp;"/"&amp;COMP10!$B33,"")</f>
        <v/>
      </c>
      <c r="C289" s="108">
        <f>IF(COMP10!$A33=3,COMP10!$C33,0)</f>
        <v>0</v>
      </c>
      <c r="D289" s="149">
        <f>IF(COMP10!$A33=3,COMP10!$D33,0)</f>
        <v>0</v>
      </c>
      <c r="E289" s="150">
        <f t="shared" si="10"/>
        <v>0</v>
      </c>
      <c r="F289" s="150">
        <f>IF(COMP10!$A33=3,COMP10!$K33,0)</f>
        <v>0</v>
      </c>
      <c r="G289" s="150">
        <f t="shared" si="11"/>
        <v>0</v>
      </c>
      <c r="H289" s="151">
        <f>IF(COMP10!$A33=3,COMP10!$M33,0)</f>
        <v>0</v>
      </c>
    </row>
    <row r="290" spans="1:8" hidden="1" x14ac:dyDescent="0.2">
      <c r="A290" s="96" t="str">
        <f>IF(COMP10!A34=3,COMP10!$B$1,"")</f>
        <v/>
      </c>
      <c r="B290" s="108" t="str">
        <f>IF(COMP10!$A34=3,COMP10!$A34&amp;"/"&amp;COMP10!$B34,"")</f>
        <v/>
      </c>
      <c r="C290" s="108">
        <f>IF(COMP10!$A34=3,COMP10!$C34,0)</f>
        <v>0</v>
      </c>
      <c r="D290" s="149">
        <f>IF(COMP10!$A34=3,COMP10!$D34,0)</f>
        <v>0</v>
      </c>
      <c r="E290" s="150">
        <f t="shared" si="10"/>
        <v>0</v>
      </c>
      <c r="F290" s="150">
        <f>IF(COMP10!$A34=3,COMP10!$K34,0)</f>
        <v>0</v>
      </c>
      <c r="G290" s="150">
        <f t="shared" si="11"/>
        <v>0</v>
      </c>
      <c r="H290" s="151">
        <f>IF(COMP10!$A34=3,COMP10!$M34,0)</f>
        <v>0</v>
      </c>
    </row>
    <row r="291" spans="1:8" hidden="1" x14ac:dyDescent="0.2">
      <c r="A291" s="96" t="str">
        <f>IF(COMP10!A35=3,COMP10!$B$1,"")</f>
        <v/>
      </c>
      <c r="B291" s="108" t="str">
        <f>IF(COMP10!$A35=3,COMP10!$A35&amp;"/"&amp;COMP10!$B35,"")</f>
        <v/>
      </c>
      <c r="C291" s="108">
        <f>IF(COMP10!$A35=3,COMP10!$C35,0)</f>
        <v>0</v>
      </c>
      <c r="D291" s="149">
        <f>IF(COMP10!$A35=3,COMP10!$D35,0)</f>
        <v>0</v>
      </c>
      <c r="E291" s="150">
        <f t="shared" si="10"/>
        <v>0</v>
      </c>
      <c r="F291" s="150">
        <f>IF(COMP10!$A35=3,COMP10!$K35,0)</f>
        <v>0</v>
      </c>
      <c r="G291" s="150">
        <f t="shared" si="11"/>
        <v>0</v>
      </c>
      <c r="H291" s="151">
        <f>IF(COMP10!$A35=3,COMP10!$M35,0)</f>
        <v>0</v>
      </c>
    </row>
    <row r="292" spans="1:8" hidden="1" x14ac:dyDescent="0.2">
      <c r="A292" s="96" t="str">
        <f>IF(COMP10!A36=3,COMP10!$B$1,"")</f>
        <v/>
      </c>
      <c r="B292" s="108" t="str">
        <f>IF(COMP10!$A36=3,COMP10!$A36&amp;"/"&amp;COMP10!$B36,"")</f>
        <v/>
      </c>
      <c r="C292" s="108">
        <f>IF(COMP10!$A36=3,COMP10!$C36,0)</f>
        <v>0</v>
      </c>
      <c r="D292" s="149">
        <f>IF(COMP10!$A36=3,COMP10!$D36,0)</f>
        <v>0</v>
      </c>
      <c r="E292" s="150">
        <f t="shared" si="10"/>
        <v>0</v>
      </c>
      <c r="F292" s="150">
        <f>IF(COMP10!$A36=3,COMP10!$K36,0)</f>
        <v>0</v>
      </c>
      <c r="G292" s="150">
        <f t="shared" si="11"/>
        <v>0</v>
      </c>
      <c r="H292" s="151">
        <f>IF(COMP10!$A36=3,COMP10!$M36,0)</f>
        <v>0</v>
      </c>
    </row>
    <row r="293" spans="1:8" hidden="1" x14ac:dyDescent="0.2">
      <c r="A293" s="96" t="str">
        <f>IF(COMP10!A37=3,COMP10!$B$1,"")</f>
        <v/>
      </c>
      <c r="B293" s="108" t="str">
        <f>IF(COMP10!$A37=3,COMP10!$A37&amp;"/"&amp;COMP10!$B37,"")</f>
        <v/>
      </c>
      <c r="C293" s="108">
        <f>IF(COMP10!$A37=3,COMP10!$C37,0)</f>
        <v>0</v>
      </c>
      <c r="D293" s="149">
        <f>IF(COMP10!$A37=3,COMP10!$D37,0)</f>
        <v>0</v>
      </c>
      <c r="E293" s="150">
        <f t="shared" si="10"/>
        <v>0</v>
      </c>
      <c r="F293" s="150">
        <f>IF(COMP10!$A37=3,COMP10!$K37,0)</f>
        <v>0</v>
      </c>
      <c r="G293" s="150">
        <f t="shared" si="11"/>
        <v>0</v>
      </c>
      <c r="H293" s="151">
        <f>IF(COMP10!$A37=3,COMP10!$M37,0)</f>
        <v>0</v>
      </c>
    </row>
    <row r="294" spans="1:8" hidden="1" x14ac:dyDescent="0.2">
      <c r="A294" s="96" t="str">
        <f>IF(COMP10!A38=3,COMP10!$B$1,"")</f>
        <v/>
      </c>
      <c r="B294" s="108" t="str">
        <f>IF(COMP10!$A38=3,COMP10!$A38&amp;"/"&amp;COMP10!$B38,"")</f>
        <v/>
      </c>
      <c r="C294" s="108">
        <f>IF(COMP10!$A38=3,COMP10!$C38,0)</f>
        <v>0</v>
      </c>
      <c r="D294" s="149">
        <f>IF(COMP10!$A38=3,COMP10!$D38,0)</f>
        <v>0</v>
      </c>
      <c r="E294" s="150">
        <f t="shared" si="10"/>
        <v>0</v>
      </c>
      <c r="F294" s="150">
        <f>IF(COMP10!$A38=3,COMP10!$K38,0)</f>
        <v>0</v>
      </c>
      <c r="G294" s="150">
        <f t="shared" si="11"/>
        <v>0</v>
      </c>
      <c r="H294" s="151">
        <f>IF(COMP10!$A38=3,COMP10!$M38,0)</f>
        <v>0</v>
      </c>
    </row>
    <row r="295" spans="1:8" hidden="1" x14ac:dyDescent="0.2">
      <c r="A295" s="96" t="str">
        <f>IF(COMP10!A39=3,COMP10!$B$1,"")</f>
        <v/>
      </c>
      <c r="B295" s="108" t="str">
        <f>IF(COMP10!$A39=3,COMP10!$A39&amp;"/"&amp;COMP10!$B39,"")</f>
        <v/>
      </c>
      <c r="C295" s="108">
        <f>IF(COMP10!$A39=3,COMP10!$C39,0)</f>
        <v>0</v>
      </c>
      <c r="D295" s="149">
        <f>IF(COMP10!$A39=3,COMP10!$D39,0)</f>
        <v>0</v>
      </c>
      <c r="E295" s="150">
        <f t="shared" si="10"/>
        <v>0</v>
      </c>
      <c r="F295" s="150">
        <f>IF(COMP10!$A39=3,COMP10!$K39,0)</f>
        <v>0</v>
      </c>
      <c r="G295" s="150">
        <f t="shared" si="11"/>
        <v>0</v>
      </c>
      <c r="H295" s="151">
        <f>IF(COMP10!$A39=3,COMP10!$M39,0)</f>
        <v>0</v>
      </c>
    </row>
    <row r="296" spans="1:8" hidden="1" x14ac:dyDescent="0.2">
      <c r="A296" s="96" t="str">
        <f>IF(COMP10!A40=3,COMP10!$B$1,"")</f>
        <v/>
      </c>
      <c r="B296" s="108" t="str">
        <f>IF(COMP10!$A40=3,COMP10!$A40&amp;"/"&amp;COMP10!$B40,"")</f>
        <v/>
      </c>
      <c r="C296" s="108">
        <f>IF(COMP10!$A40=3,COMP10!$C40,0)</f>
        <v>0</v>
      </c>
      <c r="D296" s="149">
        <f>IF(COMP10!$A40=3,COMP10!$D40,0)</f>
        <v>0</v>
      </c>
      <c r="E296" s="150">
        <f t="shared" si="10"/>
        <v>0</v>
      </c>
      <c r="F296" s="150">
        <f>IF(COMP10!$A40=3,COMP10!$K40,0)</f>
        <v>0</v>
      </c>
      <c r="G296" s="150">
        <f t="shared" si="11"/>
        <v>0</v>
      </c>
      <c r="H296" s="151">
        <f>IF(COMP10!$A40=3,COMP10!$M40,0)</f>
        <v>0</v>
      </c>
    </row>
    <row r="297" spans="1:8" hidden="1" x14ac:dyDescent="0.2">
      <c r="A297" s="96" t="str">
        <f>IF(COMP10!A41=3,COMP10!$B$1,"")</f>
        <v/>
      </c>
      <c r="B297" s="108" t="str">
        <f>IF(COMP10!$A41=3,COMP10!$A41&amp;"/"&amp;COMP10!$B41,"")</f>
        <v/>
      </c>
      <c r="C297" s="108">
        <f>IF(COMP10!$A41=3,COMP10!$C41,0)</f>
        <v>0</v>
      </c>
      <c r="D297" s="149">
        <f>IF(COMP10!$A41=3,COMP10!$D41,0)</f>
        <v>0</v>
      </c>
      <c r="E297" s="150">
        <f t="shared" si="10"/>
        <v>0</v>
      </c>
      <c r="F297" s="150">
        <f>IF(COMP10!$A41=3,COMP10!$K41,0)</f>
        <v>0</v>
      </c>
      <c r="G297" s="150">
        <f t="shared" si="11"/>
        <v>0</v>
      </c>
      <c r="H297" s="151">
        <f>IF(COMP10!$A41=3,COMP10!$M41,0)</f>
        <v>0</v>
      </c>
    </row>
    <row r="298" spans="1:8" hidden="1" x14ac:dyDescent="0.2">
      <c r="A298" s="96" t="str">
        <f>IF(COMP10!A42=3,COMP10!$B$1,"")</f>
        <v/>
      </c>
      <c r="B298" s="108" t="str">
        <f>IF(COMP10!$A42=3,COMP10!$A42&amp;"/"&amp;COMP10!$B42,"")</f>
        <v/>
      </c>
      <c r="C298" s="108">
        <f>IF(COMP10!$A42=3,COMP10!$C42,0)</f>
        <v>0</v>
      </c>
      <c r="D298" s="149">
        <f>IF(COMP10!$A42=3,COMP10!$D42,0)</f>
        <v>0</v>
      </c>
      <c r="E298" s="150">
        <f t="shared" si="10"/>
        <v>0</v>
      </c>
      <c r="F298" s="150">
        <f>IF(COMP10!$A42=3,COMP10!$K42,0)</f>
        <v>0</v>
      </c>
      <c r="G298" s="150">
        <f t="shared" si="11"/>
        <v>0</v>
      </c>
      <c r="H298" s="151">
        <f>IF(COMP10!$A42=3,COMP10!$M42,0)</f>
        <v>0</v>
      </c>
    </row>
    <row r="299" spans="1:8" hidden="1" x14ac:dyDescent="0.2">
      <c r="A299" s="96" t="str">
        <f>IF(COMP10!A43=3,COMP10!$B$1,"")</f>
        <v/>
      </c>
      <c r="B299" s="108" t="str">
        <f>IF(COMP10!$A43=3,COMP10!$A43&amp;"/"&amp;COMP10!$B43,"")</f>
        <v/>
      </c>
      <c r="C299" s="108">
        <f>IF(COMP10!$A43=3,COMP10!$C43,0)</f>
        <v>0</v>
      </c>
      <c r="D299" s="149">
        <f>IF(COMP10!$A43=3,COMP10!$D43,0)</f>
        <v>0</v>
      </c>
      <c r="E299" s="150">
        <f t="shared" si="10"/>
        <v>0</v>
      </c>
      <c r="F299" s="150">
        <f>IF(COMP10!$A43=3,COMP10!$K43,0)</f>
        <v>0</v>
      </c>
      <c r="G299" s="150">
        <f t="shared" si="11"/>
        <v>0</v>
      </c>
      <c r="H299" s="151">
        <f>IF(COMP10!$A43=3,COMP10!$M43,0)</f>
        <v>0</v>
      </c>
    </row>
    <row r="300" spans="1:8" hidden="1" x14ac:dyDescent="0.2">
      <c r="A300" s="96" t="str">
        <f>IF(COMP10!A44=3,COMP10!$B$1,"")</f>
        <v/>
      </c>
      <c r="B300" s="108" t="str">
        <f>IF(COMP10!$A44=3,COMP10!$A44&amp;"/"&amp;COMP10!$B44,"")</f>
        <v/>
      </c>
      <c r="C300" s="108">
        <f>IF(COMP10!$A44=3,COMP10!$C44,0)</f>
        <v>0</v>
      </c>
      <c r="D300" s="149">
        <f>IF(COMP10!$A44=3,COMP10!$D44,0)</f>
        <v>0</v>
      </c>
      <c r="E300" s="150">
        <f t="shared" si="10"/>
        <v>0</v>
      </c>
      <c r="F300" s="150">
        <f>IF(COMP10!$A44=3,COMP10!$K44,0)</f>
        <v>0</v>
      </c>
      <c r="G300" s="150">
        <f t="shared" si="11"/>
        <v>0</v>
      </c>
      <c r="H300" s="151">
        <f>IF(COMP10!$A44=3,COMP10!$M44,0)</f>
        <v>0</v>
      </c>
    </row>
    <row r="301" spans="1:8" hidden="1" x14ac:dyDescent="0.2">
      <c r="A301" s="96" t="str">
        <f>IF(COMP10!A45=3,COMP10!$B$1,"")</f>
        <v/>
      </c>
      <c r="B301" s="108" t="str">
        <f>IF(COMP10!$A45=3,COMP10!$A45&amp;"/"&amp;COMP10!$B45,"")</f>
        <v/>
      </c>
      <c r="C301" s="108">
        <f>IF(COMP10!$A45=3,COMP10!$C45,0)</f>
        <v>0</v>
      </c>
      <c r="D301" s="149">
        <f>IF(COMP10!$A45=3,COMP10!$D45,0)</f>
        <v>0</v>
      </c>
      <c r="E301" s="150">
        <f t="shared" si="10"/>
        <v>0</v>
      </c>
      <c r="F301" s="150">
        <f>IF(COMP10!$A45=3,COMP10!$K45,0)</f>
        <v>0</v>
      </c>
      <c r="G301" s="150">
        <f t="shared" si="11"/>
        <v>0</v>
      </c>
      <c r="H301" s="151">
        <f>IF(COMP10!$A45=3,COMP10!$M45,0)</f>
        <v>0</v>
      </c>
    </row>
    <row r="302" spans="1:8" hidden="1" x14ac:dyDescent="0.2">
      <c r="A302" s="96" t="str">
        <f>IF(COMP10!A46=3,COMP10!$B$1,"")</f>
        <v/>
      </c>
      <c r="B302" s="108" t="str">
        <f>IF(COMP10!$A46=3,COMP10!$A46&amp;"/"&amp;COMP10!$B46,"")</f>
        <v/>
      </c>
      <c r="C302" s="108">
        <f>IF(COMP10!$A46=3,COMP10!$C46,0)</f>
        <v>0</v>
      </c>
      <c r="D302" s="149">
        <f>IF(COMP10!$A46=3,COMP10!$D46,0)</f>
        <v>0</v>
      </c>
      <c r="E302" s="150">
        <f t="shared" si="10"/>
        <v>0</v>
      </c>
      <c r="F302" s="150">
        <f>IF(COMP10!$A46=3,COMP10!$K46,0)</f>
        <v>0</v>
      </c>
      <c r="G302" s="150">
        <f t="shared" si="11"/>
        <v>0</v>
      </c>
      <c r="H302" s="151">
        <f>IF(COMP10!$A46=3,COMP10!$M46,0)</f>
        <v>0</v>
      </c>
    </row>
    <row r="303" spans="1:8" hidden="1" x14ac:dyDescent="0.2">
      <c r="A303" s="96" t="str">
        <f>IF(COMP10!A47=3,COMP10!$B$1,"")</f>
        <v/>
      </c>
      <c r="B303" s="108" t="str">
        <f>IF(COMP10!$A47=3,COMP10!$A47&amp;"/"&amp;COMP10!$B47,"")</f>
        <v/>
      </c>
      <c r="C303" s="108">
        <f>IF(COMP10!$A47=3,COMP10!$C47,0)</f>
        <v>0</v>
      </c>
      <c r="D303" s="149">
        <f>IF(COMP10!$A47=3,COMP10!$D47,0)</f>
        <v>0</v>
      </c>
      <c r="E303" s="150">
        <f t="shared" si="10"/>
        <v>0</v>
      </c>
      <c r="F303" s="150">
        <f>IF(COMP10!$A47=3,COMP10!$K47,0)</f>
        <v>0</v>
      </c>
      <c r="G303" s="150">
        <f t="shared" si="11"/>
        <v>0</v>
      </c>
      <c r="H303" s="151">
        <f>IF(COMP10!$A47=3,COMP10!$M47,0)</f>
        <v>0</v>
      </c>
    </row>
    <row r="304" spans="1:8" hidden="1" x14ac:dyDescent="0.2">
      <c r="A304" s="96" t="str">
        <f>IF(COMP10!A48=3,COMP10!$B$1,"")</f>
        <v/>
      </c>
      <c r="B304" s="108" t="str">
        <f>IF(COMP10!$A48=3,COMP10!$A48&amp;"/"&amp;COMP10!$B48,"")</f>
        <v/>
      </c>
      <c r="C304" s="108">
        <f>IF(COMP10!$A48=3,COMP10!$C48,0)</f>
        <v>0</v>
      </c>
      <c r="D304" s="149">
        <f>IF(COMP10!$A48=3,COMP10!$D48,0)</f>
        <v>0</v>
      </c>
      <c r="E304" s="150">
        <f t="shared" si="10"/>
        <v>0</v>
      </c>
      <c r="F304" s="150">
        <f>IF(COMP10!$A48=3,COMP10!$K48,0)</f>
        <v>0</v>
      </c>
      <c r="G304" s="150">
        <f t="shared" si="11"/>
        <v>0</v>
      </c>
      <c r="H304" s="151">
        <f>IF(COMP10!$A48=3,COMP10!$M48,0)</f>
        <v>0</v>
      </c>
    </row>
    <row r="305" spans="1:8" hidden="1" x14ac:dyDescent="0.2">
      <c r="A305" s="96" t="str">
        <f>IF(COMP10!A49=3,COMP10!$B$1,"")</f>
        <v/>
      </c>
      <c r="B305" s="108" t="str">
        <f>IF(COMP10!$A49=3,COMP10!$A49&amp;"/"&amp;COMP10!$B49,"")</f>
        <v/>
      </c>
      <c r="C305" s="108">
        <f>IF(COMP10!$A49=3,COMP10!$C49,0)</f>
        <v>0</v>
      </c>
      <c r="D305" s="149">
        <f>IF(COMP10!$A49=3,COMP10!$D49,0)</f>
        <v>0</v>
      </c>
      <c r="E305" s="150">
        <f t="shared" si="10"/>
        <v>0</v>
      </c>
      <c r="F305" s="150">
        <f>IF(COMP10!$A49=3,COMP10!$K49,0)</f>
        <v>0</v>
      </c>
      <c r="G305" s="150">
        <f t="shared" si="11"/>
        <v>0</v>
      </c>
      <c r="H305" s="151">
        <f>IF(COMP10!$A49=3,COMP10!$M49,0)</f>
        <v>0</v>
      </c>
    </row>
    <row r="306" spans="1:8" hidden="1" x14ac:dyDescent="0.2">
      <c r="A306" s="96" t="str">
        <f>IF(COMP10!A50=3,COMP10!$B$1,"")</f>
        <v/>
      </c>
      <c r="B306" s="108" t="str">
        <f>IF(COMP10!$A50=3,COMP10!$A50&amp;"/"&amp;COMP10!$B50,"")</f>
        <v/>
      </c>
      <c r="C306" s="108">
        <f>IF(COMP10!$A50=3,COMP10!$C50,0)</f>
        <v>0</v>
      </c>
      <c r="D306" s="149">
        <f>IF(COMP10!$A50=3,COMP10!$D50,0)</f>
        <v>0</v>
      </c>
      <c r="E306" s="150">
        <f t="shared" si="10"/>
        <v>0</v>
      </c>
      <c r="F306" s="150">
        <f>IF(COMP10!$A50=3,COMP10!$K50,0)</f>
        <v>0</v>
      </c>
      <c r="G306" s="150">
        <f t="shared" si="11"/>
        <v>0</v>
      </c>
      <c r="H306" s="151">
        <f>IF(COMP10!$A50=3,COMP10!$M50,0)</f>
        <v>0</v>
      </c>
    </row>
    <row r="307" spans="1:8" hidden="1" x14ac:dyDescent="0.2">
      <c r="A307" s="96" t="str">
        <f>IF(COMP10!A51=3,COMP10!$B$1,"")</f>
        <v/>
      </c>
      <c r="B307" s="108" t="str">
        <f>IF(COMP10!$A51=3,COMP10!$A51&amp;"/"&amp;COMP10!$B51,"")</f>
        <v/>
      </c>
      <c r="C307" s="108">
        <f>IF(COMP10!$A51=3,COMP10!$C51,0)</f>
        <v>0</v>
      </c>
      <c r="D307" s="149">
        <f>IF(COMP10!$A51=3,COMP10!$D51,0)</f>
        <v>0</v>
      </c>
      <c r="E307" s="150">
        <f t="shared" si="10"/>
        <v>0</v>
      </c>
      <c r="F307" s="150">
        <f>IF(COMP10!$A51=3,COMP10!$K51,0)</f>
        <v>0</v>
      </c>
      <c r="G307" s="150">
        <f t="shared" si="11"/>
        <v>0</v>
      </c>
      <c r="H307" s="151">
        <f>IF(COMP10!$A51=3,COMP10!$M51,0)</f>
        <v>0</v>
      </c>
    </row>
    <row r="308" spans="1:8" hidden="1" x14ac:dyDescent="0.2">
      <c r="A308" s="96" t="str">
        <f>IF(COMP10!A52=3,COMP10!$B$1,"")</f>
        <v/>
      </c>
      <c r="B308" s="108" t="str">
        <f>IF(COMP10!$A52=3,COMP10!$A52&amp;"/"&amp;COMP10!$B52,"")</f>
        <v/>
      </c>
      <c r="C308" s="108">
        <f>IF(COMP10!$A52=3,COMP10!$C52,0)</f>
        <v>0</v>
      </c>
      <c r="D308" s="149">
        <f>IF(COMP10!$A52=3,COMP10!$D52,0)</f>
        <v>0</v>
      </c>
      <c r="E308" s="150">
        <f t="shared" si="10"/>
        <v>0</v>
      </c>
      <c r="F308" s="150">
        <f>IF(COMP10!$A52=3,COMP10!$K52,0)</f>
        <v>0</v>
      </c>
      <c r="G308" s="150">
        <f t="shared" si="11"/>
        <v>0</v>
      </c>
      <c r="H308" s="151">
        <f>IF(COMP10!$A52=3,COMP10!$M52,0)</f>
        <v>0</v>
      </c>
    </row>
    <row r="309" spans="1:8" hidden="1" x14ac:dyDescent="0.2">
      <c r="A309" s="96" t="str">
        <f>IF(COMP10!A53=3,COMP10!$B$1,"")</f>
        <v/>
      </c>
      <c r="B309" s="108" t="str">
        <f>IF(COMP10!$A53=3,COMP10!$A53&amp;"/"&amp;COMP10!$B53,"")</f>
        <v/>
      </c>
      <c r="C309" s="108">
        <f>IF(COMP10!$A53=3,COMP10!$C53,0)</f>
        <v>0</v>
      </c>
      <c r="D309" s="149">
        <f>IF(COMP10!$A53=3,COMP10!$D53,0)</f>
        <v>0</v>
      </c>
      <c r="E309" s="150">
        <f t="shared" si="10"/>
        <v>0</v>
      </c>
      <c r="F309" s="150">
        <f>IF(COMP10!$A53=3,COMP10!$K53,0)</f>
        <v>0</v>
      </c>
      <c r="G309" s="150">
        <f t="shared" si="11"/>
        <v>0</v>
      </c>
      <c r="H309" s="151">
        <f>IF(COMP10!$A53=3,COMP10!$M53,0)</f>
        <v>0</v>
      </c>
    </row>
    <row r="310" spans="1:8" hidden="1" x14ac:dyDescent="0.2">
      <c r="A310" s="96" t="str">
        <f>IF(COMP10!A54=3,COMP10!$B$1,"")</f>
        <v/>
      </c>
      <c r="B310" s="108" t="str">
        <f>IF(COMP10!$A54=3,COMP10!$A54&amp;"/"&amp;COMP10!$B54,"")</f>
        <v/>
      </c>
      <c r="C310" s="108">
        <f>IF(COMP10!$A54=3,COMP10!$C54,0)</f>
        <v>0</v>
      </c>
      <c r="D310" s="149">
        <f>IF(COMP10!$A54=3,COMP10!$D54,0)</f>
        <v>0</v>
      </c>
      <c r="E310" s="150">
        <f t="shared" si="10"/>
        <v>0</v>
      </c>
      <c r="F310" s="150">
        <f>IF(COMP10!$A54=3,COMP10!$K54,0)</f>
        <v>0</v>
      </c>
      <c r="G310" s="150">
        <f t="shared" si="11"/>
        <v>0</v>
      </c>
      <c r="H310" s="151">
        <f>IF(COMP10!$A54=3,COMP10!$M54,0)</f>
        <v>0</v>
      </c>
    </row>
    <row r="311" spans="1:8" hidden="1" x14ac:dyDescent="0.2">
      <c r="A311" s="96" t="str">
        <f>IF(COMP10!A55=3,COMP10!$B$1,"")</f>
        <v/>
      </c>
      <c r="B311" s="108" t="str">
        <f>IF(COMP10!$A55=3,COMP10!$A55&amp;"/"&amp;COMP10!$B55,"")</f>
        <v/>
      </c>
      <c r="C311" s="108">
        <f>IF(COMP10!$A55=3,COMP10!$C55,0)</f>
        <v>0</v>
      </c>
      <c r="D311" s="149">
        <f>IF(COMP10!$A55=3,COMP10!$D55,0)</f>
        <v>0</v>
      </c>
      <c r="E311" s="150">
        <f t="shared" si="10"/>
        <v>0</v>
      </c>
      <c r="F311" s="150">
        <f>IF(COMP10!$A55=3,COMP10!$K55,0)</f>
        <v>0</v>
      </c>
      <c r="G311" s="150">
        <f t="shared" si="11"/>
        <v>0</v>
      </c>
      <c r="H311" s="151">
        <f>IF(COMP10!$A55=3,COMP10!$M55,0)</f>
        <v>0</v>
      </c>
    </row>
    <row r="312" spans="1:8" hidden="1" x14ac:dyDescent="0.2">
      <c r="A312" s="96" t="str">
        <f>IF(COMP10!A56=3,COMP10!$B$1,"")</f>
        <v/>
      </c>
      <c r="B312" s="108" t="str">
        <f>IF(COMP10!$A56=3,COMP10!$A56&amp;"/"&amp;COMP10!$B56,"")</f>
        <v/>
      </c>
      <c r="C312" s="108">
        <f>IF(COMP10!$A56=3,COMP10!$C56,0)</f>
        <v>0</v>
      </c>
      <c r="D312" s="149">
        <f>IF(COMP10!$A56=3,COMP10!$D56,0)</f>
        <v>0</v>
      </c>
      <c r="E312" s="150">
        <f t="shared" si="10"/>
        <v>0</v>
      </c>
      <c r="F312" s="150">
        <f>IF(COMP10!$A56=3,COMP10!$K56,0)</f>
        <v>0</v>
      </c>
      <c r="G312" s="150">
        <f t="shared" si="11"/>
        <v>0</v>
      </c>
      <c r="H312" s="151">
        <f>IF(COMP10!$A56=3,COMP10!$M56,0)</f>
        <v>0</v>
      </c>
    </row>
    <row r="313" spans="1:8" hidden="1" x14ac:dyDescent="0.2">
      <c r="A313" s="96" t="str">
        <f>IF(COMP10!A57=3,COMP10!$B$1,"")</f>
        <v/>
      </c>
      <c r="B313" s="108" t="str">
        <f>IF(COMP10!$A57=3,COMP10!$A57&amp;"/"&amp;COMP10!$B57,"")</f>
        <v/>
      </c>
      <c r="C313" s="108">
        <f>IF(COMP10!$A57=3,COMP10!$C57,0)</f>
        <v>0</v>
      </c>
      <c r="D313" s="149">
        <f>IF(COMP10!$A57=3,COMP10!$D57,0)</f>
        <v>0</v>
      </c>
      <c r="E313" s="150">
        <f t="shared" si="10"/>
        <v>0</v>
      </c>
      <c r="F313" s="150">
        <f>IF(COMP10!$A57=3,COMP10!$K57,0)</f>
        <v>0</v>
      </c>
      <c r="G313" s="150">
        <f t="shared" si="11"/>
        <v>0</v>
      </c>
      <c r="H313" s="151">
        <f>IF(COMP10!$A57=3,COMP10!$M57,0)</f>
        <v>0</v>
      </c>
    </row>
    <row r="314" spans="1:8" hidden="1" x14ac:dyDescent="0.2">
      <c r="A314" s="96" t="str">
        <f>IF(COMP10!A58=3,COMP10!$B$1,"")</f>
        <v/>
      </c>
      <c r="B314" s="108" t="str">
        <f>IF(COMP10!$A58=3,COMP10!$A58&amp;"/"&amp;COMP10!$B58,"")</f>
        <v/>
      </c>
      <c r="C314" s="108">
        <f>IF(COMP10!$A58=3,COMP10!$C58,0)</f>
        <v>0</v>
      </c>
      <c r="D314" s="149">
        <f>IF(COMP10!$A58=3,COMP10!$D58,0)</f>
        <v>0</v>
      </c>
      <c r="E314" s="150">
        <f t="shared" si="10"/>
        <v>0</v>
      </c>
      <c r="F314" s="150">
        <f>IF(COMP10!$A58=3,COMP10!$K58,0)</f>
        <v>0</v>
      </c>
      <c r="G314" s="150">
        <f t="shared" si="11"/>
        <v>0</v>
      </c>
      <c r="H314" s="151">
        <f>IF(COMP10!$A58=3,COMP10!$M58,0)</f>
        <v>0</v>
      </c>
    </row>
    <row r="315" spans="1:8" hidden="1" x14ac:dyDescent="0.2">
      <c r="A315" s="96" t="str">
        <f>IF(COMP10!A59=3,COMP10!$B$1,"")</f>
        <v/>
      </c>
      <c r="B315" s="108" t="str">
        <f>IF(COMP10!$A59=3,COMP10!$A59&amp;"/"&amp;COMP10!$B59,"")</f>
        <v/>
      </c>
      <c r="C315" s="108">
        <f>IF(COMP10!$A59=3,COMP10!$C59,0)</f>
        <v>0</v>
      </c>
      <c r="D315" s="149">
        <f>IF(COMP10!$A59=3,COMP10!$D59,0)</f>
        <v>0</v>
      </c>
      <c r="E315" s="150">
        <f t="shared" si="10"/>
        <v>0</v>
      </c>
      <c r="F315" s="150">
        <f>IF(COMP10!$A59=3,COMP10!$K59,0)</f>
        <v>0</v>
      </c>
      <c r="G315" s="150">
        <f t="shared" si="11"/>
        <v>0</v>
      </c>
      <c r="H315" s="151">
        <f>IF(COMP10!$A59=3,COMP10!$M59,0)</f>
        <v>0</v>
      </c>
    </row>
    <row r="316" spans="1:8" hidden="1" x14ac:dyDescent="0.2">
      <c r="A316" s="96" t="str">
        <f>IF(COMP10!A60=3,COMP10!$B$1,"")</f>
        <v/>
      </c>
      <c r="B316" s="108" t="str">
        <f>IF(COMP10!$A60=3,COMP10!$A60&amp;"/"&amp;COMP10!$B60,"")</f>
        <v/>
      </c>
      <c r="C316" s="108">
        <f>IF(COMP10!$A60=3,COMP10!$C60,0)</f>
        <v>0</v>
      </c>
      <c r="D316" s="149">
        <f>IF(COMP10!$A60=3,COMP10!$D60,0)</f>
        <v>0</v>
      </c>
      <c r="E316" s="150">
        <f t="shared" si="10"/>
        <v>0</v>
      </c>
      <c r="F316" s="150">
        <f>IF(COMP10!$A60=3,COMP10!$K60,0)</f>
        <v>0</v>
      </c>
      <c r="G316" s="150">
        <f t="shared" si="11"/>
        <v>0</v>
      </c>
      <c r="H316" s="151">
        <f>IF(COMP10!$A60=3,COMP10!$M60,0)</f>
        <v>0</v>
      </c>
    </row>
    <row r="317" spans="1:8" hidden="1" x14ac:dyDescent="0.2">
      <c r="A317" s="96" t="str">
        <f>IF(COMP10!A61=3,COMP10!$B$1,"")</f>
        <v/>
      </c>
      <c r="B317" s="108" t="str">
        <f>IF(COMP10!$A61=3,COMP10!$A61&amp;"/"&amp;COMP10!$B61,"")</f>
        <v/>
      </c>
      <c r="C317" s="108">
        <f>IF(COMP10!$A61=3,COMP10!$C61,0)</f>
        <v>0</v>
      </c>
      <c r="D317" s="149">
        <f>IF(COMP10!$A61=3,COMP10!$D61,0)</f>
        <v>0</v>
      </c>
      <c r="E317" s="150">
        <f t="shared" si="10"/>
        <v>0</v>
      </c>
      <c r="F317" s="150">
        <f>IF(COMP10!$A61=3,COMP10!$K61,0)</f>
        <v>0</v>
      </c>
      <c r="G317" s="150">
        <f t="shared" si="11"/>
        <v>0</v>
      </c>
      <c r="H317" s="151">
        <f>IF(COMP10!$A61=3,COMP10!$M61,0)</f>
        <v>0</v>
      </c>
    </row>
    <row r="318" spans="1:8" hidden="1" x14ac:dyDescent="0.2">
      <c r="A318" s="96" t="str">
        <f>IF(COMP10!A62=3,COMP10!$B$1,"")</f>
        <v/>
      </c>
      <c r="B318" s="108" t="str">
        <f>IF(COMP10!$A62=3,COMP10!$A62&amp;"/"&amp;COMP10!$B62,"")</f>
        <v/>
      </c>
      <c r="C318" s="108">
        <f>IF(COMP10!$A62=3,COMP10!$C62,0)</f>
        <v>0</v>
      </c>
      <c r="D318" s="149">
        <f>IF(COMP10!$A62=3,COMP10!$D62,0)</f>
        <v>0</v>
      </c>
      <c r="E318" s="150">
        <f t="shared" si="10"/>
        <v>0</v>
      </c>
      <c r="F318" s="150">
        <f>IF(COMP10!$A62=3,COMP10!$K62,0)</f>
        <v>0</v>
      </c>
      <c r="G318" s="150">
        <f t="shared" si="11"/>
        <v>0</v>
      </c>
      <c r="H318" s="151">
        <f>IF(COMP10!$A62=3,COMP10!$M62,0)</f>
        <v>0</v>
      </c>
    </row>
    <row r="319" spans="1:8" hidden="1" x14ac:dyDescent="0.2">
      <c r="A319" s="96" t="str">
        <f>IF(COMP10!A63=3,COMP10!$B$1,"")</f>
        <v/>
      </c>
      <c r="B319" s="108" t="str">
        <f>IF(COMP10!$A63=3,COMP10!$A63&amp;"/"&amp;COMP10!$B63,"")</f>
        <v/>
      </c>
      <c r="C319" s="108">
        <f>IF(COMP10!$A63=3,COMP10!$C63,0)</f>
        <v>0</v>
      </c>
      <c r="D319" s="149">
        <f>IF(COMP10!$A63=3,COMP10!$D63,0)</f>
        <v>0</v>
      </c>
      <c r="E319" s="150">
        <f t="shared" si="10"/>
        <v>0</v>
      </c>
      <c r="F319" s="150">
        <f>IF(COMP10!$A63=3,COMP10!$K63,0)</f>
        <v>0</v>
      </c>
      <c r="G319" s="150">
        <f t="shared" si="11"/>
        <v>0</v>
      </c>
      <c r="H319" s="151">
        <f>IF(COMP10!$A63=3,COMP10!$M63,0)</f>
        <v>0</v>
      </c>
    </row>
    <row r="320" spans="1:8" hidden="1" x14ac:dyDescent="0.2">
      <c r="A320" s="96" t="str">
        <f>IF(COMP10!A64=3,COMP10!$B$1,"")</f>
        <v/>
      </c>
      <c r="B320" s="108" t="str">
        <f>IF(COMP10!$A64=3,COMP10!$A64&amp;"/"&amp;COMP10!$B64,"")</f>
        <v/>
      </c>
      <c r="C320" s="108">
        <f>IF(COMP10!$A64=3,COMP10!$C64,0)</f>
        <v>0</v>
      </c>
      <c r="D320" s="149">
        <f>IF(COMP10!$A64=3,COMP10!$D64,0)</f>
        <v>0</v>
      </c>
      <c r="E320" s="150">
        <f t="shared" si="10"/>
        <v>0</v>
      </c>
      <c r="F320" s="150">
        <f>IF(COMP10!$A64=3,COMP10!$K64,0)</f>
        <v>0</v>
      </c>
      <c r="G320" s="150">
        <f t="shared" si="11"/>
        <v>0</v>
      </c>
      <c r="H320" s="151">
        <f>IF(COMP10!$A64=3,COMP10!$M64,0)</f>
        <v>0</v>
      </c>
    </row>
    <row r="321" spans="1:8" hidden="1" x14ac:dyDescent="0.2">
      <c r="A321" s="96" t="str">
        <f>IF(COMP10!A65=3,COMP10!$B$1,"")</f>
        <v/>
      </c>
      <c r="B321" s="108" t="str">
        <f>IF(COMP10!$A65=3,COMP10!$A65&amp;"/"&amp;COMP10!$B65,"")</f>
        <v/>
      </c>
      <c r="C321" s="108">
        <f>IF(COMP10!$A65=3,COMP10!$C65,0)</f>
        <v>0</v>
      </c>
      <c r="D321" s="149">
        <f>IF(COMP10!$A65=3,COMP10!$D65,0)</f>
        <v>0</v>
      </c>
      <c r="E321" s="150">
        <f t="shared" si="10"/>
        <v>0</v>
      </c>
      <c r="F321" s="150">
        <f>IF(COMP10!$A65=3,COMP10!$K65,0)</f>
        <v>0</v>
      </c>
      <c r="G321" s="150">
        <f t="shared" si="11"/>
        <v>0</v>
      </c>
      <c r="H321" s="151">
        <f>IF(COMP10!$A65=3,COMP10!$M65,0)</f>
        <v>0</v>
      </c>
    </row>
    <row r="322" spans="1:8" hidden="1" x14ac:dyDescent="0.2">
      <c r="A322" s="96" t="str">
        <f>IF(COMP10!A66=3,COMP10!$B$1,"")</f>
        <v/>
      </c>
      <c r="B322" s="108" t="str">
        <f>IF(COMP10!$A66=3,COMP10!$A66&amp;"/"&amp;COMP10!$B66,"")</f>
        <v/>
      </c>
      <c r="C322" s="108">
        <f>IF(COMP10!$A66=3,COMP10!$C66,0)</f>
        <v>0</v>
      </c>
      <c r="D322" s="149">
        <f>IF(COMP10!$A66=3,COMP10!$D66,0)</f>
        <v>0</v>
      </c>
      <c r="E322" s="150">
        <f t="shared" si="10"/>
        <v>0</v>
      </c>
      <c r="F322" s="150">
        <f>IF(COMP10!$A66=3,COMP10!$K66,0)</f>
        <v>0</v>
      </c>
      <c r="G322" s="150">
        <f t="shared" si="11"/>
        <v>0</v>
      </c>
      <c r="H322" s="151">
        <f>IF(COMP10!$A66=3,COMP10!$M66,0)</f>
        <v>0</v>
      </c>
    </row>
    <row r="323" spans="1:8" hidden="1" x14ac:dyDescent="0.2">
      <c r="A323" s="96" t="str">
        <f>IF(COMP10!A67=3,COMP10!$B$1,"")</f>
        <v/>
      </c>
      <c r="B323" s="108" t="str">
        <f>IF(COMP10!$A67=3,COMP10!$A67&amp;"/"&amp;COMP10!$B67,"")</f>
        <v/>
      </c>
      <c r="C323" s="108">
        <f>IF(COMP10!$A67=3,COMP10!$C67,0)</f>
        <v>0</v>
      </c>
      <c r="D323" s="149">
        <f>IF(COMP10!$A67=3,COMP10!$D67,0)</f>
        <v>0</v>
      </c>
      <c r="E323" s="150">
        <f t="shared" si="10"/>
        <v>0</v>
      </c>
      <c r="F323" s="150">
        <f>IF(COMP10!$A67=3,COMP10!$K67,0)</f>
        <v>0</v>
      </c>
      <c r="G323" s="150">
        <f t="shared" si="11"/>
        <v>0</v>
      </c>
      <c r="H323" s="151">
        <f>IF(COMP10!$A67=3,COMP10!$M67,0)</f>
        <v>0</v>
      </c>
    </row>
    <row r="324" spans="1:8" hidden="1" x14ac:dyDescent="0.2">
      <c r="A324" s="96" t="str">
        <f>IF(COMP10!A68=3,COMP10!$B$1,"")</f>
        <v/>
      </c>
      <c r="B324" s="108" t="str">
        <f>IF(COMP10!$A68=3,COMP10!$A68&amp;"/"&amp;COMP10!$B68,"")</f>
        <v/>
      </c>
      <c r="C324" s="108">
        <f>IF(COMP10!$A68=3,COMP10!$C68,0)</f>
        <v>0</v>
      </c>
      <c r="D324" s="149">
        <f>IF(COMP10!$A68=3,COMP10!$D68,0)</f>
        <v>0</v>
      </c>
      <c r="E324" s="150">
        <f t="shared" si="10"/>
        <v>0</v>
      </c>
      <c r="F324" s="150">
        <f>IF(COMP10!$A68=3,COMP10!$K68,0)</f>
        <v>0</v>
      </c>
      <c r="G324" s="150">
        <f t="shared" si="11"/>
        <v>0</v>
      </c>
      <c r="H324" s="151">
        <f>IF(COMP10!$A68=3,COMP10!$M68,0)</f>
        <v>0</v>
      </c>
    </row>
    <row r="325" spans="1:8" hidden="1" x14ac:dyDescent="0.2">
      <c r="A325" s="96" t="str">
        <f>IF(COMP10!A69=3,COMP10!$B$1,"")</f>
        <v/>
      </c>
      <c r="B325" s="108" t="str">
        <f>IF(COMP10!$A69=3,COMP10!$A69&amp;"/"&amp;COMP10!$B69,"")</f>
        <v/>
      </c>
      <c r="C325" s="108">
        <f>IF(COMP10!$A69=3,COMP10!$C69,0)</f>
        <v>0</v>
      </c>
      <c r="D325" s="149">
        <f>IF(COMP10!$A69=3,COMP10!$D69,0)</f>
        <v>0</v>
      </c>
      <c r="E325" s="150">
        <f t="shared" si="10"/>
        <v>0</v>
      </c>
      <c r="F325" s="150">
        <f>IF(COMP10!$A69=3,COMP10!$K69,0)</f>
        <v>0</v>
      </c>
      <c r="G325" s="150">
        <f t="shared" si="11"/>
        <v>0</v>
      </c>
      <c r="H325" s="151">
        <f>IF(COMP10!$A69=3,COMP10!$M69,0)</f>
        <v>0</v>
      </c>
    </row>
    <row r="326" spans="1:8" hidden="1" x14ac:dyDescent="0.2">
      <c r="A326" s="96" t="str">
        <f>IF(COMP10!A70=3,COMP10!$B$1,"")</f>
        <v/>
      </c>
      <c r="B326" s="108" t="str">
        <f>IF(COMP10!$A70=3,COMP10!$A70&amp;"/"&amp;COMP10!$B70,"")</f>
        <v/>
      </c>
      <c r="C326" s="108">
        <f>IF(COMP10!$A70=3,COMP10!$C70,0)</f>
        <v>0</v>
      </c>
      <c r="D326" s="149">
        <f>IF(COMP10!$A70=3,COMP10!$D70,0)</f>
        <v>0</v>
      </c>
      <c r="E326" s="150">
        <f t="shared" si="10"/>
        <v>0</v>
      </c>
      <c r="F326" s="150">
        <f>IF(COMP10!$A70=3,COMP10!$K70,0)</f>
        <v>0</v>
      </c>
      <c r="G326" s="150">
        <f t="shared" si="11"/>
        <v>0</v>
      </c>
      <c r="H326" s="151">
        <f>IF(COMP10!$A70=3,COMP10!$M70,0)</f>
        <v>0</v>
      </c>
    </row>
    <row r="327" spans="1:8" hidden="1" x14ac:dyDescent="0.2">
      <c r="A327" s="96" t="str">
        <f>IF(COMP10!A71=3,COMP10!$B$1,"")</f>
        <v/>
      </c>
      <c r="B327" s="108" t="str">
        <f>IF(COMP10!$A71=3,COMP10!$A71&amp;"/"&amp;COMP10!$B71,"")</f>
        <v/>
      </c>
      <c r="C327" s="108">
        <f>IF(COMP10!$A71=3,COMP10!$C71,0)</f>
        <v>0</v>
      </c>
      <c r="D327" s="149">
        <f>IF(COMP10!$A71=3,COMP10!$D71,0)</f>
        <v>0</v>
      </c>
      <c r="E327" s="150">
        <f t="shared" si="10"/>
        <v>0</v>
      </c>
      <c r="F327" s="150">
        <f>IF(COMP10!$A71=3,COMP10!$K71,0)</f>
        <v>0</v>
      </c>
      <c r="G327" s="150">
        <f t="shared" si="11"/>
        <v>0</v>
      </c>
      <c r="H327" s="151">
        <f>IF(COMP10!$A71=3,COMP10!$M71,0)</f>
        <v>0</v>
      </c>
    </row>
    <row r="328" spans="1:8" hidden="1" x14ac:dyDescent="0.2">
      <c r="A328" s="96" t="str">
        <f>IF(COMP10!A72=3,COMP10!$B$1,"")</f>
        <v/>
      </c>
      <c r="B328" s="108" t="str">
        <f>IF(COMP10!$A72=3,COMP10!$A72&amp;"/"&amp;COMP10!$B72,"")</f>
        <v/>
      </c>
      <c r="C328" s="108">
        <f>IF(COMP10!$A72=3,COMP10!$C72,0)</f>
        <v>0</v>
      </c>
      <c r="D328" s="149">
        <f>IF(COMP10!$A72=3,COMP10!$D72,0)</f>
        <v>0</v>
      </c>
      <c r="E328" s="150">
        <f t="shared" si="10"/>
        <v>0</v>
      </c>
      <c r="F328" s="150">
        <f>IF(COMP10!$A72=3,COMP10!$K72,0)</f>
        <v>0</v>
      </c>
      <c r="G328" s="150">
        <f t="shared" si="11"/>
        <v>0</v>
      </c>
      <c r="H328" s="151">
        <f>IF(COMP10!$A72=3,COMP10!$M72,0)</f>
        <v>0</v>
      </c>
    </row>
    <row r="329" spans="1:8" hidden="1" x14ac:dyDescent="0.2">
      <c r="A329" s="96" t="str">
        <f>IF(COMP10!A73=3,COMP10!$B$1,"")</f>
        <v/>
      </c>
      <c r="B329" s="108" t="str">
        <f>IF(COMP10!$A73=3,COMP10!$A73&amp;"/"&amp;COMP10!$B73,"")</f>
        <v/>
      </c>
      <c r="C329" s="108">
        <f>IF(COMP10!$A73=3,COMP10!$C73,0)</f>
        <v>0</v>
      </c>
      <c r="D329" s="149">
        <f>IF(COMP10!$A73=3,COMP10!$D73,0)</f>
        <v>0</v>
      </c>
      <c r="E329" s="150">
        <f t="shared" si="10"/>
        <v>0</v>
      </c>
      <c r="F329" s="150">
        <f>IF(COMP10!$A73=3,COMP10!$K73,0)</f>
        <v>0</v>
      </c>
      <c r="G329" s="150">
        <f t="shared" si="11"/>
        <v>0</v>
      </c>
      <c r="H329" s="151">
        <f>IF(COMP10!$A73=3,COMP10!$M73,0)</f>
        <v>0</v>
      </c>
    </row>
    <row r="330" spans="1:8" hidden="1" x14ac:dyDescent="0.2">
      <c r="A330" s="96" t="str">
        <f>IF(COMP10!A74=3,COMP10!$B$1,"")</f>
        <v/>
      </c>
      <c r="B330" s="108" t="str">
        <f>IF(COMP10!$A74=3,COMP10!$A74&amp;"/"&amp;COMP10!$B74,"")</f>
        <v/>
      </c>
      <c r="C330" s="108">
        <f>IF(COMP10!$A74=3,COMP10!$C74,0)</f>
        <v>0</v>
      </c>
      <c r="D330" s="149">
        <f>IF(COMP10!$A74=3,COMP10!$D74,0)</f>
        <v>0</v>
      </c>
      <c r="E330" s="150">
        <f t="shared" si="10"/>
        <v>0</v>
      </c>
      <c r="F330" s="150">
        <f>IF(COMP10!$A74=3,COMP10!$K74,0)</f>
        <v>0</v>
      </c>
      <c r="G330" s="150">
        <f t="shared" si="11"/>
        <v>0</v>
      </c>
      <c r="H330" s="151">
        <f>IF(COMP10!$A74=3,COMP10!$M74,0)</f>
        <v>0</v>
      </c>
    </row>
    <row r="331" spans="1:8" hidden="1" x14ac:dyDescent="0.2">
      <c r="A331" s="96" t="str">
        <f>IF(COMP10!A75=3,COMP10!$B$1,"")</f>
        <v/>
      </c>
      <c r="B331" s="108" t="str">
        <f>IF(COMP10!$A75=3,COMP10!$A75&amp;"/"&amp;COMP10!$B75,"")</f>
        <v/>
      </c>
      <c r="C331" s="108">
        <f>IF(COMP10!$A75=3,COMP10!$C75,0)</f>
        <v>0</v>
      </c>
      <c r="D331" s="149">
        <f>IF(COMP10!$A75=3,COMP10!$D75,0)</f>
        <v>0</v>
      </c>
      <c r="E331" s="150">
        <f t="shared" si="10"/>
        <v>0</v>
      </c>
      <c r="F331" s="150">
        <f>IF(COMP10!$A75=3,COMP10!$K75,0)</f>
        <v>0</v>
      </c>
      <c r="G331" s="150">
        <f t="shared" si="11"/>
        <v>0</v>
      </c>
      <c r="H331" s="151">
        <f>IF(COMP10!$A75=3,COMP10!$M75,0)</f>
        <v>0</v>
      </c>
    </row>
    <row r="332" spans="1:8" hidden="1" x14ac:dyDescent="0.2">
      <c r="A332" s="96" t="str">
        <f>IF(COMP10!A76=3,COMP10!$B$1,"")</f>
        <v/>
      </c>
      <c r="B332" s="108" t="str">
        <f>IF(COMP10!$A76=3,COMP10!$A76&amp;"/"&amp;COMP10!$B76,"")</f>
        <v/>
      </c>
      <c r="C332" s="108">
        <f>IF(COMP10!$A76=3,COMP10!$C76,0)</f>
        <v>0</v>
      </c>
      <c r="D332" s="149">
        <f>IF(COMP10!$A76=3,COMP10!$D76,0)</f>
        <v>0</v>
      </c>
      <c r="E332" s="150">
        <f t="shared" si="10"/>
        <v>0</v>
      </c>
      <c r="F332" s="150">
        <f>IF(COMP10!$A76=3,COMP10!$K76,0)</f>
        <v>0</v>
      </c>
      <c r="G332" s="150">
        <f t="shared" si="11"/>
        <v>0</v>
      </c>
      <c r="H332" s="151">
        <f>IF(COMP10!$A76=3,COMP10!$M76,0)</f>
        <v>0</v>
      </c>
    </row>
    <row r="333" spans="1:8" hidden="1" x14ac:dyDescent="0.2">
      <c r="A333" s="96" t="str">
        <f>IF(COMP10!A77=3,COMP10!$B$1,"")</f>
        <v/>
      </c>
      <c r="B333" s="108" t="str">
        <f>IF(COMP10!$A77=3,COMP10!$A77&amp;"/"&amp;COMP10!$B77,"")</f>
        <v/>
      </c>
      <c r="C333" s="108">
        <f>IF(COMP10!$A77=3,COMP10!$C77,0)</f>
        <v>0</v>
      </c>
      <c r="D333" s="149">
        <f>IF(COMP10!$A77=3,COMP10!$D77,0)</f>
        <v>0</v>
      </c>
      <c r="E333" s="150">
        <f t="shared" si="10"/>
        <v>0</v>
      </c>
      <c r="F333" s="150">
        <f>IF(COMP10!$A77=3,COMP10!$K77,0)</f>
        <v>0</v>
      </c>
      <c r="G333" s="150">
        <f t="shared" si="11"/>
        <v>0</v>
      </c>
      <c r="H333" s="151">
        <f>IF(COMP10!$A77=3,COMP10!$M77,0)</f>
        <v>0</v>
      </c>
    </row>
    <row r="334" spans="1:8" hidden="1" x14ac:dyDescent="0.2">
      <c r="A334" s="96" t="str">
        <f>IF('7 Riverway'!A31=3,'7 Riverway'!B$1,"")</f>
        <v/>
      </c>
      <c r="B334" s="108" t="str">
        <f>IF('7 Riverway'!$A31=3,'7 Riverway'!$A31&amp;"/"&amp;'7 Riverway'!$B31,"")</f>
        <v/>
      </c>
      <c r="C334" s="108">
        <f>IF('7 Riverway'!$A31=3,'7 Riverway'!$C31,0)</f>
        <v>0</v>
      </c>
      <c r="D334" s="149">
        <f>IF('7 Riverway'!$A31=3,'7 Riverway'!$D31,0)</f>
        <v>0</v>
      </c>
      <c r="E334" s="150">
        <f t="shared" si="10"/>
        <v>0</v>
      </c>
      <c r="F334" s="150">
        <f>IF('7 Riverway'!$A31=3,'7 Riverway'!$K31,0)</f>
        <v>0</v>
      </c>
      <c r="G334" s="150">
        <f t="shared" si="11"/>
        <v>0</v>
      </c>
      <c r="H334" s="151">
        <f>IF('7 Riverway'!$A31=3,'7 Riverway'!$M31,0)</f>
        <v>0</v>
      </c>
    </row>
    <row r="335" spans="1:8" hidden="1" x14ac:dyDescent="0.2">
      <c r="A335" s="96" t="str">
        <f>IF('7 Riverway'!A32=3,'7 Riverway'!B$1,"")</f>
        <v/>
      </c>
      <c r="B335" s="108" t="str">
        <f>IF('7 Riverway'!$A32=3,'7 Riverway'!$A32&amp;"/"&amp;'7 Riverway'!$B32,"")</f>
        <v/>
      </c>
      <c r="C335" s="108">
        <f>IF('7 Riverway'!$A32=3,'7 Riverway'!$C32,0)</f>
        <v>0</v>
      </c>
      <c r="D335" s="149">
        <f>IF('7 Riverway'!$A32=3,'7 Riverway'!$D32,0)</f>
        <v>0</v>
      </c>
      <c r="E335" s="150">
        <f t="shared" si="10"/>
        <v>0</v>
      </c>
      <c r="F335" s="150">
        <f>IF('7 Riverway'!$A32=3,'7 Riverway'!$K32,0)</f>
        <v>0</v>
      </c>
      <c r="G335" s="150">
        <f t="shared" si="11"/>
        <v>0</v>
      </c>
      <c r="H335" s="151">
        <f>IF('7 Riverway'!$A32=3,'7 Riverway'!$M32,0)</f>
        <v>0</v>
      </c>
    </row>
    <row r="336" spans="1:8" hidden="1" x14ac:dyDescent="0.2">
      <c r="A336" s="96" t="str">
        <f>IF('7 Riverway'!A33=3,'7 Riverway'!B$1,"")</f>
        <v/>
      </c>
      <c r="B336" s="108" t="str">
        <f>IF('7 Riverway'!$A33=3,'7 Riverway'!$A33&amp;"/"&amp;'7 Riverway'!$B33,"")</f>
        <v/>
      </c>
      <c r="C336" s="108">
        <f>IF('7 Riverway'!$A33=3,'7 Riverway'!$C33,0)</f>
        <v>0</v>
      </c>
      <c r="D336" s="149">
        <f>IF('7 Riverway'!$A33=3,'7 Riverway'!$D33,0)</f>
        <v>0</v>
      </c>
      <c r="E336" s="150">
        <f t="shared" si="10"/>
        <v>0</v>
      </c>
      <c r="F336" s="150">
        <f>IF('7 Riverway'!$A33=3,'7 Riverway'!$K33,0)</f>
        <v>0</v>
      </c>
      <c r="G336" s="150">
        <f t="shared" si="11"/>
        <v>0</v>
      </c>
      <c r="H336" s="151">
        <f>IF('7 Riverway'!$A33=3,'7 Riverway'!$M33,0)</f>
        <v>0</v>
      </c>
    </row>
    <row r="337" spans="1:8" hidden="1" x14ac:dyDescent="0.2">
      <c r="A337" s="96" t="str">
        <f>IF('7 Riverway'!A34=3,'7 Riverway'!B$1,"")</f>
        <v/>
      </c>
      <c r="B337" s="108" t="str">
        <f>IF('7 Riverway'!$A34=3,'7 Riverway'!$A34&amp;"/"&amp;'7 Riverway'!$B34,"")</f>
        <v/>
      </c>
      <c r="C337" s="108">
        <f>IF('7 Riverway'!$A34=3,'7 Riverway'!$C34,0)</f>
        <v>0</v>
      </c>
      <c r="D337" s="149">
        <f>IF('7 Riverway'!$A34=3,'7 Riverway'!$D34,0)</f>
        <v>0</v>
      </c>
      <c r="E337" s="150">
        <f t="shared" si="10"/>
        <v>0</v>
      </c>
      <c r="F337" s="150">
        <f>IF('7 Riverway'!$A34=3,'7 Riverway'!$K34,0)</f>
        <v>0</v>
      </c>
      <c r="G337" s="150">
        <f t="shared" si="11"/>
        <v>0</v>
      </c>
      <c r="H337" s="151">
        <f>IF('7 Riverway'!$A34=3,'7 Riverway'!$M34,0)</f>
        <v>0</v>
      </c>
    </row>
    <row r="338" spans="1:8" hidden="1" x14ac:dyDescent="0.2">
      <c r="A338" s="96" t="str">
        <f>IF('7 Riverway'!A35=3,'7 Riverway'!B$1,"")</f>
        <v/>
      </c>
      <c r="B338" s="108" t="str">
        <f>IF('7 Riverway'!$A35=3,'7 Riverway'!$A35&amp;"/"&amp;'7 Riverway'!$B35,"")</f>
        <v/>
      </c>
      <c r="C338" s="108">
        <f>IF('7 Riverway'!$A35=3,'7 Riverway'!$C35,0)</f>
        <v>0</v>
      </c>
      <c r="D338" s="149">
        <f>IF('7 Riverway'!$A35=3,'7 Riverway'!$D35,0)</f>
        <v>0</v>
      </c>
      <c r="E338" s="150">
        <f t="shared" si="10"/>
        <v>0</v>
      </c>
      <c r="F338" s="150">
        <f>IF('7 Riverway'!$A35=3,'7 Riverway'!$K35,0)</f>
        <v>0</v>
      </c>
      <c r="G338" s="150">
        <f t="shared" si="11"/>
        <v>0</v>
      </c>
      <c r="H338" s="151">
        <f>IF('7 Riverway'!$A35=3,'7 Riverway'!$M35,0)</f>
        <v>0</v>
      </c>
    </row>
    <row r="339" spans="1:8" hidden="1" x14ac:dyDescent="0.2">
      <c r="A339" s="96" t="str">
        <f>IF('7 Riverway'!A36=3,'7 Riverway'!B$1,"")</f>
        <v/>
      </c>
      <c r="B339" s="108" t="str">
        <f>IF('7 Riverway'!$A36=3,'7 Riverway'!$A36&amp;"/"&amp;'7 Riverway'!$B36,"")</f>
        <v/>
      </c>
      <c r="C339" s="108">
        <f>IF('7 Riverway'!$A36=3,'7 Riverway'!$C36,0)</f>
        <v>0</v>
      </c>
      <c r="D339" s="149">
        <f>IF('7 Riverway'!$A36=3,'7 Riverway'!$D36,0)</f>
        <v>0</v>
      </c>
      <c r="E339" s="150">
        <f t="shared" si="10"/>
        <v>0</v>
      </c>
      <c r="F339" s="150">
        <f>IF('7 Riverway'!$A36=3,'7 Riverway'!$K36,0)</f>
        <v>0</v>
      </c>
      <c r="G339" s="150">
        <f t="shared" si="11"/>
        <v>0</v>
      </c>
      <c r="H339" s="151">
        <f>IF('7 Riverway'!$A36=3,'7 Riverway'!$M36,0)</f>
        <v>0</v>
      </c>
    </row>
    <row r="340" spans="1:8" hidden="1" x14ac:dyDescent="0.2">
      <c r="A340" s="96" t="str">
        <f>IF('7 Riverway'!A37=3,'7 Riverway'!B$1,"")</f>
        <v/>
      </c>
      <c r="B340" s="108" t="str">
        <f>IF('7 Riverway'!$A37=3,'7 Riverway'!$A37&amp;"/"&amp;'7 Riverway'!$B37,"")</f>
        <v/>
      </c>
      <c r="C340" s="108">
        <f>IF('7 Riverway'!$A37=3,'7 Riverway'!$C37,0)</f>
        <v>0</v>
      </c>
      <c r="D340" s="149">
        <f>IF('7 Riverway'!$A37=3,'7 Riverway'!$D37,0)</f>
        <v>0</v>
      </c>
      <c r="E340" s="150">
        <f t="shared" si="10"/>
        <v>0</v>
      </c>
      <c r="F340" s="150">
        <f>IF('7 Riverway'!$A37=3,'7 Riverway'!$K37,0)</f>
        <v>0</v>
      </c>
      <c r="G340" s="150">
        <f t="shared" si="11"/>
        <v>0</v>
      </c>
      <c r="H340" s="151">
        <f>IF('7 Riverway'!$A37=3,'7 Riverway'!$M37,0)</f>
        <v>0</v>
      </c>
    </row>
    <row r="341" spans="1:8" hidden="1" x14ac:dyDescent="0.2">
      <c r="A341" s="96" t="str">
        <f>IF('7 Riverway'!A38=3,'7 Riverway'!B$1,"")</f>
        <v/>
      </c>
      <c r="B341" s="108" t="str">
        <f>IF('7 Riverway'!$A38=3,'7 Riverway'!$A38&amp;"/"&amp;'7 Riverway'!$B38,"")</f>
        <v/>
      </c>
      <c r="C341" s="108">
        <f>IF('7 Riverway'!$A38=3,'7 Riverway'!$C38,0)</f>
        <v>0</v>
      </c>
      <c r="D341" s="149">
        <f>IF('7 Riverway'!$A38=3,'7 Riverway'!$D38,0)</f>
        <v>0</v>
      </c>
      <c r="E341" s="150">
        <f t="shared" si="10"/>
        <v>0</v>
      </c>
      <c r="F341" s="150">
        <f>IF('7 Riverway'!$A38=3,'7 Riverway'!$K38,0)</f>
        <v>0</v>
      </c>
      <c r="G341" s="150">
        <f t="shared" si="11"/>
        <v>0</v>
      </c>
      <c r="H341" s="151">
        <f>IF('7 Riverway'!$A38=3,'7 Riverway'!$M38,0)</f>
        <v>0</v>
      </c>
    </row>
    <row r="342" spans="1:8" hidden="1" x14ac:dyDescent="0.2">
      <c r="A342" s="96" t="str">
        <f>IF('7 Riverway'!A39=3,'7 Riverway'!B$1,"")</f>
        <v/>
      </c>
      <c r="B342" s="108" t="str">
        <f>IF('7 Riverway'!$A39=3,'7 Riverway'!$A39&amp;"/"&amp;'7 Riverway'!$B39,"")</f>
        <v/>
      </c>
      <c r="C342" s="108">
        <f>IF('7 Riverway'!$A39=3,'7 Riverway'!$C39,0)</f>
        <v>0</v>
      </c>
      <c r="D342" s="149">
        <f>IF('7 Riverway'!$A39=3,'7 Riverway'!$D39,0)</f>
        <v>0</v>
      </c>
      <c r="E342" s="150">
        <f t="shared" si="10"/>
        <v>0</v>
      </c>
      <c r="F342" s="150">
        <f>IF('7 Riverway'!$A39=3,'7 Riverway'!$K39,0)</f>
        <v>0</v>
      </c>
      <c r="G342" s="150">
        <f t="shared" si="11"/>
        <v>0</v>
      </c>
      <c r="H342" s="151">
        <f>IF('7 Riverway'!$A39=3,'7 Riverway'!$M39,0)</f>
        <v>0</v>
      </c>
    </row>
    <row r="343" spans="1:8" hidden="1" x14ac:dyDescent="0.2">
      <c r="A343" s="96" t="str">
        <f>IF('7 Riverway'!A40=3,'7 Riverway'!B$1,"")</f>
        <v/>
      </c>
      <c r="B343" s="108" t="str">
        <f>IF('7 Riverway'!$A40=3,'7 Riverway'!$A40&amp;"/"&amp;'7 Riverway'!$B40,"")</f>
        <v/>
      </c>
      <c r="C343" s="108">
        <f>IF('7 Riverway'!$A40=3,'7 Riverway'!$C40,0)</f>
        <v>0</v>
      </c>
      <c r="D343" s="149">
        <f>IF('7 Riverway'!$A40=3,'7 Riverway'!$D40,0)</f>
        <v>0</v>
      </c>
      <c r="E343" s="150">
        <f t="shared" si="10"/>
        <v>0</v>
      </c>
      <c r="F343" s="150">
        <f>IF('7 Riverway'!$A40=3,'7 Riverway'!$K40,0)</f>
        <v>0</v>
      </c>
      <c r="G343" s="150">
        <f t="shared" si="11"/>
        <v>0</v>
      </c>
      <c r="H343" s="151">
        <f>IF('7 Riverway'!$A40=3,'7 Riverway'!$M40,0)</f>
        <v>0</v>
      </c>
    </row>
    <row r="344" spans="1:8" hidden="1" x14ac:dyDescent="0.2">
      <c r="A344" s="96" t="str">
        <f>IF('7 Riverway'!A41=3,'7 Riverway'!B$1,"")</f>
        <v/>
      </c>
      <c r="B344" s="108" t="str">
        <f>IF('7 Riverway'!$A41=3,'7 Riverway'!$A41&amp;"/"&amp;'7 Riverway'!$B41,"")</f>
        <v/>
      </c>
      <c r="C344" s="108">
        <f>IF('7 Riverway'!$A41=3,'7 Riverway'!$C41,0)</f>
        <v>0</v>
      </c>
      <c r="D344" s="149">
        <f>IF('7 Riverway'!$A41=3,'7 Riverway'!$D41,0)</f>
        <v>0</v>
      </c>
      <c r="E344" s="150">
        <f t="shared" si="10"/>
        <v>0</v>
      </c>
      <c r="F344" s="150">
        <f>IF('7 Riverway'!$A41=3,'7 Riverway'!$K41,0)</f>
        <v>0</v>
      </c>
      <c r="G344" s="150">
        <f t="shared" si="11"/>
        <v>0</v>
      </c>
      <c r="H344" s="151">
        <f>IF('7 Riverway'!$A41=3,'7 Riverway'!$M41,0)</f>
        <v>0</v>
      </c>
    </row>
    <row r="345" spans="1:8" hidden="1" x14ac:dyDescent="0.2">
      <c r="A345" s="96" t="str">
        <f>IF('7 Riverway'!A42=3,'7 Riverway'!B$1,"")</f>
        <v/>
      </c>
      <c r="B345" s="108" t="str">
        <f>IF('7 Riverway'!$A42=3,'7 Riverway'!$A42&amp;"/"&amp;'7 Riverway'!$B42,"")</f>
        <v/>
      </c>
      <c r="C345" s="108">
        <f>IF('7 Riverway'!$A42=3,'7 Riverway'!$C42,0)</f>
        <v>0</v>
      </c>
      <c r="D345" s="149">
        <f>IF('7 Riverway'!$A42=3,'7 Riverway'!$D42,0)</f>
        <v>0</v>
      </c>
      <c r="E345" s="150">
        <f t="shared" ref="E345:E408" si="12">IF(ISERROR(C345*D345),0,(C345*D345))</f>
        <v>0</v>
      </c>
      <c r="F345" s="150">
        <f>IF('7 Riverway'!$A42=3,'7 Riverway'!$K42,0)</f>
        <v>0</v>
      </c>
      <c r="G345" s="150">
        <f t="shared" ref="G345:G408" si="13">C345*F345</f>
        <v>0</v>
      </c>
      <c r="H345" s="151">
        <f>IF('7 Riverway'!$A42=3,'7 Riverway'!$M42,0)</f>
        <v>0</v>
      </c>
    </row>
    <row r="346" spans="1:8" hidden="1" x14ac:dyDescent="0.2">
      <c r="A346" s="96" t="str">
        <f>IF('7 Riverway'!A43=3,'7 Riverway'!B$1,"")</f>
        <v/>
      </c>
      <c r="B346" s="108" t="str">
        <f>IF('7 Riverway'!$A43=3,'7 Riverway'!$A43&amp;"/"&amp;'7 Riverway'!$B43,"")</f>
        <v/>
      </c>
      <c r="C346" s="108">
        <f>IF('7 Riverway'!$A43=3,'7 Riverway'!$C43,0)</f>
        <v>0</v>
      </c>
      <c r="D346" s="149">
        <f>IF('7 Riverway'!$A43=3,'7 Riverway'!$D43,0)</f>
        <v>0</v>
      </c>
      <c r="E346" s="150">
        <f t="shared" si="12"/>
        <v>0</v>
      </c>
      <c r="F346" s="150">
        <f>IF('7 Riverway'!$A43=3,'7 Riverway'!$K43,0)</f>
        <v>0</v>
      </c>
      <c r="G346" s="150">
        <f t="shared" si="13"/>
        <v>0</v>
      </c>
      <c r="H346" s="151">
        <f>IF('7 Riverway'!$A43=3,'7 Riverway'!$M43,0)</f>
        <v>0</v>
      </c>
    </row>
    <row r="347" spans="1:8" hidden="1" x14ac:dyDescent="0.2">
      <c r="A347" s="96" t="str">
        <f>IF('7 Riverway'!A44=3,'7 Riverway'!B$1,"")</f>
        <v/>
      </c>
      <c r="B347" s="108" t="str">
        <f>IF('7 Riverway'!$A44=3,'7 Riverway'!$A44&amp;"/"&amp;'7 Riverway'!$B44,"")</f>
        <v/>
      </c>
      <c r="C347" s="108">
        <f>IF('7 Riverway'!$A44=3,'7 Riverway'!$C44,0)</f>
        <v>0</v>
      </c>
      <c r="D347" s="149">
        <f>IF('7 Riverway'!$A44=3,'7 Riverway'!$D44,0)</f>
        <v>0</v>
      </c>
      <c r="E347" s="150">
        <f t="shared" si="12"/>
        <v>0</v>
      </c>
      <c r="F347" s="150">
        <f>IF('7 Riverway'!$A44=3,'7 Riverway'!$K44,0)</f>
        <v>0</v>
      </c>
      <c r="G347" s="150">
        <f t="shared" si="13"/>
        <v>0</v>
      </c>
      <c r="H347" s="151">
        <f>IF('7 Riverway'!$A44=3,'7 Riverway'!$M44,0)</f>
        <v>0</v>
      </c>
    </row>
    <row r="348" spans="1:8" hidden="1" x14ac:dyDescent="0.2">
      <c r="A348" s="96" t="str">
        <f>IF('7 Riverway'!A45=3,'7 Riverway'!B$1,"")</f>
        <v/>
      </c>
      <c r="B348" s="108" t="str">
        <f>IF('7 Riverway'!$A45=3,'7 Riverway'!$A45&amp;"/"&amp;'7 Riverway'!$B45,"")</f>
        <v/>
      </c>
      <c r="C348" s="108">
        <f>IF('7 Riverway'!$A45=3,'7 Riverway'!$C45,0)</f>
        <v>0</v>
      </c>
      <c r="D348" s="149">
        <f>IF('7 Riverway'!$A45=3,'7 Riverway'!$D45,0)</f>
        <v>0</v>
      </c>
      <c r="E348" s="150">
        <f t="shared" si="12"/>
        <v>0</v>
      </c>
      <c r="F348" s="150">
        <f>IF('7 Riverway'!$A45=3,'7 Riverway'!$K45,0)</f>
        <v>0</v>
      </c>
      <c r="G348" s="150">
        <f t="shared" si="13"/>
        <v>0</v>
      </c>
      <c r="H348" s="151">
        <f>IF('7 Riverway'!$A45=3,'7 Riverway'!$M45,0)</f>
        <v>0</v>
      </c>
    </row>
    <row r="349" spans="1:8" hidden="1" x14ac:dyDescent="0.2">
      <c r="A349" s="96" t="str">
        <f>IF('7 Riverway'!A46=3,'7 Riverway'!B$1,"")</f>
        <v/>
      </c>
      <c r="B349" s="108" t="str">
        <f>IF('7 Riverway'!$A46=3,'7 Riverway'!$A46&amp;"/"&amp;'7 Riverway'!$B46,"")</f>
        <v/>
      </c>
      <c r="C349" s="108">
        <f>IF('7 Riverway'!$A46=3,'7 Riverway'!$C46,0)</f>
        <v>0</v>
      </c>
      <c r="D349" s="149">
        <f>IF('7 Riverway'!$A46=3,'7 Riverway'!$D46,0)</f>
        <v>0</v>
      </c>
      <c r="E349" s="150">
        <f t="shared" si="12"/>
        <v>0</v>
      </c>
      <c r="F349" s="150">
        <f>IF('7 Riverway'!$A46=3,'7 Riverway'!$K46,0)</f>
        <v>0</v>
      </c>
      <c r="G349" s="150">
        <f t="shared" si="13"/>
        <v>0</v>
      </c>
      <c r="H349" s="151">
        <f>IF('7 Riverway'!$A46=3,'7 Riverway'!$M46,0)</f>
        <v>0</v>
      </c>
    </row>
    <row r="350" spans="1:8" hidden="1" x14ac:dyDescent="0.2">
      <c r="A350" s="96" t="str">
        <f>IF('7 Riverway'!A47=3,'7 Riverway'!B$1,"")</f>
        <v/>
      </c>
      <c r="B350" s="108" t="str">
        <f>IF('7 Riverway'!$A47=3,'7 Riverway'!$A47&amp;"/"&amp;'7 Riverway'!$B47,"")</f>
        <v/>
      </c>
      <c r="C350" s="108">
        <f>IF('7 Riverway'!$A47=3,'7 Riverway'!$C47,0)</f>
        <v>0</v>
      </c>
      <c r="D350" s="149">
        <f>IF('7 Riverway'!$A47=3,'7 Riverway'!$D47,0)</f>
        <v>0</v>
      </c>
      <c r="E350" s="150">
        <f t="shared" si="12"/>
        <v>0</v>
      </c>
      <c r="F350" s="150">
        <f>IF('7 Riverway'!$A47=3,'7 Riverway'!$K47,0)</f>
        <v>0</v>
      </c>
      <c r="G350" s="150">
        <f t="shared" si="13"/>
        <v>0</v>
      </c>
      <c r="H350" s="151">
        <f>IF('7 Riverway'!$A47=3,'7 Riverway'!$M47,0)</f>
        <v>0</v>
      </c>
    </row>
    <row r="351" spans="1:8" hidden="1" x14ac:dyDescent="0.2">
      <c r="A351" s="96" t="str">
        <f>IF('7 Riverway'!A48=3,'7 Riverway'!B$1,"")</f>
        <v/>
      </c>
      <c r="B351" s="108" t="str">
        <f>IF('7 Riverway'!$A48=3,'7 Riverway'!$A48&amp;"/"&amp;'7 Riverway'!$B48,"")</f>
        <v/>
      </c>
      <c r="C351" s="108">
        <f>IF('7 Riverway'!$A48=3,'7 Riverway'!$C48,0)</f>
        <v>0</v>
      </c>
      <c r="D351" s="149">
        <f>IF('7 Riverway'!$A48=3,'7 Riverway'!$D48,0)</f>
        <v>0</v>
      </c>
      <c r="E351" s="150">
        <f t="shared" si="12"/>
        <v>0</v>
      </c>
      <c r="F351" s="150">
        <f>IF('7 Riverway'!$A48=3,'7 Riverway'!$K48,0)</f>
        <v>0</v>
      </c>
      <c r="G351" s="150">
        <f t="shared" si="13"/>
        <v>0</v>
      </c>
      <c r="H351" s="151">
        <f>IF('7 Riverway'!$A48=3,'7 Riverway'!$M48,0)</f>
        <v>0</v>
      </c>
    </row>
    <row r="352" spans="1:8" hidden="1" x14ac:dyDescent="0.2">
      <c r="A352" s="96" t="str">
        <f>IF('7 Riverway'!A49=3,'7 Riverway'!B$1,"")</f>
        <v/>
      </c>
      <c r="B352" s="108" t="str">
        <f>IF('7 Riverway'!$A49=3,'7 Riverway'!$A49&amp;"/"&amp;'7 Riverway'!$B49,"")</f>
        <v/>
      </c>
      <c r="C352" s="108">
        <f>IF('7 Riverway'!$A49=3,'7 Riverway'!$C49,0)</f>
        <v>0</v>
      </c>
      <c r="D352" s="149">
        <f>IF('7 Riverway'!$A49=3,'7 Riverway'!$D49,0)</f>
        <v>0</v>
      </c>
      <c r="E352" s="150">
        <f t="shared" si="12"/>
        <v>0</v>
      </c>
      <c r="F352" s="150">
        <f>IF('7 Riverway'!$A49=3,'7 Riverway'!$K49,0)</f>
        <v>0</v>
      </c>
      <c r="G352" s="150">
        <f t="shared" si="13"/>
        <v>0</v>
      </c>
      <c r="H352" s="151">
        <f>IF('7 Riverway'!$A49=3,'7 Riverway'!$M49,0)</f>
        <v>0</v>
      </c>
    </row>
    <row r="353" spans="1:8" hidden="1" x14ac:dyDescent="0.2">
      <c r="A353" s="96" t="str">
        <f>IF('7 Riverway'!A50=3,'7 Riverway'!B$1,"")</f>
        <v/>
      </c>
      <c r="B353" s="108" t="str">
        <f>IF('7 Riverway'!$A50=3,'7 Riverway'!$A50&amp;"/"&amp;'7 Riverway'!$B50,"")</f>
        <v/>
      </c>
      <c r="C353" s="108">
        <f>IF('7 Riverway'!$A50=3,'7 Riverway'!$C50,0)</f>
        <v>0</v>
      </c>
      <c r="D353" s="149">
        <f>IF('7 Riverway'!$A50=3,'7 Riverway'!$D50,0)</f>
        <v>0</v>
      </c>
      <c r="E353" s="150">
        <f t="shared" si="12"/>
        <v>0</v>
      </c>
      <c r="F353" s="150">
        <f>IF('7 Riverway'!$A50=3,'7 Riverway'!$K50,0)</f>
        <v>0</v>
      </c>
      <c r="G353" s="150">
        <f t="shared" si="13"/>
        <v>0</v>
      </c>
      <c r="H353" s="151">
        <f>IF('7 Riverway'!$A50=3,'7 Riverway'!$M50,0)</f>
        <v>0</v>
      </c>
    </row>
    <row r="354" spans="1:8" hidden="1" x14ac:dyDescent="0.2">
      <c r="A354" s="96" t="str">
        <f>IF('7 Riverway'!A51=3,'7 Riverway'!B$1,"")</f>
        <v/>
      </c>
      <c r="B354" s="108" t="str">
        <f>IF('7 Riverway'!$A51=3,'7 Riverway'!$A51&amp;"/"&amp;'7 Riverway'!$B51,"")</f>
        <v/>
      </c>
      <c r="C354" s="108">
        <f>IF('7 Riverway'!$A51=3,'7 Riverway'!$C51,0)</f>
        <v>0</v>
      </c>
      <c r="D354" s="149">
        <f>IF('7 Riverway'!$A51=3,'7 Riverway'!$D51,0)</f>
        <v>0</v>
      </c>
      <c r="E354" s="150">
        <f t="shared" si="12"/>
        <v>0</v>
      </c>
      <c r="F354" s="150">
        <f>IF('7 Riverway'!$A51=3,'7 Riverway'!$K51,0)</f>
        <v>0</v>
      </c>
      <c r="G354" s="150">
        <f t="shared" si="13"/>
        <v>0</v>
      </c>
      <c r="H354" s="151">
        <f>IF('7 Riverway'!$A51=3,'7 Riverway'!$M51,0)</f>
        <v>0</v>
      </c>
    </row>
    <row r="355" spans="1:8" hidden="1" x14ac:dyDescent="0.2">
      <c r="A355" s="96" t="str">
        <f>IF('7 Riverway'!A52=3,'7 Riverway'!B$1,"")</f>
        <v/>
      </c>
      <c r="B355" s="108" t="str">
        <f>IF('7 Riverway'!$A52=3,'7 Riverway'!$A52&amp;"/"&amp;'7 Riverway'!$B52,"")</f>
        <v/>
      </c>
      <c r="C355" s="108">
        <f>IF('7 Riverway'!$A52=3,'7 Riverway'!$C52,0)</f>
        <v>0</v>
      </c>
      <c r="D355" s="149">
        <f>IF('7 Riverway'!$A52=3,'7 Riverway'!$D52,0)</f>
        <v>0</v>
      </c>
      <c r="E355" s="150">
        <f t="shared" si="12"/>
        <v>0</v>
      </c>
      <c r="F355" s="150">
        <f>IF('7 Riverway'!$A52=3,'7 Riverway'!$K52,0)</f>
        <v>0</v>
      </c>
      <c r="G355" s="150">
        <f t="shared" si="13"/>
        <v>0</v>
      </c>
      <c r="H355" s="151">
        <f>IF('7 Riverway'!$A52=3,'7 Riverway'!$M52,0)</f>
        <v>0</v>
      </c>
    </row>
    <row r="356" spans="1:8" hidden="1" x14ac:dyDescent="0.2">
      <c r="A356" s="96" t="str">
        <f>IF('7 Riverway'!A53=3,'7 Riverway'!B$1,"")</f>
        <v/>
      </c>
      <c r="B356" s="108" t="str">
        <f>IF('7 Riverway'!$A53=3,'7 Riverway'!$A53&amp;"/"&amp;'7 Riverway'!$B53,"")</f>
        <v/>
      </c>
      <c r="C356" s="108">
        <f>IF('7 Riverway'!$A53=3,'7 Riverway'!$C53,0)</f>
        <v>0</v>
      </c>
      <c r="D356" s="149">
        <f>IF('7 Riverway'!$A53=3,'7 Riverway'!$D53,0)</f>
        <v>0</v>
      </c>
      <c r="E356" s="150">
        <f t="shared" si="12"/>
        <v>0</v>
      </c>
      <c r="F356" s="150">
        <f>IF('7 Riverway'!$A53=3,'7 Riverway'!$K53,0)</f>
        <v>0</v>
      </c>
      <c r="G356" s="150">
        <f t="shared" si="13"/>
        <v>0</v>
      </c>
      <c r="H356" s="151">
        <f>IF('7 Riverway'!$A53=3,'7 Riverway'!$M53,0)</f>
        <v>0</v>
      </c>
    </row>
    <row r="357" spans="1:8" hidden="1" x14ac:dyDescent="0.2">
      <c r="A357" s="96" t="str">
        <f>IF('7 Riverway'!A54=3,'7 Riverway'!B$1,"")</f>
        <v/>
      </c>
      <c r="B357" s="108" t="str">
        <f>IF('7 Riverway'!$A54=3,'7 Riverway'!$A54&amp;"/"&amp;'7 Riverway'!$B54,"")</f>
        <v/>
      </c>
      <c r="C357" s="108">
        <f>IF('7 Riverway'!$A54=3,'7 Riverway'!$C54,0)</f>
        <v>0</v>
      </c>
      <c r="D357" s="149">
        <f>IF('7 Riverway'!$A54=3,'7 Riverway'!$D54,0)</f>
        <v>0</v>
      </c>
      <c r="E357" s="150">
        <f t="shared" si="12"/>
        <v>0</v>
      </c>
      <c r="F357" s="150">
        <f>IF('7 Riverway'!$A54=3,'7 Riverway'!$K54,0)</f>
        <v>0</v>
      </c>
      <c r="G357" s="150">
        <f t="shared" si="13"/>
        <v>0</v>
      </c>
      <c r="H357" s="151">
        <f>IF('7 Riverway'!$A54=3,'7 Riverway'!$M54,0)</f>
        <v>0</v>
      </c>
    </row>
    <row r="358" spans="1:8" hidden="1" x14ac:dyDescent="0.2">
      <c r="A358" s="96" t="str">
        <f>IF('7 Riverway'!A55=3,'7 Riverway'!B$1,"")</f>
        <v/>
      </c>
      <c r="B358" s="108" t="str">
        <f>IF('7 Riverway'!$A55=3,'7 Riverway'!$A55&amp;"/"&amp;'7 Riverway'!$B55,"")</f>
        <v/>
      </c>
      <c r="C358" s="108">
        <f>IF('7 Riverway'!$A55=3,'7 Riverway'!$C55,0)</f>
        <v>0</v>
      </c>
      <c r="D358" s="149">
        <f>IF('7 Riverway'!$A55=3,'7 Riverway'!$D55,0)</f>
        <v>0</v>
      </c>
      <c r="E358" s="150">
        <f t="shared" si="12"/>
        <v>0</v>
      </c>
      <c r="F358" s="150">
        <f>IF('7 Riverway'!$A55=3,'7 Riverway'!$K55,0)</f>
        <v>0</v>
      </c>
      <c r="G358" s="150">
        <f t="shared" si="13"/>
        <v>0</v>
      </c>
      <c r="H358" s="151">
        <f>IF('7 Riverway'!$A55=3,'7 Riverway'!$M55,0)</f>
        <v>0</v>
      </c>
    </row>
    <row r="359" spans="1:8" hidden="1" x14ac:dyDescent="0.2">
      <c r="A359" s="96" t="str">
        <f>IF('7 Riverway'!A56=3,'7 Riverway'!B$1,"")</f>
        <v/>
      </c>
      <c r="B359" s="108" t="str">
        <f>IF('7 Riverway'!$A56=3,'7 Riverway'!$A56&amp;"/"&amp;'7 Riverway'!$B56,"")</f>
        <v/>
      </c>
      <c r="C359" s="108">
        <f>IF('7 Riverway'!$A56=3,'7 Riverway'!$C56,0)</f>
        <v>0</v>
      </c>
      <c r="D359" s="149">
        <f>IF('7 Riverway'!$A56=3,'7 Riverway'!$D56,0)</f>
        <v>0</v>
      </c>
      <c r="E359" s="150">
        <f t="shared" si="12"/>
        <v>0</v>
      </c>
      <c r="F359" s="150">
        <f>IF('7 Riverway'!$A56=3,'7 Riverway'!$K56,0)</f>
        <v>0</v>
      </c>
      <c r="G359" s="150">
        <f t="shared" si="13"/>
        <v>0</v>
      </c>
      <c r="H359" s="151">
        <f>IF('7 Riverway'!$A56=3,'7 Riverway'!$M56,0)</f>
        <v>0</v>
      </c>
    </row>
    <row r="360" spans="1:8" hidden="1" x14ac:dyDescent="0.2">
      <c r="A360" s="96" t="str">
        <f>IF('7 Riverway'!A57=3,'7 Riverway'!B$1,"")</f>
        <v/>
      </c>
      <c r="B360" s="108" t="str">
        <f>IF('7 Riverway'!$A57=3,'7 Riverway'!$A57&amp;"/"&amp;'7 Riverway'!$B57,"")</f>
        <v/>
      </c>
      <c r="C360" s="108">
        <f>IF('7 Riverway'!$A57=3,'7 Riverway'!$C57,0)</f>
        <v>0</v>
      </c>
      <c r="D360" s="149">
        <f>IF('7 Riverway'!$A57=3,'7 Riverway'!$D57,0)</f>
        <v>0</v>
      </c>
      <c r="E360" s="150">
        <f t="shared" si="12"/>
        <v>0</v>
      </c>
      <c r="F360" s="150">
        <f>IF('7 Riverway'!$A57=3,'7 Riverway'!$K57,0)</f>
        <v>0</v>
      </c>
      <c r="G360" s="150">
        <f t="shared" si="13"/>
        <v>0</v>
      </c>
      <c r="H360" s="151">
        <f>IF('7 Riverway'!$A57=3,'7 Riverway'!$M57,0)</f>
        <v>0</v>
      </c>
    </row>
    <row r="361" spans="1:8" hidden="1" x14ac:dyDescent="0.2">
      <c r="A361" s="96" t="str">
        <f>IF('7 Riverway'!A58=3,'7 Riverway'!B$1,"")</f>
        <v/>
      </c>
      <c r="B361" s="108" t="str">
        <f>IF('7 Riverway'!$A58=3,'7 Riverway'!$A58&amp;"/"&amp;'7 Riverway'!$B58,"")</f>
        <v/>
      </c>
      <c r="C361" s="108">
        <f>IF('7 Riverway'!$A58=3,'7 Riverway'!$C58,0)</f>
        <v>0</v>
      </c>
      <c r="D361" s="149">
        <f>IF('7 Riverway'!$A58=3,'7 Riverway'!$D58,0)</f>
        <v>0</v>
      </c>
      <c r="E361" s="150">
        <f t="shared" si="12"/>
        <v>0</v>
      </c>
      <c r="F361" s="150">
        <f>IF('7 Riverway'!$A58=3,'7 Riverway'!$K58,0)</f>
        <v>0</v>
      </c>
      <c r="G361" s="150">
        <f t="shared" si="13"/>
        <v>0</v>
      </c>
      <c r="H361" s="151">
        <f>IF('7 Riverway'!$A58=3,'7 Riverway'!$M58,0)</f>
        <v>0</v>
      </c>
    </row>
    <row r="362" spans="1:8" hidden="1" x14ac:dyDescent="0.2">
      <c r="A362" s="96" t="str">
        <f>IF('7 Riverway'!A59=3,'7 Riverway'!B$1,"")</f>
        <v/>
      </c>
      <c r="B362" s="108" t="str">
        <f>IF('7 Riverway'!$A59=3,'7 Riverway'!$A59&amp;"/"&amp;'7 Riverway'!$B59,"")</f>
        <v/>
      </c>
      <c r="C362" s="108">
        <f>IF('7 Riverway'!$A59=3,'7 Riverway'!$C59,0)</f>
        <v>0</v>
      </c>
      <c r="D362" s="149">
        <f>IF('7 Riverway'!$A59=3,'7 Riverway'!$D59,0)</f>
        <v>0</v>
      </c>
      <c r="E362" s="150">
        <f t="shared" si="12"/>
        <v>0</v>
      </c>
      <c r="F362" s="150">
        <f>IF('7 Riverway'!$A59=3,'7 Riverway'!$K59,0)</f>
        <v>0</v>
      </c>
      <c r="G362" s="150">
        <f t="shared" si="13"/>
        <v>0</v>
      </c>
      <c r="H362" s="151">
        <f>IF('7 Riverway'!$A59=3,'7 Riverway'!$M59,0)</f>
        <v>0</v>
      </c>
    </row>
    <row r="363" spans="1:8" hidden="1" x14ac:dyDescent="0.2">
      <c r="A363" s="96" t="str">
        <f>IF('7 Riverway'!A60=3,'7 Riverway'!B$1,"")</f>
        <v/>
      </c>
      <c r="B363" s="108" t="str">
        <f>IF('7 Riverway'!$A60=3,'7 Riverway'!$A60&amp;"/"&amp;'7 Riverway'!$B60,"")</f>
        <v/>
      </c>
      <c r="C363" s="108">
        <f>IF('7 Riverway'!$A60=3,'7 Riverway'!$C60,0)</f>
        <v>0</v>
      </c>
      <c r="D363" s="149">
        <f>IF('7 Riverway'!$A60=3,'7 Riverway'!$D60,0)</f>
        <v>0</v>
      </c>
      <c r="E363" s="150">
        <f t="shared" si="12"/>
        <v>0</v>
      </c>
      <c r="F363" s="150">
        <f>IF('7 Riverway'!$A60=3,'7 Riverway'!$K60,0)</f>
        <v>0</v>
      </c>
      <c r="G363" s="150">
        <f t="shared" si="13"/>
        <v>0</v>
      </c>
      <c r="H363" s="151">
        <f>IF('7 Riverway'!$A60=3,'7 Riverway'!$M60,0)</f>
        <v>0</v>
      </c>
    </row>
    <row r="364" spans="1:8" hidden="1" x14ac:dyDescent="0.2">
      <c r="A364" s="96" t="str">
        <f>IF('7 Riverway'!A61=3,'7 Riverway'!B$1,"")</f>
        <v/>
      </c>
      <c r="B364" s="108" t="str">
        <f>IF('7 Riverway'!$A61=3,'7 Riverway'!$A61&amp;"/"&amp;'7 Riverway'!$B61,"")</f>
        <v/>
      </c>
      <c r="C364" s="108">
        <f>IF('7 Riverway'!$A61=3,'7 Riverway'!$C61,0)</f>
        <v>0</v>
      </c>
      <c r="D364" s="149">
        <f>IF('7 Riverway'!$A61=3,'7 Riverway'!$D61,0)</f>
        <v>0</v>
      </c>
      <c r="E364" s="150">
        <f t="shared" si="12"/>
        <v>0</v>
      </c>
      <c r="F364" s="150">
        <f>IF('7 Riverway'!$A61=3,'7 Riverway'!$K61,0)</f>
        <v>0</v>
      </c>
      <c r="G364" s="150">
        <f t="shared" si="13"/>
        <v>0</v>
      </c>
      <c r="H364" s="151">
        <f>IF('7 Riverway'!$A61=3,'7 Riverway'!$M61,0)</f>
        <v>0</v>
      </c>
    </row>
    <row r="365" spans="1:8" hidden="1" x14ac:dyDescent="0.2">
      <c r="A365" s="96" t="str">
        <f>IF('7 Riverway'!A62=3,'7 Riverway'!B$1,"")</f>
        <v/>
      </c>
      <c r="B365" s="108" t="str">
        <f>IF('7 Riverway'!$A62=3,'7 Riverway'!$A62&amp;"/"&amp;'7 Riverway'!$B62,"")</f>
        <v/>
      </c>
      <c r="C365" s="108">
        <f>IF('7 Riverway'!$A62=3,'7 Riverway'!$C62,0)</f>
        <v>0</v>
      </c>
      <c r="D365" s="149">
        <f>IF('7 Riverway'!$A62=3,'7 Riverway'!$D62,0)</f>
        <v>0</v>
      </c>
      <c r="E365" s="150">
        <f t="shared" si="12"/>
        <v>0</v>
      </c>
      <c r="F365" s="150">
        <f>IF('7 Riverway'!$A62=3,'7 Riverway'!$K62,0)</f>
        <v>0</v>
      </c>
      <c r="G365" s="150">
        <f t="shared" si="13"/>
        <v>0</v>
      </c>
      <c r="H365" s="151">
        <f>IF('7 Riverway'!$A62=3,'7 Riverway'!$M62,0)</f>
        <v>0</v>
      </c>
    </row>
    <row r="366" spans="1:8" hidden="1" x14ac:dyDescent="0.2">
      <c r="A366" s="96" t="str">
        <f>IF('7 Riverway'!A63=3,'7 Riverway'!B$1,"")</f>
        <v/>
      </c>
      <c r="B366" s="108" t="str">
        <f>IF('7 Riverway'!$A63=3,'7 Riverway'!$A63&amp;"/"&amp;'7 Riverway'!$B63,"")</f>
        <v/>
      </c>
      <c r="C366" s="108">
        <f>IF('7 Riverway'!$A63=3,'7 Riverway'!$C63,0)</f>
        <v>0</v>
      </c>
      <c r="D366" s="149">
        <f>IF('7 Riverway'!$A63=3,'7 Riverway'!$D63,0)</f>
        <v>0</v>
      </c>
      <c r="E366" s="150">
        <f t="shared" si="12"/>
        <v>0</v>
      </c>
      <c r="F366" s="150">
        <f>IF('7 Riverway'!$A63=3,'7 Riverway'!$K63,0)</f>
        <v>0</v>
      </c>
      <c r="G366" s="150">
        <f t="shared" si="13"/>
        <v>0</v>
      </c>
      <c r="H366" s="151">
        <f>IF('7 Riverway'!$A63=3,'7 Riverway'!$M63,0)</f>
        <v>0</v>
      </c>
    </row>
    <row r="367" spans="1:8" hidden="1" x14ac:dyDescent="0.2">
      <c r="A367" s="96" t="str">
        <f>IF('7 Riverway'!A64=3,'7 Riverway'!B$1,"")</f>
        <v/>
      </c>
      <c r="B367" s="108" t="str">
        <f>IF('7 Riverway'!$A64=3,'7 Riverway'!$A64&amp;"/"&amp;'7 Riverway'!$B64,"")</f>
        <v/>
      </c>
      <c r="C367" s="108">
        <f>IF('7 Riverway'!$A64=3,'7 Riverway'!$C64,0)</f>
        <v>0</v>
      </c>
      <c r="D367" s="149">
        <f>IF('7 Riverway'!$A64=3,'7 Riverway'!$D64,0)</f>
        <v>0</v>
      </c>
      <c r="E367" s="150">
        <f t="shared" si="12"/>
        <v>0</v>
      </c>
      <c r="F367" s="150">
        <f>IF('7 Riverway'!$A64=3,'7 Riverway'!$K64,0)</f>
        <v>0</v>
      </c>
      <c r="G367" s="150">
        <f t="shared" si="13"/>
        <v>0</v>
      </c>
      <c r="H367" s="151">
        <f>IF('7 Riverway'!$A64=3,'7 Riverway'!$M64,0)</f>
        <v>0</v>
      </c>
    </row>
    <row r="368" spans="1:8" hidden="1" x14ac:dyDescent="0.2">
      <c r="A368" s="96" t="str">
        <f>IF('7 Riverway'!A65=3,'7 Riverway'!B$1,"")</f>
        <v/>
      </c>
      <c r="B368" s="108" t="str">
        <f>IF('7 Riverway'!$A65=3,'7 Riverway'!$A65&amp;"/"&amp;'7 Riverway'!$B65,"")</f>
        <v/>
      </c>
      <c r="C368" s="108">
        <f>IF('7 Riverway'!$A65=3,'7 Riverway'!$C65,0)</f>
        <v>0</v>
      </c>
      <c r="D368" s="149">
        <f>IF('7 Riverway'!$A65=3,'7 Riverway'!$D65,0)</f>
        <v>0</v>
      </c>
      <c r="E368" s="150">
        <f t="shared" si="12"/>
        <v>0</v>
      </c>
      <c r="F368" s="150">
        <f>IF('7 Riverway'!$A65=3,'7 Riverway'!$K65,0)</f>
        <v>0</v>
      </c>
      <c r="G368" s="150">
        <f t="shared" si="13"/>
        <v>0</v>
      </c>
      <c r="H368" s="151">
        <f>IF('7 Riverway'!$A65=3,'7 Riverway'!$M65,0)</f>
        <v>0</v>
      </c>
    </row>
    <row r="369" spans="1:8" hidden="1" x14ac:dyDescent="0.2">
      <c r="A369" s="96" t="str">
        <f>IF('7 Riverway'!A66=3,'7 Riverway'!B$1,"")</f>
        <v/>
      </c>
      <c r="B369" s="108" t="str">
        <f>IF('7 Riverway'!$A66=3,'7 Riverway'!$A66&amp;"/"&amp;'7 Riverway'!$B66,"")</f>
        <v/>
      </c>
      <c r="C369" s="108">
        <f>IF('7 Riverway'!$A66=3,'7 Riverway'!$C66,0)</f>
        <v>0</v>
      </c>
      <c r="D369" s="149">
        <f>IF('7 Riverway'!$A66=3,'7 Riverway'!$D66,0)</f>
        <v>0</v>
      </c>
      <c r="E369" s="150">
        <f t="shared" si="12"/>
        <v>0</v>
      </c>
      <c r="F369" s="150">
        <f>IF('7 Riverway'!$A66=3,'7 Riverway'!$K66,0)</f>
        <v>0</v>
      </c>
      <c r="G369" s="150">
        <f t="shared" si="13"/>
        <v>0</v>
      </c>
      <c r="H369" s="151">
        <f>IF('7 Riverway'!$A66=3,'7 Riverway'!$M66,0)</f>
        <v>0</v>
      </c>
    </row>
    <row r="370" spans="1:8" hidden="1" x14ac:dyDescent="0.2">
      <c r="A370" s="96" t="str">
        <f>IF('7 Riverway'!A67=3,'7 Riverway'!B$1,"")</f>
        <v/>
      </c>
      <c r="B370" s="108" t="str">
        <f>IF('7 Riverway'!$A67=3,'7 Riverway'!$A67&amp;"/"&amp;'7 Riverway'!$B67,"")</f>
        <v/>
      </c>
      <c r="C370" s="108">
        <f>IF('7 Riverway'!$A67=3,'7 Riverway'!$C67,0)</f>
        <v>0</v>
      </c>
      <c r="D370" s="149">
        <f>IF('7 Riverway'!$A67=3,'7 Riverway'!$D67,0)</f>
        <v>0</v>
      </c>
      <c r="E370" s="150">
        <f t="shared" si="12"/>
        <v>0</v>
      </c>
      <c r="F370" s="150">
        <f>IF('7 Riverway'!$A67=3,'7 Riverway'!$K67,0)</f>
        <v>0</v>
      </c>
      <c r="G370" s="150">
        <f t="shared" si="13"/>
        <v>0</v>
      </c>
      <c r="H370" s="151">
        <f>IF('7 Riverway'!$A67=3,'7 Riverway'!$M67,0)</f>
        <v>0</v>
      </c>
    </row>
    <row r="371" spans="1:8" hidden="1" x14ac:dyDescent="0.2">
      <c r="A371" s="96" t="str">
        <f>IF('7 Riverway'!A68=3,'7 Riverway'!B$1,"")</f>
        <v/>
      </c>
      <c r="B371" s="108" t="str">
        <f>IF('7 Riverway'!$A68=3,'7 Riverway'!$A68&amp;"/"&amp;'7 Riverway'!$B68,"")</f>
        <v/>
      </c>
      <c r="C371" s="108">
        <f>IF('7 Riverway'!$A68=3,'7 Riverway'!$C68,0)</f>
        <v>0</v>
      </c>
      <c r="D371" s="149">
        <f>IF('7 Riverway'!$A68=3,'7 Riverway'!$D68,0)</f>
        <v>0</v>
      </c>
      <c r="E371" s="150">
        <f t="shared" si="12"/>
        <v>0</v>
      </c>
      <c r="F371" s="150">
        <f>IF('7 Riverway'!$A68=3,'7 Riverway'!$K68,0)</f>
        <v>0</v>
      </c>
      <c r="G371" s="150">
        <f t="shared" si="13"/>
        <v>0</v>
      </c>
      <c r="H371" s="151">
        <f>IF('7 Riverway'!$A68=3,'7 Riverway'!$M68,0)</f>
        <v>0</v>
      </c>
    </row>
    <row r="372" spans="1:8" hidden="1" x14ac:dyDescent="0.2">
      <c r="A372" s="96" t="str">
        <f>IF('7 Riverway'!A69=3,'7 Riverway'!B$1,"")</f>
        <v/>
      </c>
      <c r="B372" s="108" t="str">
        <f>IF('7 Riverway'!$A69=3,'7 Riverway'!$A69&amp;"/"&amp;'7 Riverway'!$B69,"")</f>
        <v/>
      </c>
      <c r="C372" s="108">
        <f>IF('7 Riverway'!$A69=3,'7 Riverway'!$C69,0)</f>
        <v>0</v>
      </c>
      <c r="D372" s="149">
        <f>IF('7 Riverway'!$A69=3,'7 Riverway'!$D69,0)</f>
        <v>0</v>
      </c>
      <c r="E372" s="150">
        <f t="shared" si="12"/>
        <v>0</v>
      </c>
      <c r="F372" s="150">
        <f>IF('7 Riverway'!$A69=3,'7 Riverway'!$K69,0)</f>
        <v>0</v>
      </c>
      <c r="G372" s="150">
        <f t="shared" si="13"/>
        <v>0</v>
      </c>
      <c r="H372" s="151">
        <f>IF('7 Riverway'!$A69=3,'7 Riverway'!$M69,0)</f>
        <v>0</v>
      </c>
    </row>
    <row r="373" spans="1:8" hidden="1" x14ac:dyDescent="0.2">
      <c r="A373" s="96" t="str">
        <f>IF('7 Riverway'!A70=3,'7 Riverway'!B$1,"")</f>
        <v/>
      </c>
      <c r="B373" s="108" t="str">
        <f>IF('7 Riverway'!$A70=3,'7 Riverway'!$A70&amp;"/"&amp;'7 Riverway'!$B70,"")</f>
        <v/>
      </c>
      <c r="C373" s="108">
        <f>IF('7 Riverway'!$A70=3,'7 Riverway'!$C70,0)</f>
        <v>0</v>
      </c>
      <c r="D373" s="149">
        <f>IF('7 Riverway'!$A70=3,'7 Riverway'!$D70,0)</f>
        <v>0</v>
      </c>
      <c r="E373" s="150">
        <f t="shared" si="12"/>
        <v>0</v>
      </c>
      <c r="F373" s="150">
        <f>IF('7 Riverway'!$A70=3,'7 Riverway'!$K70,0)</f>
        <v>0</v>
      </c>
      <c r="G373" s="150">
        <f t="shared" si="13"/>
        <v>0</v>
      </c>
      <c r="H373" s="151">
        <f>IF('7 Riverway'!$A70=3,'7 Riverway'!$M70,0)</f>
        <v>0</v>
      </c>
    </row>
    <row r="374" spans="1:8" hidden="1" x14ac:dyDescent="0.2">
      <c r="A374" s="96" t="str">
        <f>IF('7 Riverway'!A71=3,'7 Riverway'!B$1,"")</f>
        <v/>
      </c>
      <c r="B374" s="108" t="str">
        <f>IF('7 Riverway'!$A71=3,'7 Riverway'!$A71&amp;"/"&amp;'7 Riverway'!$B71,"")</f>
        <v/>
      </c>
      <c r="C374" s="108">
        <f>IF('7 Riverway'!$A71=3,'7 Riverway'!$C71,0)</f>
        <v>0</v>
      </c>
      <c r="D374" s="149">
        <f>IF('7 Riverway'!$A71=3,'7 Riverway'!$D71,0)</f>
        <v>0</v>
      </c>
      <c r="E374" s="150">
        <f t="shared" si="12"/>
        <v>0</v>
      </c>
      <c r="F374" s="150">
        <f>IF('7 Riverway'!$A71=3,'7 Riverway'!$K71,0)</f>
        <v>0</v>
      </c>
      <c r="G374" s="150">
        <f t="shared" si="13"/>
        <v>0</v>
      </c>
      <c r="H374" s="151">
        <f>IF('7 Riverway'!$A71=3,'7 Riverway'!$M71,0)</f>
        <v>0</v>
      </c>
    </row>
    <row r="375" spans="1:8" hidden="1" x14ac:dyDescent="0.2">
      <c r="A375" s="96" t="str">
        <f>IF('7 Riverway'!A72=3,'7 Riverway'!B$1,"")</f>
        <v/>
      </c>
      <c r="B375" s="108" t="str">
        <f>IF('7 Riverway'!$A72=3,'7 Riverway'!$A72&amp;"/"&amp;'7 Riverway'!$B72,"")</f>
        <v/>
      </c>
      <c r="C375" s="108">
        <f>IF('7 Riverway'!$A72=3,'7 Riverway'!$C72,0)</f>
        <v>0</v>
      </c>
      <c r="D375" s="149">
        <f>IF('7 Riverway'!$A72=3,'7 Riverway'!$D72,0)</f>
        <v>0</v>
      </c>
      <c r="E375" s="150">
        <f t="shared" si="12"/>
        <v>0</v>
      </c>
      <c r="F375" s="150">
        <f>IF('7 Riverway'!$A72=3,'7 Riverway'!$K72,0)</f>
        <v>0</v>
      </c>
      <c r="G375" s="150">
        <f t="shared" si="13"/>
        <v>0</v>
      </c>
      <c r="H375" s="151">
        <f>IF('7 Riverway'!$A72=3,'7 Riverway'!$M72,0)</f>
        <v>0</v>
      </c>
    </row>
    <row r="376" spans="1:8" hidden="1" x14ac:dyDescent="0.2">
      <c r="A376" s="96" t="str">
        <f>IF('7 Riverway'!A73=3,'7 Riverway'!B$1,"")</f>
        <v/>
      </c>
      <c r="B376" s="108" t="str">
        <f>IF('7 Riverway'!$A73=3,'7 Riverway'!$A73&amp;"/"&amp;'7 Riverway'!$B73,"")</f>
        <v/>
      </c>
      <c r="C376" s="108">
        <f>IF('7 Riverway'!$A73=3,'7 Riverway'!$C73,0)</f>
        <v>0</v>
      </c>
      <c r="D376" s="149">
        <f>IF('7 Riverway'!$A73=3,'7 Riverway'!$D73,0)</f>
        <v>0</v>
      </c>
      <c r="E376" s="150">
        <f t="shared" si="12"/>
        <v>0</v>
      </c>
      <c r="F376" s="150">
        <f>IF('7 Riverway'!$A73=3,'7 Riverway'!$K73,0)</f>
        <v>0</v>
      </c>
      <c r="G376" s="150">
        <f t="shared" si="13"/>
        <v>0</v>
      </c>
      <c r="H376" s="151">
        <f>IF('7 Riverway'!$A73=3,'7 Riverway'!$M73,0)</f>
        <v>0</v>
      </c>
    </row>
    <row r="377" spans="1:8" hidden="1" x14ac:dyDescent="0.2">
      <c r="A377" s="96" t="str">
        <f>IF('7 Riverway'!A74=3,'7 Riverway'!B$1,"")</f>
        <v/>
      </c>
      <c r="B377" s="108" t="str">
        <f>IF('7 Riverway'!$A74=3,'7 Riverway'!$A74&amp;"/"&amp;'7 Riverway'!$B74,"")</f>
        <v/>
      </c>
      <c r="C377" s="108">
        <f>IF('7 Riverway'!$A74=3,'7 Riverway'!$C74,0)</f>
        <v>0</v>
      </c>
      <c r="D377" s="149">
        <f>IF('7 Riverway'!$A74=3,'7 Riverway'!$D74,0)</f>
        <v>0</v>
      </c>
      <c r="E377" s="150">
        <f t="shared" si="12"/>
        <v>0</v>
      </c>
      <c r="F377" s="150">
        <f>IF('7 Riverway'!$A74=3,'7 Riverway'!$K74,0)</f>
        <v>0</v>
      </c>
      <c r="G377" s="150">
        <f t="shared" si="13"/>
        <v>0</v>
      </c>
      <c r="H377" s="151">
        <f>IF('7 Riverway'!$A74=3,'7 Riverway'!$M74,0)</f>
        <v>0</v>
      </c>
    </row>
    <row r="378" spans="1:8" hidden="1" x14ac:dyDescent="0.2">
      <c r="A378" s="96" t="str">
        <f>IF('7 Riverway'!A75=3,'7 Riverway'!B$1,"")</f>
        <v/>
      </c>
      <c r="B378" s="108" t="str">
        <f>IF('7 Riverway'!$A75=3,'7 Riverway'!$A75&amp;"/"&amp;'7 Riverway'!$B75,"")</f>
        <v/>
      </c>
      <c r="C378" s="108">
        <f>IF('7 Riverway'!$A75=3,'7 Riverway'!$C75,0)</f>
        <v>0</v>
      </c>
      <c r="D378" s="149">
        <f>IF('7 Riverway'!$A75=3,'7 Riverway'!$D75,0)</f>
        <v>0</v>
      </c>
      <c r="E378" s="150">
        <f t="shared" si="12"/>
        <v>0</v>
      </c>
      <c r="F378" s="150">
        <f>IF('7 Riverway'!$A75=3,'7 Riverway'!$K75,0)</f>
        <v>0</v>
      </c>
      <c r="G378" s="150">
        <f t="shared" si="13"/>
        <v>0</v>
      </c>
      <c r="H378" s="151">
        <f>IF('7 Riverway'!$A75=3,'7 Riverway'!$M75,0)</f>
        <v>0</v>
      </c>
    </row>
    <row r="379" spans="1:8" hidden="1" x14ac:dyDescent="0.2">
      <c r="A379" s="96" t="str">
        <f>IF('7 Riverway'!A76=3,'7 Riverway'!B$1,"")</f>
        <v/>
      </c>
      <c r="B379" s="108" t="str">
        <f>IF('7 Riverway'!$A76=3,'7 Riverway'!$A76&amp;"/"&amp;'7 Riverway'!$B76,"")</f>
        <v/>
      </c>
      <c r="C379" s="108">
        <f>IF('7 Riverway'!$A76=3,'7 Riverway'!$C76,0)</f>
        <v>0</v>
      </c>
      <c r="D379" s="149">
        <f>IF('7 Riverway'!$A76=3,'7 Riverway'!$D76,0)</f>
        <v>0</v>
      </c>
      <c r="E379" s="150">
        <f t="shared" si="12"/>
        <v>0</v>
      </c>
      <c r="F379" s="150">
        <f>IF('7 Riverway'!$A76=3,'7 Riverway'!$K76,0)</f>
        <v>0</v>
      </c>
      <c r="G379" s="150">
        <f t="shared" si="13"/>
        <v>0</v>
      </c>
      <c r="H379" s="151">
        <f>IF('7 Riverway'!$A76=3,'7 Riverway'!$M76,0)</f>
        <v>0</v>
      </c>
    </row>
    <row r="380" spans="1:8" hidden="1" x14ac:dyDescent="0.2">
      <c r="A380" s="96" t="str">
        <f>IF('7 Riverway'!A77=3,'7 Riverway'!B$1,"")</f>
        <v/>
      </c>
      <c r="B380" s="108" t="str">
        <f>IF('7 Riverway'!$A77=3,'7 Riverway'!$A77&amp;"/"&amp;'7 Riverway'!$B77,"")</f>
        <v/>
      </c>
      <c r="C380" s="108">
        <f>IF('7 Riverway'!$A77=3,'7 Riverway'!$C77,0)</f>
        <v>0</v>
      </c>
      <c r="D380" s="149">
        <f>IF('7 Riverway'!$A77=3,'7 Riverway'!$D77,0)</f>
        <v>0</v>
      </c>
      <c r="E380" s="150">
        <f t="shared" si="12"/>
        <v>0</v>
      </c>
      <c r="F380" s="150">
        <f>IF('7 Riverway'!$A77=3,'7 Riverway'!$K77,0)</f>
        <v>0</v>
      </c>
      <c r="G380" s="150">
        <f t="shared" si="13"/>
        <v>0</v>
      </c>
      <c r="H380" s="151">
        <f>IF('7 Riverway'!$A77=3,'7 Riverway'!$M77,0)</f>
        <v>0</v>
      </c>
    </row>
    <row r="381" spans="1:8" hidden="1" x14ac:dyDescent="0.2">
      <c r="A381" s="96" t="str">
        <f>IF('Camden Post Oak'!A31=3,'Camden Post Oak'!B$1,"")</f>
        <v/>
      </c>
      <c r="B381" s="108" t="str">
        <f>IF('Camden Post Oak'!$A31=3,'Camden Post Oak'!$A31&amp;"/"&amp;'Camden Post Oak'!$B31,"")</f>
        <v/>
      </c>
      <c r="C381" s="108">
        <f>IF('Camden Post Oak'!$A31=3,'Camden Post Oak'!$C31,0)</f>
        <v>0</v>
      </c>
      <c r="D381" s="149">
        <f>IF('Camden Post Oak'!$A31=3,'Camden Post Oak'!$D31,0)</f>
        <v>0</v>
      </c>
      <c r="E381" s="150">
        <f t="shared" si="12"/>
        <v>0</v>
      </c>
      <c r="F381" s="150">
        <f>IF('Camden Post Oak'!$A31=3,'Camden Post Oak'!$K31,0)</f>
        <v>0</v>
      </c>
      <c r="G381" s="150">
        <f t="shared" si="13"/>
        <v>0</v>
      </c>
      <c r="H381" s="151">
        <f>IF('Camden Post Oak'!$A31=3,'Camden Post Oak'!$M31,0)</f>
        <v>0</v>
      </c>
    </row>
    <row r="382" spans="1:8" hidden="1" x14ac:dyDescent="0.2">
      <c r="A382" s="96" t="str">
        <f>IF('Camden Post Oak'!A32=3,'Camden Post Oak'!B$1,"")</f>
        <v/>
      </c>
      <c r="B382" s="108" t="str">
        <f>IF('Camden Post Oak'!$A32=3,'Camden Post Oak'!$A32&amp;"/"&amp;'Camden Post Oak'!$B32,"")</f>
        <v/>
      </c>
      <c r="C382" s="108">
        <f>IF('Camden Post Oak'!$A32=3,'Camden Post Oak'!$C32,0)</f>
        <v>0</v>
      </c>
      <c r="D382" s="149">
        <f>IF('Camden Post Oak'!$A32=3,'Camden Post Oak'!$D32,0)</f>
        <v>0</v>
      </c>
      <c r="E382" s="150">
        <f t="shared" si="12"/>
        <v>0</v>
      </c>
      <c r="F382" s="150">
        <f>IF('Camden Post Oak'!$A32=3,'Camden Post Oak'!$K32,0)</f>
        <v>0</v>
      </c>
      <c r="G382" s="150">
        <f t="shared" si="13"/>
        <v>0</v>
      </c>
      <c r="H382" s="151">
        <f>IF('Camden Post Oak'!$A32=3,'Camden Post Oak'!$M32,0)</f>
        <v>0</v>
      </c>
    </row>
    <row r="383" spans="1:8" hidden="1" x14ac:dyDescent="0.2">
      <c r="A383" s="96" t="str">
        <f>IF('Camden Post Oak'!A33=3,'Camden Post Oak'!B$1,"")</f>
        <v/>
      </c>
      <c r="B383" s="108" t="str">
        <f>IF('Camden Post Oak'!$A33=3,'Camden Post Oak'!$A33&amp;"/"&amp;'Camden Post Oak'!$B33,"")</f>
        <v/>
      </c>
      <c r="C383" s="108">
        <f>IF('Camden Post Oak'!$A33=3,'Camden Post Oak'!$C33,0)</f>
        <v>0</v>
      </c>
      <c r="D383" s="149">
        <f>IF('Camden Post Oak'!$A33=3,'Camden Post Oak'!$D33,0)</f>
        <v>0</v>
      </c>
      <c r="E383" s="150">
        <f t="shared" si="12"/>
        <v>0</v>
      </c>
      <c r="F383" s="150">
        <f>IF('Camden Post Oak'!$A33=3,'Camden Post Oak'!$K33,0)</f>
        <v>0</v>
      </c>
      <c r="G383" s="150">
        <f t="shared" si="13"/>
        <v>0</v>
      </c>
      <c r="H383" s="151">
        <f>IF('Camden Post Oak'!$A33=3,'Camden Post Oak'!$M33,0)</f>
        <v>0</v>
      </c>
    </row>
    <row r="384" spans="1:8" hidden="1" x14ac:dyDescent="0.2">
      <c r="A384" s="96" t="str">
        <f>IF('Camden Post Oak'!A34=3,'Camden Post Oak'!B$1,"")</f>
        <v/>
      </c>
      <c r="B384" s="108" t="str">
        <f>IF('Camden Post Oak'!$A34=3,'Camden Post Oak'!$A34&amp;"/"&amp;'Camden Post Oak'!$B34,"")</f>
        <v/>
      </c>
      <c r="C384" s="108">
        <f>IF('Camden Post Oak'!$A34=3,'Camden Post Oak'!$C34,0)</f>
        <v>0</v>
      </c>
      <c r="D384" s="149">
        <f>IF('Camden Post Oak'!$A34=3,'Camden Post Oak'!$D34,0)</f>
        <v>0</v>
      </c>
      <c r="E384" s="150">
        <f t="shared" si="12"/>
        <v>0</v>
      </c>
      <c r="F384" s="150">
        <f>IF('Camden Post Oak'!$A34=3,'Camden Post Oak'!$K34,0)</f>
        <v>0</v>
      </c>
      <c r="G384" s="150">
        <f t="shared" si="13"/>
        <v>0</v>
      </c>
      <c r="H384" s="151">
        <f>IF('Camden Post Oak'!$A34=3,'Camden Post Oak'!$M34,0)</f>
        <v>0</v>
      </c>
    </row>
    <row r="385" spans="1:8" hidden="1" x14ac:dyDescent="0.2">
      <c r="A385" s="96" t="str">
        <f>IF('Camden Post Oak'!A35=3,'Camden Post Oak'!B$1,"")</f>
        <v/>
      </c>
      <c r="B385" s="108" t="str">
        <f>IF('Camden Post Oak'!$A35=3,'Camden Post Oak'!$A35&amp;"/"&amp;'Camden Post Oak'!$B35,"")</f>
        <v/>
      </c>
      <c r="C385" s="108">
        <f>IF('Camden Post Oak'!$A35=3,'Camden Post Oak'!$C35,0)</f>
        <v>0</v>
      </c>
      <c r="D385" s="149">
        <f>IF('Camden Post Oak'!$A35=3,'Camden Post Oak'!$D35,0)</f>
        <v>0</v>
      </c>
      <c r="E385" s="150">
        <f t="shared" si="12"/>
        <v>0</v>
      </c>
      <c r="F385" s="150">
        <f>IF('Camden Post Oak'!$A35=3,'Camden Post Oak'!$K35,0)</f>
        <v>0</v>
      </c>
      <c r="G385" s="150">
        <f t="shared" si="13"/>
        <v>0</v>
      </c>
      <c r="H385" s="151">
        <f>IF('Camden Post Oak'!$A35=3,'Camden Post Oak'!$M35,0)</f>
        <v>0</v>
      </c>
    </row>
    <row r="386" spans="1:8" hidden="1" x14ac:dyDescent="0.2">
      <c r="A386" s="96" t="str">
        <f>IF('Camden Post Oak'!A36=3,'Camden Post Oak'!B$1,"")</f>
        <v/>
      </c>
      <c r="B386" s="108" t="str">
        <f>IF('Camden Post Oak'!$A36=3,'Camden Post Oak'!$A36&amp;"/"&amp;'Camden Post Oak'!$B36,"")</f>
        <v/>
      </c>
      <c r="C386" s="108">
        <f>IF('Camden Post Oak'!$A36=3,'Camden Post Oak'!$C36,0)</f>
        <v>0</v>
      </c>
      <c r="D386" s="149">
        <f>IF('Camden Post Oak'!$A36=3,'Camden Post Oak'!$D36,0)</f>
        <v>0</v>
      </c>
      <c r="E386" s="150">
        <f t="shared" si="12"/>
        <v>0</v>
      </c>
      <c r="F386" s="150">
        <f>IF('Camden Post Oak'!$A36=3,'Camden Post Oak'!$K36,0)</f>
        <v>0</v>
      </c>
      <c r="G386" s="150">
        <f t="shared" si="13"/>
        <v>0</v>
      </c>
      <c r="H386" s="151">
        <f>IF('Camden Post Oak'!$A36=3,'Camden Post Oak'!$M36,0)</f>
        <v>0</v>
      </c>
    </row>
    <row r="387" spans="1:8" hidden="1" x14ac:dyDescent="0.2">
      <c r="A387" s="96" t="str">
        <f>IF('Camden Post Oak'!A37=3,'Camden Post Oak'!B$1,"")</f>
        <v/>
      </c>
      <c r="B387" s="108" t="str">
        <f>IF('Camden Post Oak'!$A37=3,'Camden Post Oak'!$A37&amp;"/"&amp;'Camden Post Oak'!$B37,"")</f>
        <v/>
      </c>
      <c r="C387" s="108">
        <f>IF('Camden Post Oak'!$A37=3,'Camden Post Oak'!$C37,0)</f>
        <v>0</v>
      </c>
      <c r="D387" s="149">
        <f>IF('Camden Post Oak'!$A37=3,'Camden Post Oak'!$D37,0)</f>
        <v>0</v>
      </c>
      <c r="E387" s="150">
        <f t="shared" si="12"/>
        <v>0</v>
      </c>
      <c r="F387" s="150">
        <f>IF('Camden Post Oak'!$A37=3,'Camden Post Oak'!$K37,0)</f>
        <v>0</v>
      </c>
      <c r="G387" s="150">
        <f t="shared" si="13"/>
        <v>0</v>
      </c>
      <c r="H387" s="151">
        <f>IF('Camden Post Oak'!$A37=3,'Camden Post Oak'!$M37,0)</f>
        <v>0</v>
      </c>
    </row>
    <row r="388" spans="1:8" hidden="1" x14ac:dyDescent="0.2">
      <c r="A388" s="96" t="str">
        <f>IF('Camden Post Oak'!A38=3,'Camden Post Oak'!B$1,"")</f>
        <v/>
      </c>
      <c r="B388" s="108" t="str">
        <f>IF('Camden Post Oak'!$A38=3,'Camden Post Oak'!$A38&amp;"/"&amp;'Camden Post Oak'!$B38,"")</f>
        <v/>
      </c>
      <c r="C388" s="108">
        <f>IF('Camden Post Oak'!$A38=3,'Camden Post Oak'!$C38,0)</f>
        <v>0</v>
      </c>
      <c r="D388" s="149">
        <f>IF('Camden Post Oak'!$A38=3,'Camden Post Oak'!$D38,0)</f>
        <v>0</v>
      </c>
      <c r="E388" s="150">
        <f t="shared" si="12"/>
        <v>0</v>
      </c>
      <c r="F388" s="150">
        <f>IF('Camden Post Oak'!$A38=3,'Camden Post Oak'!$K38,0)</f>
        <v>0</v>
      </c>
      <c r="G388" s="150">
        <f t="shared" si="13"/>
        <v>0</v>
      </c>
      <c r="H388" s="151">
        <f>IF('Camden Post Oak'!$A38=3,'Camden Post Oak'!$M38,0)</f>
        <v>0</v>
      </c>
    </row>
    <row r="389" spans="1:8" hidden="1" x14ac:dyDescent="0.2">
      <c r="A389" s="96" t="str">
        <f>IF('Camden Post Oak'!A39=3,'Camden Post Oak'!B$1,"")</f>
        <v/>
      </c>
      <c r="B389" s="108" t="str">
        <f>IF('Camden Post Oak'!$A39=3,'Camden Post Oak'!$A39&amp;"/"&amp;'Camden Post Oak'!$B39,"")</f>
        <v/>
      </c>
      <c r="C389" s="108">
        <f>IF('Camden Post Oak'!$A39=3,'Camden Post Oak'!$C39,0)</f>
        <v>0</v>
      </c>
      <c r="D389" s="149">
        <f>IF('Camden Post Oak'!$A39=3,'Camden Post Oak'!$D39,0)</f>
        <v>0</v>
      </c>
      <c r="E389" s="150">
        <f t="shared" si="12"/>
        <v>0</v>
      </c>
      <c r="F389" s="150">
        <f>IF('Camden Post Oak'!$A39=3,'Camden Post Oak'!$K39,0)</f>
        <v>0</v>
      </c>
      <c r="G389" s="150">
        <f t="shared" si="13"/>
        <v>0</v>
      </c>
      <c r="H389" s="151">
        <f>IF('Camden Post Oak'!$A39=3,'Camden Post Oak'!$M39,0)</f>
        <v>0</v>
      </c>
    </row>
    <row r="390" spans="1:8" x14ac:dyDescent="0.2">
      <c r="A390" s="96" t="str">
        <f>IF('Hanover Post Oak'!A60=3,'Hanover Post Oak'!$B$1,"")</f>
        <v/>
      </c>
      <c r="B390" s="108" t="str">
        <f>IF('Hanover Post Oak'!$A60=3,'Hanover Post Oak'!$A60&amp;"/"&amp;'Hanover Post Oak'!$B60,"")</f>
        <v/>
      </c>
      <c r="C390" s="108">
        <f>IF('Hanover Post Oak'!$A60=3,'Hanover Post Oak'!$C60,0)</f>
        <v>0</v>
      </c>
      <c r="D390" s="149">
        <f>IF('Hanover Post Oak'!$A60=3,'Hanover Post Oak'!$D60,0)</f>
        <v>0</v>
      </c>
      <c r="E390" s="150">
        <f t="shared" si="12"/>
        <v>0</v>
      </c>
      <c r="F390" s="150">
        <f>IF('Hanover Post Oak'!$A60=3,'Hanover Post Oak'!$K60,0)</f>
        <v>0</v>
      </c>
      <c r="G390" s="150">
        <f t="shared" si="13"/>
        <v>0</v>
      </c>
      <c r="H390" s="151">
        <f>IF('Hanover Post Oak'!$A60=3,'Hanover Post Oak'!$M60,0)</f>
        <v>0</v>
      </c>
    </row>
    <row r="391" spans="1:8" x14ac:dyDescent="0.2">
      <c r="A391" s="96" t="str">
        <f>IF('Hanover Post Oak'!A59=3,'Hanover Post Oak'!$B$1,"")</f>
        <v/>
      </c>
      <c r="B391" s="108" t="str">
        <f>IF('Hanover Post Oak'!$A59=3,'Hanover Post Oak'!$A59&amp;"/"&amp;'Hanover Post Oak'!$B59,"")</f>
        <v/>
      </c>
      <c r="C391" s="108">
        <f>IF('Hanover Post Oak'!$A59=3,'Hanover Post Oak'!$C59,0)</f>
        <v>0</v>
      </c>
      <c r="D391" s="149">
        <f>IF('Hanover Post Oak'!$A59=3,'Hanover Post Oak'!$D59,0)</f>
        <v>0</v>
      </c>
      <c r="E391" s="150">
        <f t="shared" si="12"/>
        <v>0</v>
      </c>
      <c r="F391" s="150">
        <f>IF('Hanover Post Oak'!$A59=3,'Hanover Post Oak'!$K59,0)</f>
        <v>0</v>
      </c>
      <c r="G391" s="150">
        <f t="shared" si="13"/>
        <v>0</v>
      </c>
      <c r="H391" s="151">
        <f>IF('Hanover Post Oak'!$A59=3,'Hanover Post Oak'!$M59,0)</f>
        <v>0</v>
      </c>
    </row>
    <row r="392" spans="1:8" hidden="1" x14ac:dyDescent="0.2">
      <c r="A392" s="96" t="str">
        <f>IF('Camden Post Oak'!A42=3,'Camden Post Oak'!B$1,"")</f>
        <v/>
      </c>
      <c r="B392" s="108" t="str">
        <f>IF('Camden Post Oak'!$A42=3,'Camden Post Oak'!$A42&amp;"/"&amp;'Camden Post Oak'!$B42,"")</f>
        <v/>
      </c>
      <c r="C392" s="108">
        <f>IF('Camden Post Oak'!$A42=3,'Camden Post Oak'!$C42,0)</f>
        <v>0</v>
      </c>
      <c r="D392" s="149">
        <f>IF('Camden Post Oak'!$A42=3,'Camden Post Oak'!$D42,0)</f>
        <v>0</v>
      </c>
      <c r="E392" s="150">
        <f t="shared" si="12"/>
        <v>0</v>
      </c>
      <c r="F392" s="150">
        <f>IF('Camden Post Oak'!$A42=3,'Camden Post Oak'!$K42,0)</f>
        <v>0</v>
      </c>
      <c r="G392" s="150">
        <f t="shared" si="13"/>
        <v>0</v>
      </c>
      <c r="H392" s="151">
        <f>IF('Camden Post Oak'!$A42=3,'Camden Post Oak'!$M42,0)</f>
        <v>0</v>
      </c>
    </row>
    <row r="393" spans="1:8" hidden="1" x14ac:dyDescent="0.2">
      <c r="A393" s="96" t="str">
        <f>IF('Camden Post Oak'!A43=3,'Camden Post Oak'!B$1,"")</f>
        <v/>
      </c>
      <c r="B393" s="108" t="str">
        <f>IF('Camden Post Oak'!$A43=3,'Camden Post Oak'!$A43&amp;"/"&amp;'Camden Post Oak'!$B43,"")</f>
        <v/>
      </c>
      <c r="C393" s="108">
        <f>IF('Camden Post Oak'!$A43=3,'Camden Post Oak'!$C43,0)</f>
        <v>0</v>
      </c>
      <c r="D393" s="149">
        <f>IF('Camden Post Oak'!$A43=3,'Camden Post Oak'!$D43,0)</f>
        <v>0</v>
      </c>
      <c r="E393" s="150">
        <f t="shared" si="12"/>
        <v>0</v>
      </c>
      <c r="F393" s="150">
        <f>IF('Camden Post Oak'!$A43=3,'Camden Post Oak'!$K43,0)</f>
        <v>0</v>
      </c>
      <c r="G393" s="150">
        <f t="shared" si="13"/>
        <v>0</v>
      </c>
      <c r="H393" s="151">
        <f>IF('Camden Post Oak'!$A43=3,'Camden Post Oak'!$M43,0)</f>
        <v>0</v>
      </c>
    </row>
    <row r="394" spans="1:8" hidden="1" x14ac:dyDescent="0.2">
      <c r="A394" s="96" t="str">
        <f>IF('Camden Post Oak'!A44=3,'Camden Post Oak'!B$1,"")</f>
        <v/>
      </c>
      <c r="B394" s="108" t="str">
        <f>IF('Camden Post Oak'!$A44=3,'Camden Post Oak'!$A44&amp;"/"&amp;'Camden Post Oak'!$B44,"")</f>
        <v/>
      </c>
      <c r="C394" s="108">
        <f>IF('Camden Post Oak'!$A44=3,'Camden Post Oak'!$C44,0)</f>
        <v>0</v>
      </c>
      <c r="D394" s="149">
        <f>IF('Camden Post Oak'!$A44=3,'Camden Post Oak'!$D44,0)</f>
        <v>0</v>
      </c>
      <c r="E394" s="150">
        <f t="shared" si="12"/>
        <v>0</v>
      </c>
      <c r="F394" s="150">
        <f>IF('Camden Post Oak'!$A44=3,'Camden Post Oak'!$K44,0)</f>
        <v>0</v>
      </c>
      <c r="G394" s="150">
        <f t="shared" si="13"/>
        <v>0</v>
      </c>
      <c r="H394" s="151">
        <f>IF('Camden Post Oak'!$A44=3,'Camden Post Oak'!$M44,0)</f>
        <v>0</v>
      </c>
    </row>
    <row r="395" spans="1:8" hidden="1" x14ac:dyDescent="0.2">
      <c r="A395" s="96" t="str">
        <f>IF('Camden Post Oak'!A45=3,'Camden Post Oak'!B$1,"")</f>
        <v/>
      </c>
      <c r="B395" s="108" t="str">
        <f>IF('Camden Post Oak'!$A45=3,'Camden Post Oak'!$A45&amp;"/"&amp;'Camden Post Oak'!$B45,"")</f>
        <v/>
      </c>
      <c r="C395" s="108">
        <f>IF('Camden Post Oak'!$A45=3,'Camden Post Oak'!$C45,0)</f>
        <v>0</v>
      </c>
      <c r="D395" s="149">
        <f>IF('Camden Post Oak'!$A45=3,'Camden Post Oak'!$D45,0)</f>
        <v>0</v>
      </c>
      <c r="E395" s="150">
        <f t="shared" si="12"/>
        <v>0</v>
      </c>
      <c r="F395" s="150">
        <f>IF('Camden Post Oak'!$A45=3,'Camden Post Oak'!$K45,0)</f>
        <v>0</v>
      </c>
      <c r="G395" s="150">
        <f t="shared" si="13"/>
        <v>0</v>
      </c>
      <c r="H395" s="151">
        <f>IF('Camden Post Oak'!$A45=3,'Camden Post Oak'!$M45,0)</f>
        <v>0</v>
      </c>
    </row>
    <row r="396" spans="1:8" hidden="1" x14ac:dyDescent="0.2">
      <c r="A396" s="96" t="str">
        <f>IF('Camden Post Oak'!A46=3,'Camden Post Oak'!B$1,"")</f>
        <v/>
      </c>
      <c r="B396" s="108" t="str">
        <f>IF('Camden Post Oak'!$A46=3,'Camden Post Oak'!$A46&amp;"/"&amp;'Camden Post Oak'!$B46,"")</f>
        <v/>
      </c>
      <c r="C396" s="108">
        <f>IF('Camden Post Oak'!$A46=3,'Camden Post Oak'!$C46,0)</f>
        <v>0</v>
      </c>
      <c r="D396" s="149">
        <f>IF('Camden Post Oak'!$A46=3,'Camden Post Oak'!$D46,0)</f>
        <v>0</v>
      </c>
      <c r="E396" s="150">
        <f t="shared" si="12"/>
        <v>0</v>
      </c>
      <c r="F396" s="150">
        <f>IF('Camden Post Oak'!$A46=3,'Camden Post Oak'!$K46,0)</f>
        <v>0</v>
      </c>
      <c r="G396" s="150">
        <f t="shared" si="13"/>
        <v>0</v>
      </c>
      <c r="H396" s="151">
        <f>IF('Camden Post Oak'!$A46=3,'Camden Post Oak'!$M46,0)</f>
        <v>0</v>
      </c>
    </row>
    <row r="397" spans="1:8" hidden="1" x14ac:dyDescent="0.2">
      <c r="A397" s="96" t="str">
        <f>IF('Camden Post Oak'!A47=3,'Camden Post Oak'!B$1,"")</f>
        <v/>
      </c>
      <c r="B397" s="108" t="str">
        <f>IF('Camden Post Oak'!$A47=3,'Camden Post Oak'!$A47&amp;"/"&amp;'Camden Post Oak'!$B47,"")</f>
        <v/>
      </c>
      <c r="C397" s="108">
        <f>IF('Camden Post Oak'!$A47=3,'Camden Post Oak'!$C47,0)</f>
        <v>0</v>
      </c>
      <c r="D397" s="149">
        <f>IF('Camden Post Oak'!$A47=3,'Camden Post Oak'!$D47,0)</f>
        <v>0</v>
      </c>
      <c r="E397" s="150">
        <f t="shared" si="12"/>
        <v>0</v>
      </c>
      <c r="F397" s="150">
        <f>IF('Camden Post Oak'!$A47=3,'Camden Post Oak'!$K47,0)</f>
        <v>0</v>
      </c>
      <c r="G397" s="150">
        <f t="shared" si="13"/>
        <v>0</v>
      </c>
      <c r="H397" s="151">
        <f>IF('Camden Post Oak'!$A47=3,'Camden Post Oak'!$M47,0)</f>
        <v>0</v>
      </c>
    </row>
    <row r="398" spans="1:8" hidden="1" x14ac:dyDescent="0.2">
      <c r="A398" s="96" t="str">
        <f>IF('Camden Post Oak'!A48=3,'Camden Post Oak'!B$1,"")</f>
        <v/>
      </c>
      <c r="B398" s="108" t="str">
        <f>IF('Camden Post Oak'!$A48=3,'Camden Post Oak'!$A48&amp;"/"&amp;'Camden Post Oak'!$B48,"")</f>
        <v/>
      </c>
      <c r="C398" s="108">
        <f>IF('Camden Post Oak'!$A48=3,'Camden Post Oak'!$C48,0)</f>
        <v>0</v>
      </c>
      <c r="D398" s="149">
        <f>IF('Camden Post Oak'!$A48=3,'Camden Post Oak'!$D48,0)</f>
        <v>0</v>
      </c>
      <c r="E398" s="150">
        <f t="shared" si="12"/>
        <v>0</v>
      </c>
      <c r="F398" s="150">
        <f>IF('Camden Post Oak'!$A48=3,'Camden Post Oak'!$K48,0)</f>
        <v>0</v>
      </c>
      <c r="G398" s="150">
        <f t="shared" si="13"/>
        <v>0</v>
      </c>
      <c r="H398" s="151">
        <f>IF('Camden Post Oak'!$A48=3,'Camden Post Oak'!$M48,0)</f>
        <v>0</v>
      </c>
    </row>
    <row r="399" spans="1:8" hidden="1" x14ac:dyDescent="0.2">
      <c r="A399" s="96" t="str">
        <f>IF('Camden Post Oak'!A49=3,'Camden Post Oak'!B$1,"")</f>
        <v/>
      </c>
      <c r="B399" s="108" t="str">
        <f>IF('Camden Post Oak'!$A49=3,'Camden Post Oak'!$A49&amp;"/"&amp;'Camden Post Oak'!$B49,"")</f>
        <v/>
      </c>
      <c r="C399" s="108">
        <f>IF('Camden Post Oak'!$A49=3,'Camden Post Oak'!$C49,0)</f>
        <v>0</v>
      </c>
      <c r="D399" s="149">
        <f>IF('Camden Post Oak'!$A49=3,'Camden Post Oak'!$D49,0)</f>
        <v>0</v>
      </c>
      <c r="E399" s="150">
        <f t="shared" si="12"/>
        <v>0</v>
      </c>
      <c r="F399" s="150">
        <f>IF('Camden Post Oak'!$A49=3,'Camden Post Oak'!$K49,0)</f>
        <v>0</v>
      </c>
      <c r="G399" s="150">
        <f t="shared" si="13"/>
        <v>0</v>
      </c>
      <c r="H399" s="151">
        <f>IF('Camden Post Oak'!$A49=3,'Camden Post Oak'!$M49,0)</f>
        <v>0</v>
      </c>
    </row>
    <row r="400" spans="1:8" hidden="1" x14ac:dyDescent="0.2">
      <c r="A400" s="96" t="str">
        <f>IF('Camden Post Oak'!A50=3,'Camden Post Oak'!B$1,"")</f>
        <v/>
      </c>
      <c r="B400" s="108" t="str">
        <f>IF('Camden Post Oak'!$A50=3,'Camden Post Oak'!$A50&amp;"/"&amp;'Camden Post Oak'!$B50,"")</f>
        <v/>
      </c>
      <c r="C400" s="108">
        <f>IF('Camden Post Oak'!$A50=3,'Camden Post Oak'!$C50,0)</f>
        <v>0</v>
      </c>
      <c r="D400" s="149">
        <f>IF('Camden Post Oak'!$A50=3,'Camden Post Oak'!$D50,0)</f>
        <v>0</v>
      </c>
      <c r="E400" s="150">
        <f t="shared" si="12"/>
        <v>0</v>
      </c>
      <c r="F400" s="150">
        <f>IF('Camden Post Oak'!$A50=3,'Camden Post Oak'!$K50,0)</f>
        <v>0</v>
      </c>
      <c r="G400" s="150">
        <f t="shared" si="13"/>
        <v>0</v>
      </c>
      <c r="H400" s="151">
        <f>IF('Camden Post Oak'!$A50=3,'Camden Post Oak'!$M50,0)</f>
        <v>0</v>
      </c>
    </row>
    <row r="401" spans="1:8" hidden="1" x14ac:dyDescent="0.2">
      <c r="A401" s="96" t="str">
        <f>IF('Camden Post Oak'!A51=3,'Camden Post Oak'!B$1,"")</f>
        <v/>
      </c>
      <c r="B401" s="108" t="str">
        <f>IF('Camden Post Oak'!$A51=3,'Camden Post Oak'!$A51&amp;"/"&amp;'Camden Post Oak'!$B51,"")</f>
        <v/>
      </c>
      <c r="C401" s="108">
        <f>IF('Camden Post Oak'!$A51=3,'Camden Post Oak'!$C51,0)</f>
        <v>0</v>
      </c>
      <c r="D401" s="149">
        <f>IF('Camden Post Oak'!$A51=3,'Camden Post Oak'!$D51,0)</f>
        <v>0</v>
      </c>
      <c r="E401" s="150">
        <f t="shared" si="12"/>
        <v>0</v>
      </c>
      <c r="F401" s="150">
        <f>IF('Camden Post Oak'!$A51=3,'Camden Post Oak'!$K51,0)</f>
        <v>0</v>
      </c>
      <c r="G401" s="150">
        <f t="shared" si="13"/>
        <v>0</v>
      </c>
      <c r="H401" s="151">
        <f>IF('Camden Post Oak'!$A51=3,'Camden Post Oak'!$M51,0)</f>
        <v>0</v>
      </c>
    </row>
    <row r="402" spans="1:8" hidden="1" x14ac:dyDescent="0.2">
      <c r="A402" s="96" t="str">
        <f>IF('Camden Post Oak'!A52=3,'Camden Post Oak'!B$1,"")</f>
        <v/>
      </c>
      <c r="B402" s="108" t="str">
        <f>IF('Camden Post Oak'!$A52=3,'Camden Post Oak'!$A52&amp;"/"&amp;'Camden Post Oak'!$B52,"")</f>
        <v/>
      </c>
      <c r="C402" s="108">
        <f>IF('Camden Post Oak'!$A52=3,'Camden Post Oak'!$C52,0)</f>
        <v>0</v>
      </c>
      <c r="D402" s="149">
        <f>IF('Camden Post Oak'!$A52=3,'Camden Post Oak'!$D52,0)</f>
        <v>0</v>
      </c>
      <c r="E402" s="150">
        <f t="shared" si="12"/>
        <v>0</v>
      </c>
      <c r="F402" s="150">
        <f>IF('Camden Post Oak'!$A52=3,'Camden Post Oak'!$K52,0)</f>
        <v>0</v>
      </c>
      <c r="G402" s="150">
        <f t="shared" si="13"/>
        <v>0</v>
      </c>
      <c r="H402" s="151">
        <f>IF('Camden Post Oak'!$A52=3,'Camden Post Oak'!$M52,0)</f>
        <v>0</v>
      </c>
    </row>
    <row r="403" spans="1:8" hidden="1" x14ac:dyDescent="0.2">
      <c r="A403" s="96" t="str">
        <f>IF('Camden Post Oak'!A53=3,'Camden Post Oak'!B$1,"")</f>
        <v/>
      </c>
      <c r="B403" s="108" t="str">
        <f>IF('Camden Post Oak'!$A53=3,'Camden Post Oak'!$A53&amp;"/"&amp;'Camden Post Oak'!$B53,"")</f>
        <v/>
      </c>
      <c r="C403" s="108">
        <f>IF('Camden Post Oak'!$A53=3,'Camden Post Oak'!$C53,0)</f>
        <v>0</v>
      </c>
      <c r="D403" s="149">
        <f>IF('Camden Post Oak'!$A53=3,'Camden Post Oak'!$D53,0)</f>
        <v>0</v>
      </c>
      <c r="E403" s="150">
        <f t="shared" si="12"/>
        <v>0</v>
      </c>
      <c r="F403" s="150">
        <f>IF('Camden Post Oak'!$A53=3,'Camden Post Oak'!$K53,0)</f>
        <v>0</v>
      </c>
      <c r="G403" s="150">
        <f t="shared" si="13"/>
        <v>0</v>
      </c>
      <c r="H403" s="151">
        <f>IF('Camden Post Oak'!$A53=3,'Camden Post Oak'!$M53,0)</f>
        <v>0</v>
      </c>
    </row>
    <row r="404" spans="1:8" hidden="1" x14ac:dyDescent="0.2">
      <c r="A404" s="96" t="str">
        <f>IF('Camden Post Oak'!A54=3,'Camden Post Oak'!B$1,"")</f>
        <v/>
      </c>
      <c r="B404" s="108" t="str">
        <f>IF('Camden Post Oak'!$A54=3,'Camden Post Oak'!$A54&amp;"/"&amp;'Camden Post Oak'!$B54,"")</f>
        <v/>
      </c>
      <c r="C404" s="108">
        <f>IF('Camden Post Oak'!$A54=3,'Camden Post Oak'!$C54,0)</f>
        <v>0</v>
      </c>
      <c r="D404" s="149">
        <f>IF('Camden Post Oak'!$A54=3,'Camden Post Oak'!$D54,0)</f>
        <v>0</v>
      </c>
      <c r="E404" s="150">
        <f t="shared" si="12"/>
        <v>0</v>
      </c>
      <c r="F404" s="150">
        <f>IF('Camden Post Oak'!$A54=3,'Camden Post Oak'!$K54,0)</f>
        <v>0</v>
      </c>
      <c r="G404" s="150">
        <f t="shared" si="13"/>
        <v>0</v>
      </c>
      <c r="H404" s="151">
        <f>IF('Camden Post Oak'!$A54=3,'Camden Post Oak'!$M54,0)</f>
        <v>0</v>
      </c>
    </row>
    <row r="405" spans="1:8" hidden="1" x14ac:dyDescent="0.2">
      <c r="A405" s="96" t="str">
        <f>IF('Camden Post Oak'!A55=3,'Camden Post Oak'!B$1,"")</f>
        <v/>
      </c>
      <c r="B405" s="108" t="str">
        <f>IF('Camden Post Oak'!$A55=3,'Camden Post Oak'!$A55&amp;"/"&amp;'Camden Post Oak'!$B55,"")</f>
        <v/>
      </c>
      <c r="C405" s="108">
        <f>IF('Camden Post Oak'!$A55=3,'Camden Post Oak'!$C55,0)</f>
        <v>0</v>
      </c>
      <c r="D405" s="149">
        <f>IF('Camden Post Oak'!$A55=3,'Camden Post Oak'!$D55,0)</f>
        <v>0</v>
      </c>
      <c r="E405" s="150">
        <f t="shared" si="12"/>
        <v>0</v>
      </c>
      <c r="F405" s="150">
        <f>IF('Camden Post Oak'!$A55=3,'Camden Post Oak'!$K55,0)</f>
        <v>0</v>
      </c>
      <c r="G405" s="150">
        <f t="shared" si="13"/>
        <v>0</v>
      </c>
      <c r="H405" s="151">
        <f>IF('Camden Post Oak'!$A55=3,'Camden Post Oak'!$M55,0)</f>
        <v>0</v>
      </c>
    </row>
    <row r="406" spans="1:8" hidden="1" x14ac:dyDescent="0.2">
      <c r="A406" s="96" t="str">
        <f>IF('Camden Post Oak'!A56=3,'Camden Post Oak'!B$1,"")</f>
        <v/>
      </c>
      <c r="B406" s="108" t="str">
        <f>IF('Camden Post Oak'!$A56=3,'Camden Post Oak'!$A56&amp;"/"&amp;'Camden Post Oak'!$B56,"")</f>
        <v/>
      </c>
      <c r="C406" s="108">
        <f>IF('Camden Post Oak'!$A56=3,'Camden Post Oak'!$C56,0)</f>
        <v>0</v>
      </c>
      <c r="D406" s="149">
        <f>IF('Camden Post Oak'!$A56=3,'Camden Post Oak'!$D56,0)</f>
        <v>0</v>
      </c>
      <c r="E406" s="150">
        <f t="shared" si="12"/>
        <v>0</v>
      </c>
      <c r="F406" s="150">
        <f>IF('Camden Post Oak'!$A56=3,'Camden Post Oak'!$K56,0)</f>
        <v>0</v>
      </c>
      <c r="G406" s="150">
        <f t="shared" si="13"/>
        <v>0</v>
      </c>
      <c r="H406" s="151">
        <f>IF('Camden Post Oak'!$A56=3,'Camden Post Oak'!$M56,0)</f>
        <v>0</v>
      </c>
    </row>
    <row r="407" spans="1:8" hidden="1" x14ac:dyDescent="0.2">
      <c r="A407" s="96" t="str">
        <f>IF('Camden Post Oak'!A57=3,'Camden Post Oak'!B$1,"")</f>
        <v/>
      </c>
      <c r="B407" s="108" t="str">
        <f>IF('Camden Post Oak'!$A57=3,'Camden Post Oak'!$A57&amp;"/"&amp;'Camden Post Oak'!$B57,"")</f>
        <v/>
      </c>
      <c r="C407" s="108">
        <f>IF('Camden Post Oak'!$A57=3,'Camden Post Oak'!$C57,0)</f>
        <v>0</v>
      </c>
      <c r="D407" s="149">
        <f>IF('Camden Post Oak'!$A57=3,'Camden Post Oak'!$D57,0)</f>
        <v>0</v>
      </c>
      <c r="E407" s="150">
        <f t="shared" si="12"/>
        <v>0</v>
      </c>
      <c r="F407" s="150">
        <f>IF('Camden Post Oak'!$A57=3,'Camden Post Oak'!$K57,0)</f>
        <v>0</v>
      </c>
      <c r="G407" s="150">
        <f t="shared" si="13"/>
        <v>0</v>
      </c>
      <c r="H407" s="151">
        <f>IF('Camden Post Oak'!$A57=3,'Camden Post Oak'!$M57,0)</f>
        <v>0</v>
      </c>
    </row>
    <row r="408" spans="1:8" hidden="1" x14ac:dyDescent="0.2">
      <c r="A408" s="96" t="str">
        <f>IF('Camden Post Oak'!A58=3,'Camden Post Oak'!B$1,"")</f>
        <v/>
      </c>
      <c r="B408" s="108" t="str">
        <f>IF('Camden Post Oak'!$A58=3,'Camden Post Oak'!$A58&amp;"/"&amp;'Camden Post Oak'!$B58,"")</f>
        <v/>
      </c>
      <c r="C408" s="108">
        <f>IF('Camden Post Oak'!$A58=3,'Camden Post Oak'!$C58,0)</f>
        <v>0</v>
      </c>
      <c r="D408" s="149">
        <f>IF('Camden Post Oak'!$A58=3,'Camden Post Oak'!$D58,0)</f>
        <v>0</v>
      </c>
      <c r="E408" s="150">
        <f t="shared" si="12"/>
        <v>0</v>
      </c>
      <c r="F408" s="150">
        <f>IF('Camden Post Oak'!$A58=3,'Camden Post Oak'!$K58,0)</f>
        <v>0</v>
      </c>
      <c r="G408" s="150">
        <f t="shared" si="13"/>
        <v>0</v>
      </c>
      <c r="H408" s="151">
        <f>IF('Camden Post Oak'!$A58=3,'Camden Post Oak'!$M58,0)</f>
        <v>0</v>
      </c>
    </row>
    <row r="409" spans="1:8" hidden="1" x14ac:dyDescent="0.2">
      <c r="A409" s="96" t="str">
        <f>IF('Camden Post Oak'!A59=3,'Camden Post Oak'!B$1,"")</f>
        <v/>
      </c>
      <c r="B409" s="108" t="str">
        <f>IF('Camden Post Oak'!$A59=3,'Camden Post Oak'!$A59&amp;"/"&amp;'Camden Post Oak'!$B59,"")</f>
        <v/>
      </c>
      <c r="C409" s="108">
        <f>IF('Camden Post Oak'!$A59=3,'Camden Post Oak'!$C59,0)</f>
        <v>0</v>
      </c>
      <c r="D409" s="149">
        <f>IF('Camden Post Oak'!$A59=3,'Camden Post Oak'!$D59,0)</f>
        <v>0</v>
      </c>
      <c r="E409" s="150">
        <f t="shared" ref="E409:E472" si="14">IF(ISERROR(C409*D409),0,(C409*D409))</f>
        <v>0</v>
      </c>
      <c r="F409" s="150">
        <f>IF('Camden Post Oak'!$A59=3,'Camden Post Oak'!$K59,0)</f>
        <v>0</v>
      </c>
      <c r="G409" s="150">
        <f t="shared" ref="G409:G472" si="15">C409*F409</f>
        <v>0</v>
      </c>
      <c r="H409" s="151">
        <f>IF('Camden Post Oak'!$A59=3,'Camden Post Oak'!$M59,0)</f>
        <v>0</v>
      </c>
    </row>
    <row r="410" spans="1:8" hidden="1" x14ac:dyDescent="0.2">
      <c r="A410" s="96" t="str">
        <f>IF('Camden Post Oak'!A60=3,'Camden Post Oak'!B$1,"")</f>
        <v/>
      </c>
      <c r="B410" s="108" t="str">
        <f>IF('Camden Post Oak'!$A60=3,'Camden Post Oak'!$A60&amp;"/"&amp;'Camden Post Oak'!$B60,"")</f>
        <v/>
      </c>
      <c r="C410" s="108">
        <f>IF('Camden Post Oak'!$A60=3,'Camden Post Oak'!$C60,0)</f>
        <v>0</v>
      </c>
      <c r="D410" s="149">
        <f>IF('Camden Post Oak'!$A60=3,'Camden Post Oak'!$D60,0)</f>
        <v>0</v>
      </c>
      <c r="E410" s="150">
        <f t="shared" si="14"/>
        <v>0</v>
      </c>
      <c r="F410" s="150">
        <f>IF('Camden Post Oak'!$A60=3,'Camden Post Oak'!$K60,0)</f>
        <v>0</v>
      </c>
      <c r="G410" s="150">
        <f t="shared" si="15"/>
        <v>0</v>
      </c>
      <c r="H410" s="151">
        <f>IF('Camden Post Oak'!$A60=3,'Camden Post Oak'!$M60,0)</f>
        <v>0</v>
      </c>
    </row>
    <row r="411" spans="1:8" hidden="1" x14ac:dyDescent="0.2">
      <c r="A411" s="96" t="str">
        <f>IF('Camden Post Oak'!A61=3,'Camden Post Oak'!B$1,"")</f>
        <v/>
      </c>
      <c r="B411" s="108" t="str">
        <f>IF('Camden Post Oak'!$A61=3,'Camden Post Oak'!$A61&amp;"/"&amp;'Camden Post Oak'!$B61,"")</f>
        <v/>
      </c>
      <c r="C411" s="108">
        <f>IF('Camden Post Oak'!$A61=3,'Camden Post Oak'!$C61,0)</f>
        <v>0</v>
      </c>
      <c r="D411" s="149">
        <f>IF('Camden Post Oak'!$A61=3,'Camden Post Oak'!$D61,0)</f>
        <v>0</v>
      </c>
      <c r="E411" s="150">
        <f t="shared" si="14"/>
        <v>0</v>
      </c>
      <c r="F411" s="150">
        <f>IF('Camden Post Oak'!$A61=3,'Camden Post Oak'!$K61,0)</f>
        <v>0</v>
      </c>
      <c r="G411" s="150">
        <f t="shared" si="15"/>
        <v>0</v>
      </c>
      <c r="H411" s="151">
        <f>IF('Camden Post Oak'!$A61=3,'Camden Post Oak'!$M61,0)</f>
        <v>0</v>
      </c>
    </row>
    <row r="412" spans="1:8" hidden="1" x14ac:dyDescent="0.2">
      <c r="A412" s="96" t="str">
        <f>IF('Camden Post Oak'!A62=3,'Camden Post Oak'!B$1,"")</f>
        <v/>
      </c>
      <c r="B412" s="108" t="str">
        <f>IF('Camden Post Oak'!$A62=3,'Camden Post Oak'!$A62&amp;"/"&amp;'Camden Post Oak'!$B62,"")</f>
        <v/>
      </c>
      <c r="C412" s="108">
        <f>IF('Camden Post Oak'!$A62=3,'Camden Post Oak'!$C62,0)</f>
        <v>0</v>
      </c>
      <c r="D412" s="149">
        <f>IF('Camden Post Oak'!$A62=3,'Camden Post Oak'!$D62,0)</f>
        <v>0</v>
      </c>
      <c r="E412" s="150">
        <f t="shared" si="14"/>
        <v>0</v>
      </c>
      <c r="F412" s="150">
        <f>IF('Camden Post Oak'!$A62=3,'Camden Post Oak'!$K62,0)</f>
        <v>0</v>
      </c>
      <c r="G412" s="150">
        <f t="shared" si="15"/>
        <v>0</v>
      </c>
      <c r="H412" s="151">
        <f>IF('Camden Post Oak'!$A62=3,'Camden Post Oak'!$M62,0)</f>
        <v>0</v>
      </c>
    </row>
    <row r="413" spans="1:8" hidden="1" x14ac:dyDescent="0.2">
      <c r="A413" s="96" t="str">
        <f>IF('Camden Post Oak'!A63=3,'Camden Post Oak'!B$1,"")</f>
        <v/>
      </c>
      <c r="B413" s="108" t="str">
        <f>IF('Camden Post Oak'!$A63=3,'Camden Post Oak'!$A63&amp;"/"&amp;'Camden Post Oak'!$B63,"")</f>
        <v/>
      </c>
      <c r="C413" s="108">
        <f>IF('Camden Post Oak'!$A63=3,'Camden Post Oak'!$C63,0)</f>
        <v>0</v>
      </c>
      <c r="D413" s="149">
        <f>IF('Camden Post Oak'!$A63=3,'Camden Post Oak'!$D63,0)</f>
        <v>0</v>
      </c>
      <c r="E413" s="150">
        <f t="shared" si="14"/>
        <v>0</v>
      </c>
      <c r="F413" s="150">
        <f>IF('Camden Post Oak'!$A63=3,'Camden Post Oak'!$K63,0)</f>
        <v>0</v>
      </c>
      <c r="G413" s="150">
        <f t="shared" si="15"/>
        <v>0</v>
      </c>
      <c r="H413" s="151">
        <f>IF('Camden Post Oak'!$A63=3,'Camden Post Oak'!$M63,0)</f>
        <v>0</v>
      </c>
    </row>
    <row r="414" spans="1:8" hidden="1" x14ac:dyDescent="0.2">
      <c r="A414" s="96" t="str">
        <f>IF('Camden Post Oak'!A64=3,'Camden Post Oak'!B$1,"")</f>
        <v/>
      </c>
      <c r="B414" s="108" t="str">
        <f>IF('Camden Post Oak'!$A64=3,'Camden Post Oak'!$A64&amp;"/"&amp;'Camden Post Oak'!$B64,"")</f>
        <v/>
      </c>
      <c r="C414" s="108">
        <f>IF('Camden Post Oak'!$A64=3,'Camden Post Oak'!$C64,0)</f>
        <v>0</v>
      </c>
      <c r="D414" s="149">
        <f>IF('Camden Post Oak'!$A64=3,'Camden Post Oak'!$D64,0)</f>
        <v>0</v>
      </c>
      <c r="E414" s="150">
        <f t="shared" si="14"/>
        <v>0</v>
      </c>
      <c r="F414" s="150">
        <f>IF('Camden Post Oak'!$A64=3,'Camden Post Oak'!$K64,0)</f>
        <v>0</v>
      </c>
      <c r="G414" s="150">
        <f t="shared" si="15"/>
        <v>0</v>
      </c>
      <c r="H414" s="151">
        <f>IF('Camden Post Oak'!$A64=3,'Camden Post Oak'!$M64,0)</f>
        <v>0</v>
      </c>
    </row>
    <row r="415" spans="1:8" hidden="1" x14ac:dyDescent="0.2">
      <c r="A415" s="96" t="str">
        <f>IF('Camden Post Oak'!A65=3,'Camden Post Oak'!B$1,"")</f>
        <v/>
      </c>
      <c r="B415" s="108" t="str">
        <f>IF('Camden Post Oak'!$A65=3,'Camden Post Oak'!$A65&amp;"/"&amp;'Camden Post Oak'!$B65,"")</f>
        <v/>
      </c>
      <c r="C415" s="108">
        <f>IF('Camden Post Oak'!$A65=3,'Camden Post Oak'!$C65,0)</f>
        <v>0</v>
      </c>
      <c r="D415" s="149">
        <f>IF('Camden Post Oak'!$A65=3,'Camden Post Oak'!$D65,0)</f>
        <v>0</v>
      </c>
      <c r="E415" s="150">
        <f t="shared" si="14"/>
        <v>0</v>
      </c>
      <c r="F415" s="150">
        <f>IF('Camden Post Oak'!$A65=3,'Camden Post Oak'!$K65,0)</f>
        <v>0</v>
      </c>
      <c r="G415" s="150">
        <f t="shared" si="15"/>
        <v>0</v>
      </c>
      <c r="H415" s="151">
        <f>IF('Camden Post Oak'!$A65=3,'Camden Post Oak'!$M65,0)</f>
        <v>0</v>
      </c>
    </row>
    <row r="416" spans="1:8" hidden="1" x14ac:dyDescent="0.2">
      <c r="A416" s="96" t="str">
        <f>IF('Camden Post Oak'!A66=3,'Camden Post Oak'!B$1,"")</f>
        <v/>
      </c>
      <c r="B416" s="108" t="str">
        <f>IF('Camden Post Oak'!$A66=3,'Camden Post Oak'!$A66&amp;"/"&amp;'Camden Post Oak'!$B66,"")</f>
        <v/>
      </c>
      <c r="C416" s="108">
        <f>IF('Camden Post Oak'!$A66=3,'Camden Post Oak'!$C66,0)</f>
        <v>0</v>
      </c>
      <c r="D416" s="149">
        <f>IF('Camden Post Oak'!$A66=3,'Camden Post Oak'!$D66,0)</f>
        <v>0</v>
      </c>
      <c r="E416" s="150">
        <f t="shared" si="14"/>
        <v>0</v>
      </c>
      <c r="F416" s="150">
        <f>IF('Camden Post Oak'!$A66=3,'Camden Post Oak'!$K66,0)</f>
        <v>0</v>
      </c>
      <c r="G416" s="150">
        <f t="shared" si="15"/>
        <v>0</v>
      </c>
      <c r="H416" s="151">
        <f>IF('Camden Post Oak'!$A66=3,'Camden Post Oak'!$M66,0)</f>
        <v>0</v>
      </c>
    </row>
    <row r="417" spans="1:8" hidden="1" x14ac:dyDescent="0.2">
      <c r="A417" s="96" t="str">
        <f>IF('Camden Post Oak'!A67=3,'Camden Post Oak'!B$1,"")</f>
        <v/>
      </c>
      <c r="B417" s="108" t="str">
        <f>IF('Camden Post Oak'!$A67=3,'Camden Post Oak'!$A67&amp;"/"&amp;'Camden Post Oak'!$B67,"")</f>
        <v/>
      </c>
      <c r="C417" s="108">
        <f>IF('Camden Post Oak'!$A67=3,'Camden Post Oak'!$C67,0)</f>
        <v>0</v>
      </c>
      <c r="D417" s="149">
        <f>IF('Camden Post Oak'!$A67=3,'Camden Post Oak'!$D67,0)</f>
        <v>0</v>
      </c>
      <c r="E417" s="150">
        <f t="shared" si="14"/>
        <v>0</v>
      </c>
      <c r="F417" s="150">
        <f>IF('Camden Post Oak'!$A67=3,'Camden Post Oak'!$K67,0)</f>
        <v>0</v>
      </c>
      <c r="G417" s="150">
        <f t="shared" si="15"/>
        <v>0</v>
      </c>
      <c r="H417" s="151">
        <f>IF('Camden Post Oak'!$A67=3,'Camden Post Oak'!$M67,0)</f>
        <v>0</v>
      </c>
    </row>
    <row r="418" spans="1:8" hidden="1" x14ac:dyDescent="0.2">
      <c r="A418" s="96" t="str">
        <f>IF('Camden Post Oak'!A68=3,'Camden Post Oak'!B$1,"")</f>
        <v/>
      </c>
      <c r="B418" s="108" t="str">
        <f>IF('Camden Post Oak'!$A68=3,'Camden Post Oak'!$A68&amp;"/"&amp;'Camden Post Oak'!$B68,"")</f>
        <v/>
      </c>
      <c r="C418" s="108">
        <f>IF('Camden Post Oak'!$A68=3,'Camden Post Oak'!$C68,0)</f>
        <v>0</v>
      </c>
      <c r="D418" s="149">
        <f>IF('Camden Post Oak'!$A68=3,'Camden Post Oak'!$D68,0)</f>
        <v>0</v>
      </c>
      <c r="E418" s="150">
        <f t="shared" si="14"/>
        <v>0</v>
      </c>
      <c r="F418" s="150">
        <f>IF('Camden Post Oak'!$A68=3,'Camden Post Oak'!$K68,0)</f>
        <v>0</v>
      </c>
      <c r="G418" s="150">
        <f t="shared" si="15"/>
        <v>0</v>
      </c>
      <c r="H418" s="151">
        <f>IF('Camden Post Oak'!$A68=3,'Camden Post Oak'!$M68,0)</f>
        <v>0</v>
      </c>
    </row>
    <row r="419" spans="1:8" hidden="1" x14ac:dyDescent="0.2">
      <c r="A419" s="96" t="str">
        <f>IF('Camden Post Oak'!A69=3,'Camden Post Oak'!B$1,"")</f>
        <v/>
      </c>
      <c r="B419" s="108" t="str">
        <f>IF('Camden Post Oak'!$A69=3,'Camden Post Oak'!$A69&amp;"/"&amp;'Camden Post Oak'!$B69,"")</f>
        <v/>
      </c>
      <c r="C419" s="108">
        <f>IF('Camden Post Oak'!$A69=3,'Camden Post Oak'!$C69,0)</f>
        <v>0</v>
      </c>
      <c r="D419" s="149">
        <f>IF('Camden Post Oak'!$A69=3,'Camden Post Oak'!$D69,0)</f>
        <v>0</v>
      </c>
      <c r="E419" s="150">
        <f t="shared" si="14"/>
        <v>0</v>
      </c>
      <c r="F419" s="150">
        <f>IF('Camden Post Oak'!$A69=3,'Camden Post Oak'!$K69,0)</f>
        <v>0</v>
      </c>
      <c r="G419" s="150">
        <f t="shared" si="15"/>
        <v>0</v>
      </c>
      <c r="H419" s="151">
        <f>IF('Camden Post Oak'!$A69=3,'Camden Post Oak'!$M69,0)</f>
        <v>0</v>
      </c>
    </row>
    <row r="420" spans="1:8" hidden="1" x14ac:dyDescent="0.2">
      <c r="A420" s="96" t="str">
        <f>IF('Camden Post Oak'!A70=3,'Camden Post Oak'!B$1,"")</f>
        <v/>
      </c>
      <c r="B420" s="108" t="str">
        <f>IF('Camden Post Oak'!$A70=3,'Camden Post Oak'!$A70&amp;"/"&amp;'Camden Post Oak'!$B70,"")</f>
        <v/>
      </c>
      <c r="C420" s="108">
        <f>IF('Camden Post Oak'!$A70=3,'Camden Post Oak'!$C70,0)</f>
        <v>0</v>
      </c>
      <c r="D420" s="149">
        <f>IF('Camden Post Oak'!$A70=3,'Camden Post Oak'!$D70,0)</f>
        <v>0</v>
      </c>
      <c r="E420" s="150">
        <f t="shared" si="14"/>
        <v>0</v>
      </c>
      <c r="F420" s="150">
        <f>IF('Camden Post Oak'!$A70=3,'Camden Post Oak'!$K70,0)</f>
        <v>0</v>
      </c>
      <c r="G420" s="150">
        <f t="shared" si="15"/>
        <v>0</v>
      </c>
      <c r="H420" s="151">
        <f>IF('Camden Post Oak'!$A70=3,'Camden Post Oak'!$M70,0)</f>
        <v>0</v>
      </c>
    </row>
    <row r="421" spans="1:8" hidden="1" x14ac:dyDescent="0.2">
      <c r="A421" s="96" t="str">
        <f>IF('Camden Post Oak'!A71=3,'Camden Post Oak'!B$1,"")</f>
        <v/>
      </c>
      <c r="B421" s="108" t="str">
        <f>IF('Camden Post Oak'!$A71=3,'Camden Post Oak'!$A71&amp;"/"&amp;'Camden Post Oak'!$B71,"")</f>
        <v/>
      </c>
      <c r="C421" s="108">
        <f>IF('Camden Post Oak'!$A71=3,'Camden Post Oak'!$C71,0)</f>
        <v>0</v>
      </c>
      <c r="D421" s="149">
        <f>IF('Camden Post Oak'!$A71=3,'Camden Post Oak'!$D71,0)</f>
        <v>0</v>
      </c>
      <c r="E421" s="150">
        <f t="shared" si="14"/>
        <v>0</v>
      </c>
      <c r="F421" s="150">
        <f>IF('Camden Post Oak'!$A71=3,'Camden Post Oak'!$K71,0)</f>
        <v>0</v>
      </c>
      <c r="G421" s="150">
        <f t="shared" si="15"/>
        <v>0</v>
      </c>
      <c r="H421" s="151">
        <f>IF('Camden Post Oak'!$A71=3,'Camden Post Oak'!$M71,0)</f>
        <v>0</v>
      </c>
    </row>
    <row r="422" spans="1:8" hidden="1" x14ac:dyDescent="0.2">
      <c r="A422" s="96" t="str">
        <f>IF('Camden Post Oak'!A72=3,'Camden Post Oak'!B$1,"")</f>
        <v/>
      </c>
      <c r="B422" s="108" t="str">
        <f>IF('Camden Post Oak'!$A72=3,'Camden Post Oak'!$A72&amp;"/"&amp;'Camden Post Oak'!$B72,"")</f>
        <v/>
      </c>
      <c r="C422" s="108">
        <f>IF('Camden Post Oak'!$A72=3,'Camden Post Oak'!$C72,0)</f>
        <v>0</v>
      </c>
      <c r="D422" s="149">
        <f>IF('Camden Post Oak'!$A72=3,'Camden Post Oak'!$D72,0)</f>
        <v>0</v>
      </c>
      <c r="E422" s="150">
        <f t="shared" si="14"/>
        <v>0</v>
      </c>
      <c r="F422" s="150">
        <f>IF('Camden Post Oak'!$A72=3,'Camden Post Oak'!$K72,0)</f>
        <v>0</v>
      </c>
      <c r="G422" s="150">
        <f t="shared" si="15"/>
        <v>0</v>
      </c>
      <c r="H422" s="151">
        <f>IF('Camden Post Oak'!$A72=3,'Camden Post Oak'!$M72,0)</f>
        <v>0</v>
      </c>
    </row>
    <row r="423" spans="1:8" hidden="1" x14ac:dyDescent="0.2">
      <c r="A423" s="96" t="str">
        <f>IF('Camden Post Oak'!A73=3,'Camden Post Oak'!B$1,"")</f>
        <v/>
      </c>
      <c r="B423" s="108" t="str">
        <f>IF('Camden Post Oak'!$A73=3,'Camden Post Oak'!$A73&amp;"/"&amp;'Camden Post Oak'!$B73,"")</f>
        <v/>
      </c>
      <c r="C423" s="108">
        <f>IF('Camden Post Oak'!$A73=3,'Camden Post Oak'!$C73,0)</f>
        <v>0</v>
      </c>
      <c r="D423" s="149">
        <f>IF('Camden Post Oak'!$A73=3,'Camden Post Oak'!$D73,0)</f>
        <v>0</v>
      </c>
      <c r="E423" s="150">
        <f t="shared" si="14"/>
        <v>0</v>
      </c>
      <c r="F423" s="150">
        <f>IF('Camden Post Oak'!$A73=3,'Camden Post Oak'!$K73,0)</f>
        <v>0</v>
      </c>
      <c r="G423" s="150">
        <f t="shared" si="15"/>
        <v>0</v>
      </c>
      <c r="H423" s="151">
        <f>IF('Camden Post Oak'!$A73=3,'Camden Post Oak'!$M73,0)</f>
        <v>0</v>
      </c>
    </row>
    <row r="424" spans="1:8" hidden="1" x14ac:dyDescent="0.2">
      <c r="A424" s="96" t="str">
        <f>IF('Camden Post Oak'!A74=3,'Camden Post Oak'!B$1,"")</f>
        <v/>
      </c>
      <c r="B424" s="108" t="str">
        <f>IF('Camden Post Oak'!$A74=3,'Camden Post Oak'!$A74&amp;"/"&amp;'Camden Post Oak'!$B74,"")</f>
        <v/>
      </c>
      <c r="C424" s="108">
        <f>IF('Camden Post Oak'!$A74=3,'Camden Post Oak'!$C74,0)</f>
        <v>0</v>
      </c>
      <c r="D424" s="149">
        <f>IF('Camden Post Oak'!$A74=3,'Camden Post Oak'!$D74,0)</f>
        <v>0</v>
      </c>
      <c r="E424" s="150">
        <f t="shared" si="14"/>
        <v>0</v>
      </c>
      <c r="F424" s="150">
        <f>IF('Camden Post Oak'!$A74=3,'Camden Post Oak'!$K74,0)</f>
        <v>0</v>
      </c>
      <c r="G424" s="150">
        <f t="shared" si="15"/>
        <v>0</v>
      </c>
      <c r="H424" s="151">
        <f>IF('Camden Post Oak'!$A74=3,'Camden Post Oak'!$M74,0)</f>
        <v>0</v>
      </c>
    </row>
    <row r="425" spans="1:8" hidden="1" x14ac:dyDescent="0.2">
      <c r="A425" s="96" t="str">
        <f>IF('Camden Post Oak'!A75=3,'Camden Post Oak'!B$1,"")</f>
        <v/>
      </c>
      <c r="B425" s="108" t="str">
        <f>IF('Camden Post Oak'!$A75=3,'Camden Post Oak'!$A75&amp;"/"&amp;'Camden Post Oak'!$B75,"")</f>
        <v/>
      </c>
      <c r="C425" s="108">
        <f>IF('Camden Post Oak'!$A75=3,'Camden Post Oak'!$C75,0)</f>
        <v>0</v>
      </c>
      <c r="D425" s="149">
        <f>IF('Camden Post Oak'!$A75=3,'Camden Post Oak'!$D75,0)</f>
        <v>0</v>
      </c>
      <c r="E425" s="150">
        <f t="shared" si="14"/>
        <v>0</v>
      </c>
      <c r="F425" s="150">
        <f>IF('Camden Post Oak'!$A75=3,'Camden Post Oak'!$K75,0)</f>
        <v>0</v>
      </c>
      <c r="G425" s="150">
        <f t="shared" si="15"/>
        <v>0</v>
      </c>
      <c r="H425" s="151">
        <f>IF('Camden Post Oak'!$A75=3,'Camden Post Oak'!$M75,0)</f>
        <v>0</v>
      </c>
    </row>
    <row r="426" spans="1:8" hidden="1" x14ac:dyDescent="0.2">
      <c r="A426" s="96" t="str">
        <f>IF('Camden Post Oak'!A76=3,'Camden Post Oak'!B$1,"")</f>
        <v/>
      </c>
      <c r="B426" s="108" t="str">
        <f>IF('Camden Post Oak'!$A76=3,'Camden Post Oak'!$A76&amp;"/"&amp;'Camden Post Oak'!$B76,"")</f>
        <v/>
      </c>
      <c r="C426" s="108">
        <f>IF('Camden Post Oak'!$A76=3,'Camden Post Oak'!$C76,0)</f>
        <v>0</v>
      </c>
      <c r="D426" s="149">
        <f>IF('Camden Post Oak'!$A76=3,'Camden Post Oak'!$D76,0)</f>
        <v>0</v>
      </c>
      <c r="E426" s="150">
        <f t="shared" si="14"/>
        <v>0</v>
      </c>
      <c r="F426" s="150">
        <f>IF('Camden Post Oak'!$A76=3,'Camden Post Oak'!$K76,0)</f>
        <v>0</v>
      </c>
      <c r="G426" s="150">
        <f t="shared" si="15"/>
        <v>0</v>
      </c>
      <c r="H426" s="151">
        <f>IF('Camden Post Oak'!$A76=3,'Camden Post Oak'!$M76,0)</f>
        <v>0</v>
      </c>
    </row>
    <row r="427" spans="1:8" hidden="1" x14ac:dyDescent="0.2">
      <c r="A427" s="96" t="str">
        <f>IF('Camden Post Oak'!A77=3,'Camden Post Oak'!B$1,"")</f>
        <v/>
      </c>
      <c r="B427" s="108" t="str">
        <f>IF('Camden Post Oak'!$A77=3,'Camden Post Oak'!$A77&amp;"/"&amp;'Camden Post Oak'!$B77,"")</f>
        <v/>
      </c>
      <c r="C427" s="108">
        <f>IF('Camden Post Oak'!$A77=3,'Camden Post Oak'!$C77,0)</f>
        <v>0</v>
      </c>
      <c r="D427" s="149">
        <f>IF('Camden Post Oak'!$A77=3,'Camden Post Oak'!$D77,0)</f>
        <v>0</v>
      </c>
      <c r="E427" s="150">
        <f t="shared" si="14"/>
        <v>0</v>
      </c>
      <c r="F427" s="150">
        <f>IF('Camden Post Oak'!$A77=3,'Camden Post Oak'!$K77,0)</f>
        <v>0</v>
      </c>
      <c r="G427" s="150">
        <f t="shared" si="15"/>
        <v>0</v>
      </c>
      <c r="H427" s="151">
        <f>IF('Camden Post Oak'!$A77=3,'Camden Post Oak'!$M77,0)</f>
        <v>0</v>
      </c>
    </row>
    <row r="428" spans="1:8" hidden="1" x14ac:dyDescent="0.2">
      <c r="A428" s="96" t="str">
        <f>IF('SkyHouse River Oaks'!A31=3,'SkyHouse River Oaks'!B$1,"")</f>
        <v/>
      </c>
      <c r="B428" s="108" t="str">
        <f>IF('SkyHouse River Oaks'!$A31=3,'SkyHouse River Oaks'!$A31&amp;"/"&amp;'SkyHouse River Oaks'!$B31,"")</f>
        <v/>
      </c>
      <c r="C428" s="108">
        <f>IF('SkyHouse River Oaks'!$A31=3,'SkyHouse River Oaks'!$C31,0)</f>
        <v>0</v>
      </c>
      <c r="D428" s="149">
        <f>IF('SkyHouse River Oaks'!$A31=3,'SkyHouse River Oaks'!$D31,0)</f>
        <v>0</v>
      </c>
      <c r="E428" s="150">
        <f t="shared" si="14"/>
        <v>0</v>
      </c>
      <c r="F428" s="150">
        <f>IF('SkyHouse River Oaks'!$A31=3,'SkyHouse River Oaks'!$K31,0)</f>
        <v>0</v>
      </c>
      <c r="G428" s="150">
        <f t="shared" si="15"/>
        <v>0</v>
      </c>
      <c r="H428" s="151">
        <f>IF('SkyHouse River Oaks'!$A31=3,'SkyHouse River Oaks'!$M31,0)</f>
        <v>0</v>
      </c>
    </row>
    <row r="429" spans="1:8" hidden="1" x14ac:dyDescent="0.2">
      <c r="A429" s="96" t="str">
        <f>IF('SkyHouse River Oaks'!A32=3,'SkyHouse River Oaks'!B$1,"")</f>
        <v/>
      </c>
      <c r="B429" s="108" t="str">
        <f>IF('SkyHouse River Oaks'!$A32=3,'SkyHouse River Oaks'!$A32&amp;"/"&amp;'SkyHouse River Oaks'!$B32,"")</f>
        <v/>
      </c>
      <c r="C429" s="108">
        <f>IF('SkyHouse River Oaks'!$A32=3,'SkyHouse River Oaks'!$C32,0)</f>
        <v>0</v>
      </c>
      <c r="D429" s="149">
        <f>IF('SkyHouse River Oaks'!$A32=3,'SkyHouse River Oaks'!$D32,0)</f>
        <v>0</v>
      </c>
      <c r="E429" s="150">
        <f t="shared" si="14"/>
        <v>0</v>
      </c>
      <c r="F429" s="150">
        <f>IF('SkyHouse River Oaks'!$A32=3,'SkyHouse River Oaks'!$K32,0)</f>
        <v>0</v>
      </c>
      <c r="G429" s="150">
        <f t="shared" si="15"/>
        <v>0</v>
      </c>
      <c r="H429" s="151">
        <f>IF('SkyHouse River Oaks'!$A32=3,'SkyHouse River Oaks'!$M32,0)</f>
        <v>0</v>
      </c>
    </row>
    <row r="430" spans="1:8" hidden="1" x14ac:dyDescent="0.2">
      <c r="A430" s="96" t="str">
        <f>IF('SkyHouse River Oaks'!A33=3,'SkyHouse River Oaks'!B$1,"")</f>
        <v/>
      </c>
      <c r="B430" s="108" t="str">
        <f>IF('SkyHouse River Oaks'!$A33=3,'SkyHouse River Oaks'!$A33&amp;"/"&amp;'SkyHouse River Oaks'!$B33,"")</f>
        <v/>
      </c>
      <c r="C430" s="108">
        <f>IF('SkyHouse River Oaks'!$A33=3,'SkyHouse River Oaks'!$C33,0)</f>
        <v>0</v>
      </c>
      <c r="D430" s="149">
        <f>IF('SkyHouse River Oaks'!$A33=3,'SkyHouse River Oaks'!$D33,0)</f>
        <v>0</v>
      </c>
      <c r="E430" s="150">
        <f t="shared" si="14"/>
        <v>0</v>
      </c>
      <c r="F430" s="150">
        <f>IF('SkyHouse River Oaks'!$A33=3,'SkyHouse River Oaks'!$K33,0)</f>
        <v>0</v>
      </c>
      <c r="G430" s="150">
        <f t="shared" si="15"/>
        <v>0</v>
      </c>
      <c r="H430" s="151">
        <f>IF('SkyHouse River Oaks'!$A33=3,'SkyHouse River Oaks'!$M33,0)</f>
        <v>0</v>
      </c>
    </row>
    <row r="431" spans="1:8" hidden="1" x14ac:dyDescent="0.2">
      <c r="A431" s="96" t="str">
        <f>IF('SkyHouse River Oaks'!A34=3,'SkyHouse River Oaks'!B$1,"")</f>
        <v/>
      </c>
      <c r="B431" s="108" t="str">
        <f>IF('SkyHouse River Oaks'!$A34=3,'SkyHouse River Oaks'!$A34&amp;"/"&amp;'SkyHouse River Oaks'!$B34,"")</f>
        <v/>
      </c>
      <c r="C431" s="108">
        <f>IF('SkyHouse River Oaks'!$A34=3,'SkyHouse River Oaks'!$C34,0)</f>
        <v>0</v>
      </c>
      <c r="D431" s="149">
        <f>IF('SkyHouse River Oaks'!$A34=3,'SkyHouse River Oaks'!$D34,0)</f>
        <v>0</v>
      </c>
      <c r="E431" s="150">
        <f t="shared" si="14"/>
        <v>0</v>
      </c>
      <c r="F431" s="150">
        <f>IF('SkyHouse River Oaks'!$A34=3,'SkyHouse River Oaks'!$K34,0)</f>
        <v>0</v>
      </c>
      <c r="G431" s="150">
        <f t="shared" si="15"/>
        <v>0</v>
      </c>
      <c r="H431" s="151">
        <f>IF('SkyHouse River Oaks'!$A34=3,'SkyHouse River Oaks'!$M34,0)</f>
        <v>0</v>
      </c>
    </row>
    <row r="432" spans="1:8" hidden="1" x14ac:dyDescent="0.2">
      <c r="A432" s="96" t="str">
        <f>IF('SkyHouse River Oaks'!A35=3,'SkyHouse River Oaks'!B$1,"")</f>
        <v/>
      </c>
      <c r="B432" s="108" t="str">
        <f>IF('SkyHouse River Oaks'!$A35=3,'SkyHouse River Oaks'!$A35&amp;"/"&amp;'SkyHouse River Oaks'!$B35,"")</f>
        <v/>
      </c>
      <c r="C432" s="108">
        <f>IF('SkyHouse River Oaks'!$A35=3,'SkyHouse River Oaks'!$C35,0)</f>
        <v>0</v>
      </c>
      <c r="D432" s="149">
        <f>IF('SkyHouse River Oaks'!$A35=3,'SkyHouse River Oaks'!$D35,0)</f>
        <v>0</v>
      </c>
      <c r="E432" s="150">
        <f t="shared" si="14"/>
        <v>0</v>
      </c>
      <c r="F432" s="150">
        <f>IF('SkyHouse River Oaks'!$A35=3,'SkyHouse River Oaks'!$K35,0)</f>
        <v>0</v>
      </c>
      <c r="G432" s="150">
        <f t="shared" si="15"/>
        <v>0</v>
      </c>
      <c r="H432" s="151">
        <f>IF('SkyHouse River Oaks'!$A35=3,'SkyHouse River Oaks'!$M35,0)</f>
        <v>0</v>
      </c>
    </row>
    <row r="433" spans="1:8" hidden="1" x14ac:dyDescent="0.2">
      <c r="A433" s="96" t="str">
        <f>IF('SkyHouse River Oaks'!A36=3,'SkyHouse River Oaks'!B$1,"")</f>
        <v/>
      </c>
      <c r="B433" s="108" t="str">
        <f>IF('SkyHouse River Oaks'!$A36=3,'SkyHouse River Oaks'!$A36&amp;"/"&amp;'SkyHouse River Oaks'!$B36,"")</f>
        <v/>
      </c>
      <c r="C433" s="108">
        <f>IF('SkyHouse River Oaks'!$A36=3,'SkyHouse River Oaks'!$C36,0)</f>
        <v>0</v>
      </c>
      <c r="D433" s="149">
        <f>IF('SkyHouse River Oaks'!$A36=3,'SkyHouse River Oaks'!$D36,0)</f>
        <v>0</v>
      </c>
      <c r="E433" s="150">
        <f t="shared" si="14"/>
        <v>0</v>
      </c>
      <c r="F433" s="150">
        <f>IF('SkyHouse River Oaks'!$A36=3,'SkyHouse River Oaks'!$K36,0)</f>
        <v>0</v>
      </c>
      <c r="G433" s="150">
        <f t="shared" si="15"/>
        <v>0</v>
      </c>
      <c r="H433" s="151">
        <f>IF('SkyHouse River Oaks'!$A36=3,'SkyHouse River Oaks'!$M36,0)</f>
        <v>0</v>
      </c>
    </row>
    <row r="434" spans="1:8" hidden="1" x14ac:dyDescent="0.2">
      <c r="A434" s="96" t="str">
        <f>IF('SkyHouse River Oaks'!A37=3,'SkyHouse River Oaks'!B$1,"")</f>
        <v/>
      </c>
      <c r="B434" s="108" t="str">
        <f>IF('SkyHouse River Oaks'!$A37=3,'SkyHouse River Oaks'!$A37&amp;"/"&amp;'SkyHouse River Oaks'!$B37,"")</f>
        <v/>
      </c>
      <c r="C434" s="108">
        <f>IF('SkyHouse River Oaks'!$A37=3,'SkyHouse River Oaks'!$C37,0)</f>
        <v>0</v>
      </c>
      <c r="D434" s="149">
        <f>IF('SkyHouse River Oaks'!$A37=3,'SkyHouse River Oaks'!$D37,0)</f>
        <v>0</v>
      </c>
      <c r="E434" s="150">
        <f t="shared" si="14"/>
        <v>0</v>
      </c>
      <c r="F434" s="150">
        <f>IF('SkyHouse River Oaks'!$A37=3,'SkyHouse River Oaks'!$K37,0)</f>
        <v>0</v>
      </c>
      <c r="G434" s="150">
        <f t="shared" si="15"/>
        <v>0</v>
      </c>
      <c r="H434" s="151">
        <f>IF('SkyHouse River Oaks'!$A37=3,'SkyHouse River Oaks'!$M37,0)</f>
        <v>0</v>
      </c>
    </row>
    <row r="435" spans="1:8" hidden="1" x14ac:dyDescent="0.2">
      <c r="A435" s="96" t="str">
        <f>IF('SkyHouse River Oaks'!A38=3,'SkyHouse River Oaks'!B$1,"")</f>
        <v/>
      </c>
      <c r="B435" s="108" t="str">
        <f>IF('SkyHouse River Oaks'!$A38=3,'SkyHouse River Oaks'!$A38&amp;"/"&amp;'SkyHouse River Oaks'!$B38,"")</f>
        <v/>
      </c>
      <c r="C435" s="108">
        <f>IF('SkyHouse River Oaks'!$A38=3,'SkyHouse River Oaks'!$C38,0)</f>
        <v>0</v>
      </c>
      <c r="D435" s="149">
        <f>IF('SkyHouse River Oaks'!$A38=3,'SkyHouse River Oaks'!$D38,0)</f>
        <v>0</v>
      </c>
      <c r="E435" s="150">
        <f t="shared" si="14"/>
        <v>0</v>
      </c>
      <c r="F435" s="150">
        <f>IF('SkyHouse River Oaks'!$A38=3,'SkyHouse River Oaks'!$K38,0)</f>
        <v>0</v>
      </c>
      <c r="G435" s="150">
        <f t="shared" si="15"/>
        <v>0</v>
      </c>
      <c r="H435" s="151">
        <f>IF('SkyHouse River Oaks'!$A38=3,'SkyHouse River Oaks'!$M38,0)</f>
        <v>0</v>
      </c>
    </row>
    <row r="436" spans="1:8" hidden="1" x14ac:dyDescent="0.2">
      <c r="A436" s="96" t="str">
        <f>IF('SkyHouse River Oaks'!A39=3,'SkyHouse River Oaks'!B$1,"")</f>
        <v/>
      </c>
      <c r="B436" s="108" t="str">
        <f>IF('SkyHouse River Oaks'!$A39=3,'SkyHouse River Oaks'!$A39&amp;"/"&amp;'SkyHouse River Oaks'!$B39,"")</f>
        <v/>
      </c>
      <c r="C436" s="108">
        <f>IF('SkyHouse River Oaks'!$A39=3,'SkyHouse River Oaks'!$C39,0)</f>
        <v>0</v>
      </c>
      <c r="D436" s="149">
        <f>IF('SkyHouse River Oaks'!$A39=3,'SkyHouse River Oaks'!$D39,0)</f>
        <v>0</v>
      </c>
      <c r="E436" s="150">
        <f t="shared" si="14"/>
        <v>0</v>
      </c>
      <c r="F436" s="150">
        <f>IF('SkyHouse River Oaks'!$A39=3,'SkyHouse River Oaks'!$K39,0)</f>
        <v>0</v>
      </c>
      <c r="G436" s="150">
        <f t="shared" si="15"/>
        <v>0</v>
      </c>
      <c r="H436" s="151">
        <f>IF('SkyHouse River Oaks'!$A39=3,'SkyHouse River Oaks'!$M39,0)</f>
        <v>0</v>
      </c>
    </row>
    <row r="437" spans="1:8" hidden="1" x14ac:dyDescent="0.2">
      <c r="A437" s="96" t="str">
        <f>IF('SkyHouse River Oaks'!A40=3,'SkyHouse River Oaks'!B$1,"")</f>
        <v/>
      </c>
      <c r="B437" s="108" t="str">
        <f>IF('SkyHouse River Oaks'!$A40=3,'SkyHouse River Oaks'!$A40&amp;"/"&amp;'SkyHouse River Oaks'!$B40,"")</f>
        <v/>
      </c>
      <c r="C437" s="108">
        <f>IF('SkyHouse River Oaks'!$A40=3,'SkyHouse River Oaks'!$C40,0)</f>
        <v>0</v>
      </c>
      <c r="D437" s="149">
        <f>IF('SkyHouse River Oaks'!$A40=3,'SkyHouse River Oaks'!$D40,0)</f>
        <v>0</v>
      </c>
      <c r="E437" s="150">
        <f t="shared" si="14"/>
        <v>0</v>
      </c>
      <c r="F437" s="150">
        <f>IF('SkyHouse River Oaks'!$A40=3,'SkyHouse River Oaks'!$K40,0)</f>
        <v>0</v>
      </c>
      <c r="G437" s="150">
        <f t="shared" si="15"/>
        <v>0</v>
      </c>
      <c r="H437" s="151">
        <f>IF('SkyHouse River Oaks'!$A40=3,'SkyHouse River Oaks'!$M40,0)</f>
        <v>0</v>
      </c>
    </row>
    <row r="438" spans="1:8" hidden="1" x14ac:dyDescent="0.2">
      <c r="A438" s="96" t="str">
        <f>IF('SkyHouse River Oaks'!A41=3,'SkyHouse River Oaks'!B$1,"")</f>
        <v/>
      </c>
      <c r="B438" s="108" t="str">
        <f>IF('SkyHouse River Oaks'!$A41=3,'SkyHouse River Oaks'!$A41&amp;"/"&amp;'SkyHouse River Oaks'!$B41,"")</f>
        <v/>
      </c>
      <c r="C438" s="108">
        <f>IF('SkyHouse River Oaks'!$A41=3,'SkyHouse River Oaks'!$C41,0)</f>
        <v>0</v>
      </c>
      <c r="D438" s="149">
        <f>IF('SkyHouse River Oaks'!$A41=3,'SkyHouse River Oaks'!$D41,0)</f>
        <v>0</v>
      </c>
      <c r="E438" s="150">
        <f t="shared" si="14"/>
        <v>0</v>
      </c>
      <c r="F438" s="150">
        <f>IF('SkyHouse River Oaks'!$A41=3,'SkyHouse River Oaks'!$K41,0)</f>
        <v>0</v>
      </c>
      <c r="G438" s="150">
        <f t="shared" si="15"/>
        <v>0</v>
      </c>
      <c r="H438" s="151">
        <f>IF('SkyHouse River Oaks'!$A41=3,'SkyHouse River Oaks'!$M41,0)</f>
        <v>0</v>
      </c>
    </row>
    <row r="439" spans="1:8" hidden="1" x14ac:dyDescent="0.2">
      <c r="A439" s="96" t="str">
        <f>IF('SkyHouse River Oaks'!A42=3,'SkyHouse River Oaks'!B$1,"")</f>
        <v/>
      </c>
      <c r="B439" s="108" t="str">
        <f>IF('SkyHouse River Oaks'!$A42=3,'SkyHouse River Oaks'!$A42&amp;"/"&amp;'SkyHouse River Oaks'!$B42,"")</f>
        <v/>
      </c>
      <c r="C439" s="108">
        <f>IF('SkyHouse River Oaks'!$A42=3,'SkyHouse River Oaks'!$C42,0)</f>
        <v>0</v>
      </c>
      <c r="D439" s="149">
        <f>IF('SkyHouse River Oaks'!$A42=3,'SkyHouse River Oaks'!$D42,0)</f>
        <v>0</v>
      </c>
      <c r="E439" s="150">
        <f t="shared" si="14"/>
        <v>0</v>
      </c>
      <c r="F439" s="150">
        <f>IF('SkyHouse River Oaks'!$A42=3,'SkyHouse River Oaks'!$K42,0)</f>
        <v>0</v>
      </c>
      <c r="G439" s="150">
        <f t="shared" si="15"/>
        <v>0</v>
      </c>
      <c r="H439" s="151">
        <f>IF('SkyHouse River Oaks'!$A42=3,'SkyHouse River Oaks'!$M42,0)</f>
        <v>0</v>
      </c>
    </row>
    <row r="440" spans="1:8" hidden="1" x14ac:dyDescent="0.2">
      <c r="A440" s="96" t="str">
        <f>IF('SkyHouse River Oaks'!A43=3,'SkyHouse River Oaks'!B$1,"")</f>
        <v/>
      </c>
      <c r="B440" s="108" t="str">
        <f>IF('SkyHouse River Oaks'!$A43=3,'SkyHouse River Oaks'!$A43&amp;"/"&amp;'SkyHouse River Oaks'!$B43,"")</f>
        <v/>
      </c>
      <c r="C440" s="108">
        <f>IF('SkyHouse River Oaks'!$A43=3,'SkyHouse River Oaks'!$C43,0)</f>
        <v>0</v>
      </c>
      <c r="D440" s="149">
        <f>IF('SkyHouse River Oaks'!$A43=3,'SkyHouse River Oaks'!$D43,0)</f>
        <v>0</v>
      </c>
      <c r="E440" s="150">
        <f t="shared" si="14"/>
        <v>0</v>
      </c>
      <c r="F440" s="150">
        <f>IF('SkyHouse River Oaks'!$A43=3,'SkyHouse River Oaks'!$K43,0)</f>
        <v>0</v>
      </c>
      <c r="G440" s="150">
        <f t="shared" si="15"/>
        <v>0</v>
      </c>
      <c r="H440" s="151">
        <f>IF('SkyHouse River Oaks'!$A43=3,'SkyHouse River Oaks'!$M43,0)</f>
        <v>0</v>
      </c>
    </row>
    <row r="441" spans="1:8" hidden="1" x14ac:dyDescent="0.2">
      <c r="A441" s="96" t="str">
        <f>IF('SkyHouse River Oaks'!A44=3,'SkyHouse River Oaks'!B$1,"")</f>
        <v/>
      </c>
      <c r="B441" s="108" t="str">
        <f>IF('SkyHouse River Oaks'!$A44=3,'SkyHouse River Oaks'!$A44&amp;"/"&amp;'SkyHouse River Oaks'!$B44,"")</f>
        <v/>
      </c>
      <c r="C441" s="108">
        <f>IF('SkyHouse River Oaks'!$A44=3,'SkyHouse River Oaks'!$C44,0)</f>
        <v>0</v>
      </c>
      <c r="D441" s="149">
        <f>IF('SkyHouse River Oaks'!$A44=3,'SkyHouse River Oaks'!$D44,0)</f>
        <v>0</v>
      </c>
      <c r="E441" s="150">
        <f t="shared" si="14"/>
        <v>0</v>
      </c>
      <c r="F441" s="150">
        <f>IF('SkyHouse River Oaks'!$A44=3,'SkyHouse River Oaks'!$K44,0)</f>
        <v>0</v>
      </c>
      <c r="G441" s="150">
        <f t="shared" si="15"/>
        <v>0</v>
      </c>
      <c r="H441" s="151">
        <f>IF('SkyHouse River Oaks'!$A44=3,'SkyHouse River Oaks'!$M44,0)</f>
        <v>0</v>
      </c>
    </row>
    <row r="442" spans="1:8" hidden="1" x14ac:dyDescent="0.2">
      <c r="A442" s="96" t="str">
        <f>IF('SkyHouse River Oaks'!A45=3,'SkyHouse River Oaks'!B$1,"")</f>
        <v/>
      </c>
      <c r="B442" s="108" t="str">
        <f>IF('SkyHouse River Oaks'!$A45=3,'SkyHouse River Oaks'!$A45&amp;"/"&amp;'SkyHouse River Oaks'!$B45,"")</f>
        <v/>
      </c>
      <c r="C442" s="108">
        <f>IF('SkyHouse River Oaks'!$A45=3,'SkyHouse River Oaks'!$C45,0)</f>
        <v>0</v>
      </c>
      <c r="D442" s="149">
        <f>IF('SkyHouse River Oaks'!$A45=3,'SkyHouse River Oaks'!$D45,0)</f>
        <v>0</v>
      </c>
      <c r="E442" s="150">
        <f t="shared" si="14"/>
        <v>0</v>
      </c>
      <c r="F442" s="150">
        <f>IF('SkyHouse River Oaks'!$A45=3,'SkyHouse River Oaks'!$K45,0)</f>
        <v>0</v>
      </c>
      <c r="G442" s="150">
        <f t="shared" si="15"/>
        <v>0</v>
      </c>
      <c r="H442" s="151">
        <f>IF('SkyHouse River Oaks'!$A45=3,'SkyHouse River Oaks'!$M45,0)</f>
        <v>0</v>
      </c>
    </row>
    <row r="443" spans="1:8" hidden="1" x14ac:dyDescent="0.2">
      <c r="A443" s="96" t="str">
        <f>IF('SkyHouse River Oaks'!A46=3,'SkyHouse River Oaks'!B$1,"")</f>
        <v/>
      </c>
      <c r="B443" s="108" t="str">
        <f>IF('SkyHouse River Oaks'!$A46=3,'SkyHouse River Oaks'!$A46&amp;"/"&amp;'SkyHouse River Oaks'!$B46,"")</f>
        <v/>
      </c>
      <c r="C443" s="108">
        <f>IF('SkyHouse River Oaks'!$A46=3,'SkyHouse River Oaks'!$C46,0)</f>
        <v>0</v>
      </c>
      <c r="D443" s="149">
        <f>IF('SkyHouse River Oaks'!$A46=3,'SkyHouse River Oaks'!$D46,0)</f>
        <v>0</v>
      </c>
      <c r="E443" s="150">
        <f t="shared" si="14"/>
        <v>0</v>
      </c>
      <c r="F443" s="150">
        <f>IF('SkyHouse River Oaks'!$A46=3,'SkyHouse River Oaks'!$K46,0)</f>
        <v>0</v>
      </c>
      <c r="G443" s="150">
        <f t="shared" si="15"/>
        <v>0</v>
      </c>
      <c r="H443" s="151">
        <f>IF('SkyHouse River Oaks'!$A46=3,'SkyHouse River Oaks'!$M46,0)</f>
        <v>0</v>
      </c>
    </row>
    <row r="444" spans="1:8" hidden="1" x14ac:dyDescent="0.2">
      <c r="A444" s="96" t="str">
        <f>IF('SkyHouse River Oaks'!A47=3,'SkyHouse River Oaks'!B$1,"")</f>
        <v/>
      </c>
      <c r="B444" s="108" t="str">
        <f>IF('SkyHouse River Oaks'!$A47=3,'SkyHouse River Oaks'!$A47&amp;"/"&amp;'SkyHouse River Oaks'!$B47,"")</f>
        <v/>
      </c>
      <c r="C444" s="108">
        <f>IF('SkyHouse River Oaks'!$A47=3,'SkyHouse River Oaks'!$C47,0)</f>
        <v>0</v>
      </c>
      <c r="D444" s="149">
        <f>IF('SkyHouse River Oaks'!$A47=3,'SkyHouse River Oaks'!$D47,0)</f>
        <v>0</v>
      </c>
      <c r="E444" s="150">
        <f t="shared" si="14"/>
        <v>0</v>
      </c>
      <c r="F444" s="150">
        <f>IF('SkyHouse River Oaks'!$A47=3,'SkyHouse River Oaks'!$K47,0)</f>
        <v>0</v>
      </c>
      <c r="G444" s="150">
        <f t="shared" si="15"/>
        <v>0</v>
      </c>
      <c r="H444" s="151">
        <f>IF('SkyHouse River Oaks'!$A47=3,'SkyHouse River Oaks'!$M47,0)</f>
        <v>0</v>
      </c>
    </row>
    <row r="445" spans="1:8" hidden="1" x14ac:dyDescent="0.2">
      <c r="A445" s="96" t="str">
        <f>IF('SkyHouse River Oaks'!A48=3,'SkyHouse River Oaks'!B$1,"")</f>
        <v/>
      </c>
      <c r="B445" s="108" t="str">
        <f>IF('SkyHouse River Oaks'!$A48=3,'SkyHouse River Oaks'!$A48&amp;"/"&amp;'SkyHouse River Oaks'!$B48,"")</f>
        <v/>
      </c>
      <c r="C445" s="108">
        <f>IF('SkyHouse River Oaks'!$A48=3,'SkyHouse River Oaks'!$C48,0)</f>
        <v>0</v>
      </c>
      <c r="D445" s="149">
        <f>IF('SkyHouse River Oaks'!$A48=3,'SkyHouse River Oaks'!$D48,0)</f>
        <v>0</v>
      </c>
      <c r="E445" s="150">
        <f t="shared" si="14"/>
        <v>0</v>
      </c>
      <c r="F445" s="150">
        <f>IF('SkyHouse River Oaks'!$A48=3,'SkyHouse River Oaks'!$K48,0)</f>
        <v>0</v>
      </c>
      <c r="G445" s="150">
        <f t="shared" si="15"/>
        <v>0</v>
      </c>
      <c r="H445" s="151">
        <f>IF('SkyHouse River Oaks'!$A48=3,'SkyHouse River Oaks'!$M48,0)</f>
        <v>0</v>
      </c>
    </row>
    <row r="446" spans="1:8" hidden="1" x14ac:dyDescent="0.2">
      <c r="A446" s="96" t="str">
        <f>IF('SkyHouse River Oaks'!A49=3,'SkyHouse River Oaks'!B$1,"")</f>
        <v/>
      </c>
      <c r="B446" s="108" t="str">
        <f>IF('SkyHouse River Oaks'!$A49=3,'SkyHouse River Oaks'!$A49&amp;"/"&amp;'SkyHouse River Oaks'!$B49,"")</f>
        <v/>
      </c>
      <c r="C446" s="108">
        <f>IF('SkyHouse River Oaks'!$A49=3,'SkyHouse River Oaks'!$C49,0)</f>
        <v>0</v>
      </c>
      <c r="D446" s="149">
        <f>IF('SkyHouse River Oaks'!$A49=3,'SkyHouse River Oaks'!$D49,0)</f>
        <v>0</v>
      </c>
      <c r="E446" s="150">
        <f t="shared" si="14"/>
        <v>0</v>
      </c>
      <c r="F446" s="150">
        <f>IF('SkyHouse River Oaks'!$A49=3,'SkyHouse River Oaks'!$K49,0)</f>
        <v>0</v>
      </c>
      <c r="G446" s="150">
        <f t="shared" si="15"/>
        <v>0</v>
      </c>
      <c r="H446" s="151">
        <f>IF('SkyHouse River Oaks'!$A49=3,'SkyHouse River Oaks'!$M49,0)</f>
        <v>0</v>
      </c>
    </row>
    <row r="447" spans="1:8" hidden="1" x14ac:dyDescent="0.2">
      <c r="A447" s="96" t="str">
        <f>IF('SkyHouse River Oaks'!A50=3,'SkyHouse River Oaks'!B$1,"")</f>
        <v/>
      </c>
      <c r="B447" s="108" t="str">
        <f>IF('SkyHouse River Oaks'!$A50=3,'SkyHouse River Oaks'!$A50&amp;"/"&amp;'SkyHouse River Oaks'!$B50,"")</f>
        <v/>
      </c>
      <c r="C447" s="108">
        <f>IF('SkyHouse River Oaks'!$A50=3,'SkyHouse River Oaks'!$C50,0)</f>
        <v>0</v>
      </c>
      <c r="D447" s="149">
        <f>IF('SkyHouse River Oaks'!$A50=3,'SkyHouse River Oaks'!$D50,0)</f>
        <v>0</v>
      </c>
      <c r="E447" s="150">
        <f t="shared" si="14"/>
        <v>0</v>
      </c>
      <c r="F447" s="150">
        <f>IF('SkyHouse River Oaks'!$A50=3,'SkyHouse River Oaks'!$K50,0)</f>
        <v>0</v>
      </c>
      <c r="G447" s="150">
        <f t="shared" si="15"/>
        <v>0</v>
      </c>
      <c r="H447" s="151">
        <f>IF('SkyHouse River Oaks'!$A50=3,'SkyHouse River Oaks'!$M50,0)</f>
        <v>0</v>
      </c>
    </row>
    <row r="448" spans="1:8" hidden="1" x14ac:dyDescent="0.2">
      <c r="A448" s="96" t="str">
        <f>IF('SkyHouse River Oaks'!A51=3,'SkyHouse River Oaks'!B$1,"")</f>
        <v/>
      </c>
      <c r="B448" s="108" t="str">
        <f>IF('SkyHouse River Oaks'!$A51=3,'SkyHouse River Oaks'!$A51&amp;"/"&amp;'SkyHouse River Oaks'!$B51,"")</f>
        <v/>
      </c>
      <c r="C448" s="108">
        <f>IF('SkyHouse River Oaks'!$A51=3,'SkyHouse River Oaks'!$C51,0)</f>
        <v>0</v>
      </c>
      <c r="D448" s="149">
        <f>IF('SkyHouse River Oaks'!$A51=3,'SkyHouse River Oaks'!$D51,0)</f>
        <v>0</v>
      </c>
      <c r="E448" s="150">
        <f t="shared" si="14"/>
        <v>0</v>
      </c>
      <c r="F448" s="150">
        <f>IF('SkyHouse River Oaks'!$A51=3,'SkyHouse River Oaks'!$K51,0)</f>
        <v>0</v>
      </c>
      <c r="G448" s="150">
        <f t="shared" si="15"/>
        <v>0</v>
      </c>
      <c r="H448" s="151">
        <f>IF('SkyHouse River Oaks'!$A51=3,'SkyHouse River Oaks'!$M51,0)</f>
        <v>0</v>
      </c>
    </row>
    <row r="449" spans="1:8" hidden="1" x14ac:dyDescent="0.2">
      <c r="A449" s="96" t="str">
        <f>IF('SkyHouse River Oaks'!A52=3,'SkyHouse River Oaks'!B$1,"")</f>
        <v/>
      </c>
      <c r="B449" s="108" t="str">
        <f>IF('SkyHouse River Oaks'!$A52=3,'SkyHouse River Oaks'!$A52&amp;"/"&amp;'SkyHouse River Oaks'!$B52,"")</f>
        <v/>
      </c>
      <c r="C449" s="108">
        <f>IF('SkyHouse River Oaks'!$A52=3,'SkyHouse River Oaks'!$C52,0)</f>
        <v>0</v>
      </c>
      <c r="D449" s="149">
        <f>IF('SkyHouse River Oaks'!$A52=3,'SkyHouse River Oaks'!$D52,0)</f>
        <v>0</v>
      </c>
      <c r="E449" s="150">
        <f t="shared" si="14"/>
        <v>0</v>
      </c>
      <c r="F449" s="150">
        <f>IF('SkyHouse River Oaks'!$A52=3,'SkyHouse River Oaks'!$K52,0)</f>
        <v>0</v>
      </c>
      <c r="G449" s="150">
        <f t="shared" si="15"/>
        <v>0</v>
      </c>
      <c r="H449" s="151">
        <f>IF('SkyHouse River Oaks'!$A52=3,'SkyHouse River Oaks'!$M52,0)</f>
        <v>0</v>
      </c>
    </row>
    <row r="450" spans="1:8" hidden="1" x14ac:dyDescent="0.2">
      <c r="A450" s="96" t="str">
        <f>IF('SkyHouse River Oaks'!A53=3,'SkyHouse River Oaks'!B$1,"")</f>
        <v/>
      </c>
      <c r="B450" s="108" t="str">
        <f>IF('SkyHouse River Oaks'!$A53=3,'SkyHouse River Oaks'!$A53&amp;"/"&amp;'SkyHouse River Oaks'!$B53,"")</f>
        <v/>
      </c>
      <c r="C450" s="108">
        <f>IF('SkyHouse River Oaks'!$A53=3,'SkyHouse River Oaks'!$C53,0)</f>
        <v>0</v>
      </c>
      <c r="D450" s="149">
        <f>IF('SkyHouse River Oaks'!$A53=3,'SkyHouse River Oaks'!$D53,0)</f>
        <v>0</v>
      </c>
      <c r="E450" s="150">
        <f t="shared" si="14"/>
        <v>0</v>
      </c>
      <c r="F450" s="150">
        <f>IF('SkyHouse River Oaks'!$A53=3,'SkyHouse River Oaks'!$K53,0)</f>
        <v>0</v>
      </c>
      <c r="G450" s="150">
        <f t="shared" si="15"/>
        <v>0</v>
      </c>
      <c r="H450" s="151">
        <f>IF('SkyHouse River Oaks'!$A53=3,'SkyHouse River Oaks'!$M53,0)</f>
        <v>0</v>
      </c>
    </row>
    <row r="451" spans="1:8" hidden="1" x14ac:dyDescent="0.2">
      <c r="A451" s="96" t="str">
        <f>IF('SkyHouse River Oaks'!A54=3,'SkyHouse River Oaks'!B$1,"")</f>
        <v/>
      </c>
      <c r="B451" s="108" t="str">
        <f>IF('SkyHouse River Oaks'!$A54=3,'SkyHouse River Oaks'!$A54&amp;"/"&amp;'SkyHouse River Oaks'!$B54,"")</f>
        <v/>
      </c>
      <c r="C451" s="108">
        <f>IF('SkyHouse River Oaks'!$A54=3,'SkyHouse River Oaks'!$C54,0)</f>
        <v>0</v>
      </c>
      <c r="D451" s="149">
        <f>IF('SkyHouse River Oaks'!$A54=3,'SkyHouse River Oaks'!$D54,0)</f>
        <v>0</v>
      </c>
      <c r="E451" s="150">
        <f t="shared" si="14"/>
        <v>0</v>
      </c>
      <c r="F451" s="150">
        <f>IF('SkyHouse River Oaks'!$A54=3,'SkyHouse River Oaks'!$K54,0)</f>
        <v>0</v>
      </c>
      <c r="G451" s="150">
        <f t="shared" si="15"/>
        <v>0</v>
      </c>
      <c r="H451" s="151">
        <f>IF('SkyHouse River Oaks'!$A54=3,'SkyHouse River Oaks'!$M54,0)</f>
        <v>0</v>
      </c>
    </row>
    <row r="452" spans="1:8" hidden="1" x14ac:dyDescent="0.2">
      <c r="A452" s="96" t="str">
        <f>IF('SkyHouse River Oaks'!A55=3,'SkyHouse River Oaks'!B$1,"")</f>
        <v/>
      </c>
      <c r="B452" s="108" t="str">
        <f>IF('SkyHouse River Oaks'!$A55=3,'SkyHouse River Oaks'!$A55&amp;"/"&amp;'SkyHouse River Oaks'!$B55,"")</f>
        <v/>
      </c>
      <c r="C452" s="108">
        <f>IF('SkyHouse River Oaks'!$A55=3,'SkyHouse River Oaks'!$C55,0)</f>
        <v>0</v>
      </c>
      <c r="D452" s="149">
        <f>IF('SkyHouse River Oaks'!$A55=3,'SkyHouse River Oaks'!$D55,0)</f>
        <v>0</v>
      </c>
      <c r="E452" s="150">
        <f t="shared" si="14"/>
        <v>0</v>
      </c>
      <c r="F452" s="150">
        <f>IF('SkyHouse River Oaks'!$A55=3,'SkyHouse River Oaks'!$K55,0)</f>
        <v>0</v>
      </c>
      <c r="G452" s="150">
        <f t="shared" si="15"/>
        <v>0</v>
      </c>
      <c r="H452" s="151">
        <f>IF('SkyHouse River Oaks'!$A55=3,'SkyHouse River Oaks'!$M55,0)</f>
        <v>0</v>
      </c>
    </row>
    <row r="453" spans="1:8" hidden="1" x14ac:dyDescent="0.2">
      <c r="A453" s="96" t="str">
        <f>IF('SkyHouse River Oaks'!A56=3,'SkyHouse River Oaks'!B$1,"")</f>
        <v/>
      </c>
      <c r="B453" s="108" t="str">
        <f>IF('SkyHouse River Oaks'!$A56=3,'SkyHouse River Oaks'!$A56&amp;"/"&amp;'SkyHouse River Oaks'!$B56,"")</f>
        <v/>
      </c>
      <c r="C453" s="108">
        <f>IF('SkyHouse River Oaks'!$A56=3,'SkyHouse River Oaks'!$C56,0)</f>
        <v>0</v>
      </c>
      <c r="D453" s="149">
        <f>IF('SkyHouse River Oaks'!$A56=3,'SkyHouse River Oaks'!$D56,0)</f>
        <v>0</v>
      </c>
      <c r="E453" s="150">
        <f t="shared" si="14"/>
        <v>0</v>
      </c>
      <c r="F453" s="150">
        <f>IF('SkyHouse River Oaks'!$A56=3,'SkyHouse River Oaks'!$K56,0)</f>
        <v>0</v>
      </c>
      <c r="G453" s="150">
        <f t="shared" si="15"/>
        <v>0</v>
      </c>
      <c r="H453" s="151">
        <f>IF('SkyHouse River Oaks'!$A56=3,'SkyHouse River Oaks'!$M56,0)</f>
        <v>0</v>
      </c>
    </row>
    <row r="454" spans="1:8" hidden="1" x14ac:dyDescent="0.2">
      <c r="A454" s="96" t="str">
        <f>IF('SkyHouse River Oaks'!A57=3,'SkyHouse River Oaks'!B$1,"")</f>
        <v/>
      </c>
      <c r="B454" s="108" t="str">
        <f>IF('SkyHouse River Oaks'!$A57=3,'SkyHouse River Oaks'!$A57&amp;"/"&amp;'SkyHouse River Oaks'!$B57,"")</f>
        <v/>
      </c>
      <c r="C454" s="108">
        <f>IF('SkyHouse River Oaks'!$A57=3,'SkyHouse River Oaks'!$C57,0)</f>
        <v>0</v>
      </c>
      <c r="D454" s="149">
        <f>IF('SkyHouse River Oaks'!$A57=3,'SkyHouse River Oaks'!$D57,0)</f>
        <v>0</v>
      </c>
      <c r="E454" s="150">
        <f t="shared" si="14"/>
        <v>0</v>
      </c>
      <c r="F454" s="150">
        <f>IF('SkyHouse River Oaks'!$A57=3,'SkyHouse River Oaks'!$K57,0)</f>
        <v>0</v>
      </c>
      <c r="G454" s="150">
        <f t="shared" si="15"/>
        <v>0</v>
      </c>
      <c r="H454" s="151">
        <f>IF('SkyHouse River Oaks'!$A57=3,'SkyHouse River Oaks'!$M57,0)</f>
        <v>0</v>
      </c>
    </row>
    <row r="455" spans="1:8" hidden="1" x14ac:dyDescent="0.2">
      <c r="A455" s="96" t="str">
        <f>IF('SkyHouse River Oaks'!A58=3,'SkyHouse River Oaks'!B$1,"")</f>
        <v/>
      </c>
      <c r="B455" s="108" t="str">
        <f>IF('SkyHouse River Oaks'!$A58=3,'SkyHouse River Oaks'!$A58&amp;"/"&amp;'SkyHouse River Oaks'!$B58,"")</f>
        <v/>
      </c>
      <c r="C455" s="108">
        <f>IF('SkyHouse River Oaks'!$A58=3,'SkyHouse River Oaks'!$C58,0)</f>
        <v>0</v>
      </c>
      <c r="D455" s="149">
        <f>IF('SkyHouse River Oaks'!$A58=3,'SkyHouse River Oaks'!$D58,0)</f>
        <v>0</v>
      </c>
      <c r="E455" s="150">
        <f t="shared" si="14"/>
        <v>0</v>
      </c>
      <c r="F455" s="150">
        <f>IF('SkyHouse River Oaks'!$A58=3,'SkyHouse River Oaks'!$K58,0)</f>
        <v>0</v>
      </c>
      <c r="G455" s="150">
        <f t="shared" si="15"/>
        <v>0</v>
      </c>
      <c r="H455" s="151">
        <f>IF('SkyHouse River Oaks'!$A58=3,'SkyHouse River Oaks'!$M58,0)</f>
        <v>0</v>
      </c>
    </row>
    <row r="456" spans="1:8" hidden="1" x14ac:dyDescent="0.2">
      <c r="A456" s="96" t="str">
        <f>IF('SkyHouse River Oaks'!A59=3,'SkyHouse River Oaks'!B$1,"")</f>
        <v/>
      </c>
      <c r="B456" s="108" t="str">
        <f>IF('SkyHouse River Oaks'!$A59=3,'SkyHouse River Oaks'!$A59&amp;"/"&amp;'SkyHouse River Oaks'!$B59,"")</f>
        <v/>
      </c>
      <c r="C456" s="108">
        <f>IF('SkyHouse River Oaks'!$A59=3,'SkyHouse River Oaks'!$C59,0)</f>
        <v>0</v>
      </c>
      <c r="D456" s="149">
        <f>IF('SkyHouse River Oaks'!$A59=3,'SkyHouse River Oaks'!$D59,0)</f>
        <v>0</v>
      </c>
      <c r="E456" s="150">
        <f t="shared" si="14"/>
        <v>0</v>
      </c>
      <c r="F456" s="150">
        <f>IF('SkyHouse River Oaks'!$A59=3,'SkyHouse River Oaks'!$K59,0)</f>
        <v>0</v>
      </c>
      <c r="G456" s="150">
        <f t="shared" si="15"/>
        <v>0</v>
      </c>
      <c r="H456" s="151">
        <f>IF('SkyHouse River Oaks'!$A59=3,'SkyHouse River Oaks'!$M59,0)</f>
        <v>0</v>
      </c>
    </row>
    <row r="457" spans="1:8" hidden="1" x14ac:dyDescent="0.2">
      <c r="A457" s="96" t="str">
        <f>IF('SkyHouse River Oaks'!A60=3,'SkyHouse River Oaks'!B$1,"")</f>
        <v/>
      </c>
      <c r="B457" s="108" t="str">
        <f>IF('SkyHouse River Oaks'!$A60=3,'SkyHouse River Oaks'!$A60&amp;"/"&amp;'SkyHouse River Oaks'!$B60,"")</f>
        <v/>
      </c>
      <c r="C457" s="108">
        <f>IF('SkyHouse River Oaks'!$A60=3,'SkyHouse River Oaks'!$C60,0)</f>
        <v>0</v>
      </c>
      <c r="D457" s="149">
        <f>IF('SkyHouse River Oaks'!$A60=3,'SkyHouse River Oaks'!$D60,0)</f>
        <v>0</v>
      </c>
      <c r="E457" s="150">
        <f t="shared" si="14"/>
        <v>0</v>
      </c>
      <c r="F457" s="150">
        <f>IF('SkyHouse River Oaks'!$A60=3,'SkyHouse River Oaks'!$K60,0)</f>
        <v>0</v>
      </c>
      <c r="G457" s="150">
        <f t="shared" si="15"/>
        <v>0</v>
      </c>
      <c r="H457" s="151">
        <f>IF('SkyHouse River Oaks'!$A60=3,'SkyHouse River Oaks'!$M60,0)</f>
        <v>0</v>
      </c>
    </row>
    <row r="458" spans="1:8" hidden="1" x14ac:dyDescent="0.2">
      <c r="A458" s="96" t="str">
        <f>IF('SkyHouse River Oaks'!A61=3,'SkyHouse River Oaks'!B$1,"")</f>
        <v/>
      </c>
      <c r="B458" s="108" t="str">
        <f>IF('SkyHouse River Oaks'!$A61=3,'SkyHouse River Oaks'!$A61&amp;"/"&amp;'SkyHouse River Oaks'!$B61,"")</f>
        <v/>
      </c>
      <c r="C458" s="108">
        <f>IF('SkyHouse River Oaks'!$A61=3,'SkyHouse River Oaks'!$C61,0)</f>
        <v>0</v>
      </c>
      <c r="D458" s="149">
        <f>IF('SkyHouse River Oaks'!$A61=3,'SkyHouse River Oaks'!$D61,0)</f>
        <v>0</v>
      </c>
      <c r="E458" s="150">
        <f t="shared" si="14"/>
        <v>0</v>
      </c>
      <c r="F458" s="150">
        <f>IF('SkyHouse River Oaks'!$A61=3,'SkyHouse River Oaks'!$K61,0)</f>
        <v>0</v>
      </c>
      <c r="G458" s="150">
        <f t="shared" si="15"/>
        <v>0</v>
      </c>
      <c r="H458" s="151">
        <f>IF('SkyHouse River Oaks'!$A61=3,'SkyHouse River Oaks'!$M61,0)</f>
        <v>0</v>
      </c>
    </row>
    <row r="459" spans="1:8" hidden="1" x14ac:dyDescent="0.2">
      <c r="A459" s="96" t="str">
        <f>IF('SkyHouse River Oaks'!A62=3,'SkyHouse River Oaks'!B$1,"")</f>
        <v/>
      </c>
      <c r="B459" s="108" t="str">
        <f>IF('SkyHouse River Oaks'!$A62=3,'SkyHouse River Oaks'!$A62&amp;"/"&amp;'SkyHouse River Oaks'!$B62,"")</f>
        <v/>
      </c>
      <c r="C459" s="108">
        <f>IF('SkyHouse River Oaks'!$A62=3,'SkyHouse River Oaks'!$C62,0)</f>
        <v>0</v>
      </c>
      <c r="D459" s="149">
        <f>IF('SkyHouse River Oaks'!$A62=3,'SkyHouse River Oaks'!$D62,0)</f>
        <v>0</v>
      </c>
      <c r="E459" s="150">
        <f t="shared" si="14"/>
        <v>0</v>
      </c>
      <c r="F459" s="150">
        <f>IF('SkyHouse River Oaks'!$A62=3,'SkyHouse River Oaks'!$K62,0)</f>
        <v>0</v>
      </c>
      <c r="G459" s="150">
        <f t="shared" si="15"/>
        <v>0</v>
      </c>
      <c r="H459" s="151">
        <f>IF('SkyHouse River Oaks'!$A62=3,'SkyHouse River Oaks'!$M62,0)</f>
        <v>0</v>
      </c>
    </row>
    <row r="460" spans="1:8" hidden="1" x14ac:dyDescent="0.2">
      <c r="A460" s="96" t="str">
        <f>IF('SkyHouse River Oaks'!A63=3,'SkyHouse River Oaks'!B$1,"")</f>
        <v/>
      </c>
      <c r="B460" s="108" t="str">
        <f>IF('SkyHouse River Oaks'!$A63=3,'SkyHouse River Oaks'!$A63&amp;"/"&amp;'SkyHouse River Oaks'!$B63,"")</f>
        <v/>
      </c>
      <c r="C460" s="108">
        <f>IF('SkyHouse River Oaks'!$A63=3,'SkyHouse River Oaks'!$C63,0)</f>
        <v>0</v>
      </c>
      <c r="D460" s="149">
        <f>IF('SkyHouse River Oaks'!$A63=3,'SkyHouse River Oaks'!$D63,0)</f>
        <v>0</v>
      </c>
      <c r="E460" s="150">
        <f t="shared" si="14"/>
        <v>0</v>
      </c>
      <c r="F460" s="150">
        <f>IF('SkyHouse River Oaks'!$A63=3,'SkyHouse River Oaks'!$K63,0)</f>
        <v>0</v>
      </c>
      <c r="G460" s="150">
        <f t="shared" si="15"/>
        <v>0</v>
      </c>
      <c r="H460" s="151">
        <f>IF('SkyHouse River Oaks'!$A63=3,'SkyHouse River Oaks'!$M63,0)</f>
        <v>0</v>
      </c>
    </row>
    <row r="461" spans="1:8" hidden="1" x14ac:dyDescent="0.2">
      <c r="A461" s="96" t="str">
        <f>IF('SkyHouse River Oaks'!A64=3,'SkyHouse River Oaks'!B$1,"")</f>
        <v/>
      </c>
      <c r="B461" s="108" t="str">
        <f>IF('SkyHouse River Oaks'!$A64=3,'SkyHouse River Oaks'!$A64&amp;"/"&amp;'SkyHouse River Oaks'!$B64,"")</f>
        <v/>
      </c>
      <c r="C461" s="108">
        <f>IF('SkyHouse River Oaks'!$A64=3,'SkyHouse River Oaks'!$C64,0)</f>
        <v>0</v>
      </c>
      <c r="D461" s="149">
        <f>IF('SkyHouse River Oaks'!$A64=3,'SkyHouse River Oaks'!$D64,0)</f>
        <v>0</v>
      </c>
      <c r="E461" s="150">
        <f t="shared" si="14"/>
        <v>0</v>
      </c>
      <c r="F461" s="150">
        <f>IF('SkyHouse River Oaks'!$A64=3,'SkyHouse River Oaks'!$K64,0)</f>
        <v>0</v>
      </c>
      <c r="G461" s="150">
        <f t="shared" si="15"/>
        <v>0</v>
      </c>
      <c r="H461" s="151">
        <f>IF('SkyHouse River Oaks'!$A64=3,'SkyHouse River Oaks'!$M64,0)</f>
        <v>0</v>
      </c>
    </row>
    <row r="462" spans="1:8" hidden="1" x14ac:dyDescent="0.2">
      <c r="A462" s="96" t="str">
        <f>IF('SkyHouse River Oaks'!A65=3,'SkyHouse River Oaks'!B$1,"")</f>
        <v/>
      </c>
      <c r="B462" s="108" t="str">
        <f>IF('SkyHouse River Oaks'!$A65=3,'SkyHouse River Oaks'!$A65&amp;"/"&amp;'SkyHouse River Oaks'!$B65,"")</f>
        <v/>
      </c>
      <c r="C462" s="108">
        <f>IF('SkyHouse River Oaks'!$A65=3,'SkyHouse River Oaks'!$C65,0)</f>
        <v>0</v>
      </c>
      <c r="D462" s="149">
        <f>IF('SkyHouse River Oaks'!$A65=3,'SkyHouse River Oaks'!$D65,0)</f>
        <v>0</v>
      </c>
      <c r="E462" s="150">
        <f t="shared" si="14"/>
        <v>0</v>
      </c>
      <c r="F462" s="150">
        <f>IF('SkyHouse River Oaks'!$A65=3,'SkyHouse River Oaks'!$K65,0)</f>
        <v>0</v>
      </c>
      <c r="G462" s="150">
        <f t="shared" si="15"/>
        <v>0</v>
      </c>
      <c r="H462" s="151">
        <f>IF('SkyHouse River Oaks'!$A65=3,'SkyHouse River Oaks'!$M65,0)</f>
        <v>0</v>
      </c>
    </row>
    <row r="463" spans="1:8" hidden="1" x14ac:dyDescent="0.2">
      <c r="A463" s="96" t="str">
        <f>IF('SkyHouse River Oaks'!A66=3,'SkyHouse River Oaks'!B$1,"")</f>
        <v/>
      </c>
      <c r="B463" s="108" t="str">
        <f>IF('SkyHouse River Oaks'!$A66=3,'SkyHouse River Oaks'!$A66&amp;"/"&amp;'SkyHouse River Oaks'!$B66,"")</f>
        <v/>
      </c>
      <c r="C463" s="108">
        <f>IF('SkyHouse River Oaks'!$A66=3,'SkyHouse River Oaks'!$C66,0)</f>
        <v>0</v>
      </c>
      <c r="D463" s="149">
        <f>IF('SkyHouse River Oaks'!$A66=3,'SkyHouse River Oaks'!$D66,0)</f>
        <v>0</v>
      </c>
      <c r="E463" s="150">
        <f t="shared" si="14"/>
        <v>0</v>
      </c>
      <c r="F463" s="150">
        <f>IF('SkyHouse River Oaks'!$A66=3,'SkyHouse River Oaks'!$K66,0)</f>
        <v>0</v>
      </c>
      <c r="G463" s="150">
        <f t="shared" si="15"/>
        <v>0</v>
      </c>
      <c r="H463" s="151">
        <f>IF('SkyHouse River Oaks'!$A66=3,'SkyHouse River Oaks'!$M66,0)</f>
        <v>0</v>
      </c>
    </row>
    <row r="464" spans="1:8" hidden="1" x14ac:dyDescent="0.2">
      <c r="A464" s="96" t="str">
        <f>IF('SkyHouse River Oaks'!A67=3,'SkyHouse River Oaks'!B$1,"")</f>
        <v/>
      </c>
      <c r="B464" s="108" t="str">
        <f>IF('SkyHouse River Oaks'!$A67=3,'SkyHouse River Oaks'!$A67&amp;"/"&amp;'SkyHouse River Oaks'!$B67,"")</f>
        <v/>
      </c>
      <c r="C464" s="108">
        <f>IF('SkyHouse River Oaks'!$A67=3,'SkyHouse River Oaks'!$C67,0)</f>
        <v>0</v>
      </c>
      <c r="D464" s="149">
        <f>IF('SkyHouse River Oaks'!$A67=3,'SkyHouse River Oaks'!$D67,0)</f>
        <v>0</v>
      </c>
      <c r="E464" s="150">
        <f t="shared" si="14"/>
        <v>0</v>
      </c>
      <c r="F464" s="150">
        <f>IF('SkyHouse River Oaks'!$A67=3,'SkyHouse River Oaks'!$K67,0)</f>
        <v>0</v>
      </c>
      <c r="G464" s="150">
        <f t="shared" si="15"/>
        <v>0</v>
      </c>
      <c r="H464" s="151">
        <f>IF('SkyHouse River Oaks'!$A67=3,'SkyHouse River Oaks'!$M67,0)</f>
        <v>0</v>
      </c>
    </row>
    <row r="465" spans="1:8" hidden="1" x14ac:dyDescent="0.2">
      <c r="A465" s="96" t="str">
        <f>IF('SkyHouse River Oaks'!A68=3,'SkyHouse River Oaks'!B$1,"")</f>
        <v/>
      </c>
      <c r="B465" s="108" t="str">
        <f>IF('SkyHouse River Oaks'!$A68=3,'SkyHouse River Oaks'!$A68&amp;"/"&amp;'SkyHouse River Oaks'!$B68,"")</f>
        <v/>
      </c>
      <c r="C465" s="108">
        <f>IF('SkyHouse River Oaks'!$A68=3,'SkyHouse River Oaks'!$C68,0)</f>
        <v>0</v>
      </c>
      <c r="D465" s="149">
        <f>IF('SkyHouse River Oaks'!$A68=3,'SkyHouse River Oaks'!$D68,0)</f>
        <v>0</v>
      </c>
      <c r="E465" s="150">
        <f t="shared" si="14"/>
        <v>0</v>
      </c>
      <c r="F465" s="150">
        <f>IF('SkyHouse River Oaks'!$A68=3,'SkyHouse River Oaks'!$K68,0)</f>
        <v>0</v>
      </c>
      <c r="G465" s="150">
        <f t="shared" si="15"/>
        <v>0</v>
      </c>
      <c r="H465" s="151">
        <f>IF('SkyHouse River Oaks'!$A68=3,'SkyHouse River Oaks'!$M68,0)</f>
        <v>0</v>
      </c>
    </row>
    <row r="466" spans="1:8" hidden="1" x14ac:dyDescent="0.2">
      <c r="A466" s="96" t="str">
        <f>IF('SkyHouse River Oaks'!A69=3,'SkyHouse River Oaks'!B$1,"")</f>
        <v/>
      </c>
      <c r="B466" s="108" t="str">
        <f>IF('SkyHouse River Oaks'!$A69=3,'SkyHouse River Oaks'!$A69&amp;"/"&amp;'SkyHouse River Oaks'!$B69,"")</f>
        <v/>
      </c>
      <c r="C466" s="108">
        <f>IF('SkyHouse River Oaks'!$A69=3,'SkyHouse River Oaks'!$C69,0)</f>
        <v>0</v>
      </c>
      <c r="D466" s="149">
        <f>IF('SkyHouse River Oaks'!$A69=3,'SkyHouse River Oaks'!$D69,0)</f>
        <v>0</v>
      </c>
      <c r="E466" s="150">
        <f t="shared" si="14"/>
        <v>0</v>
      </c>
      <c r="F466" s="150">
        <f>IF('SkyHouse River Oaks'!$A69=3,'SkyHouse River Oaks'!$K69,0)</f>
        <v>0</v>
      </c>
      <c r="G466" s="150">
        <f t="shared" si="15"/>
        <v>0</v>
      </c>
      <c r="H466" s="151">
        <f>IF('SkyHouse River Oaks'!$A69=3,'SkyHouse River Oaks'!$M69,0)</f>
        <v>0</v>
      </c>
    </row>
    <row r="467" spans="1:8" hidden="1" x14ac:dyDescent="0.2">
      <c r="A467" s="96" t="str">
        <f>IF('SkyHouse River Oaks'!A70=3,'SkyHouse River Oaks'!B$1,"")</f>
        <v/>
      </c>
      <c r="B467" s="108" t="str">
        <f>IF('SkyHouse River Oaks'!$A70=3,'SkyHouse River Oaks'!$A70&amp;"/"&amp;'SkyHouse River Oaks'!$B70,"")</f>
        <v/>
      </c>
      <c r="C467" s="108">
        <f>IF('SkyHouse River Oaks'!$A70=3,'SkyHouse River Oaks'!$C70,0)</f>
        <v>0</v>
      </c>
      <c r="D467" s="149">
        <f>IF('SkyHouse River Oaks'!$A70=3,'SkyHouse River Oaks'!$D70,0)</f>
        <v>0</v>
      </c>
      <c r="E467" s="150">
        <f t="shared" si="14"/>
        <v>0</v>
      </c>
      <c r="F467" s="150">
        <f>IF('SkyHouse River Oaks'!$A70=3,'SkyHouse River Oaks'!$K70,0)</f>
        <v>0</v>
      </c>
      <c r="G467" s="150">
        <f t="shared" si="15"/>
        <v>0</v>
      </c>
      <c r="H467" s="151">
        <f>IF('SkyHouse River Oaks'!$A70=3,'SkyHouse River Oaks'!$M70,0)</f>
        <v>0</v>
      </c>
    </row>
    <row r="468" spans="1:8" hidden="1" x14ac:dyDescent="0.2">
      <c r="A468" s="96" t="str">
        <f>IF('SkyHouse River Oaks'!A71=3,'SkyHouse River Oaks'!B$1,"")</f>
        <v/>
      </c>
      <c r="B468" s="108" t="str">
        <f>IF('SkyHouse River Oaks'!$A71=3,'SkyHouse River Oaks'!$A71&amp;"/"&amp;'SkyHouse River Oaks'!$B71,"")</f>
        <v/>
      </c>
      <c r="C468" s="108">
        <f>IF('SkyHouse River Oaks'!$A71=3,'SkyHouse River Oaks'!$C71,0)</f>
        <v>0</v>
      </c>
      <c r="D468" s="149">
        <f>IF('SkyHouse River Oaks'!$A71=3,'SkyHouse River Oaks'!$D71,0)</f>
        <v>0</v>
      </c>
      <c r="E468" s="150">
        <f t="shared" si="14"/>
        <v>0</v>
      </c>
      <c r="F468" s="150">
        <f>IF('SkyHouse River Oaks'!$A71=3,'SkyHouse River Oaks'!$K71,0)</f>
        <v>0</v>
      </c>
      <c r="G468" s="150">
        <f t="shared" si="15"/>
        <v>0</v>
      </c>
      <c r="H468" s="151">
        <f>IF('SkyHouse River Oaks'!$A71=3,'SkyHouse River Oaks'!$M71,0)</f>
        <v>0</v>
      </c>
    </row>
    <row r="469" spans="1:8" hidden="1" x14ac:dyDescent="0.2">
      <c r="A469" s="96" t="str">
        <f>IF('SkyHouse River Oaks'!A72=3,'SkyHouse River Oaks'!B$1,"")</f>
        <v/>
      </c>
      <c r="B469" s="108" t="str">
        <f>IF('SkyHouse River Oaks'!$A72=3,'SkyHouse River Oaks'!$A72&amp;"/"&amp;'SkyHouse River Oaks'!$B72,"")</f>
        <v/>
      </c>
      <c r="C469" s="108">
        <f>IF('SkyHouse River Oaks'!$A72=3,'SkyHouse River Oaks'!$C72,0)</f>
        <v>0</v>
      </c>
      <c r="D469" s="149">
        <f>IF('SkyHouse River Oaks'!$A72=3,'SkyHouse River Oaks'!$D72,0)</f>
        <v>0</v>
      </c>
      <c r="E469" s="150">
        <f t="shared" si="14"/>
        <v>0</v>
      </c>
      <c r="F469" s="150">
        <f>IF('SkyHouse River Oaks'!$A72=3,'SkyHouse River Oaks'!$K72,0)</f>
        <v>0</v>
      </c>
      <c r="G469" s="150">
        <f t="shared" si="15"/>
        <v>0</v>
      </c>
      <c r="H469" s="151">
        <f>IF('SkyHouse River Oaks'!$A72=3,'SkyHouse River Oaks'!$M72,0)</f>
        <v>0</v>
      </c>
    </row>
    <row r="470" spans="1:8" hidden="1" x14ac:dyDescent="0.2">
      <c r="A470" s="96" t="str">
        <f>IF('SkyHouse River Oaks'!A73=3,'SkyHouse River Oaks'!B$1,"")</f>
        <v/>
      </c>
      <c r="B470" s="108" t="str">
        <f>IF('SkyHouse River Oaks'!$A73=3,'SkyHouse River Oaks'!$A73&amp;"/"&amp;'SkyHouse River Oaks'!$B73,"")</f>
        <v/>
      </c>
      <c r="C470" s="108">
        <f>IF('SkyHouse River Oaks'!$A73=3,'SkyHouse River Oaks'!$C73,0)</f>
        <v>0</v>
      </c>
      <c r="D470" s="149">
        <f>IF('SkyHouse River Oaks'!$A73=3,'SkyHouse River Oaks'!$D73,0)</f>
        <v>0</v>
      </c>
      <c r="E470" s="150">
        <f t="shared" si="14"/>
        <v>0</v>
      </c>
      <c r="F470" s="150">
        <f>IF('SkyHouse River Oaks'!$A73=3,'SkyHouse River Oaks'!$K73,0)</f>
        <v>0</v>
      </c>
      <c r="G470" s="150">
        <f t="shared" si="15"/>
        <v>0</v>
      </c>
      <c r="H470" s="151">
        <f>IF('SkyHouse River Oaks'!$A73=3,'SkyHouse River Oaks'!$M73,0)</f>
        <v>0</v>
      </c>
    </row>
    <row r="471" spans="1:8" hidden="1" x14ac:dyDescent="0.2">
      <c r="A471" s="96" t="str">
        <f>IF('SkyHouse River Oaks'!A74=3,'SkyHouse River Oaks'!B$1,"")</f>
        <v/>
      </c>
      <c r="B471" s="108" t="str">
        <f>IF('SkyHouse River Oaks'!$A74=3,'SkyHouse River Oaks'!$A74&amp;"/"&amp;'SkyHouse River Oaks'!$B74,"")</f>
        <v/>
      </c>
      <c r="C471" s="108">
        <f>IF('SkyHouse River Oaks'!$A74=3,'SkyHouse River Oaks'!$C74,0)</f>
        <v>0</v>
      </c>
      <c r="D471" s="149">
        <f>IF('SkyHouse River Oaks'!$A74=3,'SkyHouse River Oaks'!$D74,0)</f>
        <v>0</v>
      </c>
      <c r="E471" s="150">
        <f t="shared" si="14"/>
        <v>0</v>
      </c>
      <c r="F471" s="150">
        <f>IF('SkyHouse River Oaks'!$A74=3,'SkyHouse River Oaks'!$K74,0)</f>
        <v>0</v>
      </c>
      <c r="G471" s="150">
        <f t="shared" si="15"/>
        <v>0</v>
      </c>
      <c r="H471" s="151">
        <f>IF('SkyHouse River Oaks'!$A74=3,'SkyHouse River Oaks'!$M74,0)</f>
        <v>0</v>
      </c>
    </row>
    <row r="472" spans="1:8" hidden="1" x14ac:dyDescent="0.2">
      <c r="A472" s="96" t="str">
        <f>IF('SkyHouse River Oaks'!A75=3,'SkyHouse River Oaks'!B$1,"")</f>
        <v/>
      </c>
      <c r="B472" s="108" t="str">
        <f>IF('SkyHouse River Oaks'!$A75=3,'SkyHouse River Oaks'!$A75&amp;"/"&amp;'SkyHouse River Oaks'!$B75,"")</f>
        <v/>
      </c>
      <c r="C472" s="108">
        <f>IF('SkyHouse River Oaks'!$A75=3,'SkyHouse River Oaks'!$C75,0)</f>
        <v>0</v>
      </c>
      <c r="D472" s="149">
        <f>IF('SkyHouse River Oaks'!$A75=3,'SkyHouse River Oaks'!$D75,0)</f>
        <v>0</v>
      </c>
      <c r="E472" s="150">
        <f t="shared" si="14"/>
        <v>0</v>
      </c>
      <c r="F472" s="150">
        <f>IF('SkyHouse River Oaks'!$A75=3,'SkyHouse River Oaks'!$K75,0)</f>
        <v>0</v>
      </c>
      <c r="G472" s="150">
        <f t="shared" si="15"/>
        <v>0</v>
      </c>
      <c r="H472" s="151">
        <f>IF('SkyHouse River Oaks'!$A75=3,'SkyHouse River Oaks'!$M75,0)</f>
        <v>0</v>
      </c>
    </row>
    <row r="473" spans="1:8" hidden="1" x14ac:dyDescent="0.2">
      <c r="A473" s="96" t="str">
        <f>IF('SkyHouse River Oaks'!A76=3,'SkyHouse River Oaks'!B$1,"")</f>
        <v/>
      </c>
      <c r="B473" s="108" t="str">
        <f>IF('SkyHouse River Oaks'!$A76=3,'SkyHouse River Oaks'!$A76&amp;"/"&amp;'SkyHouse River Oaks'!$B76,"")</f>
        <v/>
      </c>
      <c r="C473" s="108">
        <f>IF('SkyHouse River Oaks'!$A76=3,'SkyHouse River Oaks'!$C76,0)</f>
        <v>0</v>
      </c>
      <c r="D473" s="149">
        <f>IF('SkyHouse River Oaks'!$A76=3,'SkyHouse River Oaks'!$D76,0)</f>
        <v>0</v>
      </c>
      <c r="E473" s="150">
        <f t="shared" ref="E473:E505" si="16">IF(ISERROR(C473*D473),0,(C473*D473))</f>
        <v>0</v>
      </c>
      <c r="F473" s="150">
        <f>IF('SkyHouse River Oaks'!$A76=3,'SkyHouse River Oaks'!$K76,0)</f>
        <v>0</v>
      </c>
      <c r="G473" s="150">
        <f t="shared" ref="G473:G505" si="17">C473*F473</f>
        <v>0</v>
      </c>
      <c r="H473" s="151">
        <f>IF('SkyHouse River Oaks'!$A76=3,'SkyHouse River Oaks'!$M76,0)</f>
        <v>0</v>
      </c>
    </row>
    <row r="474" spans="1:8" hidden="1" x14ac:dyDescent="0.2">
      <c r="A474" s="96" t="str">
        <f>IF('SkyHouse River Oaks'!A77=3,'SkyHouse River Oaks'!B$1,"")</f>
        <v/>
      </c>
      <c r="B474" s="108" t="str">
        <f>IF('SkyHouse River Oaks'!$A77=3,'SkyHouse River Oaks'!$A77&amp;"/"&amp;'SkyHouse River Oaks'!$B77,"")</f>
        <v/>
      </c>
      <c r="C474" s="108">
        <f>IF('SkyHouse River Oaks'!$A77=3,'SkyHouse River Oaks'!$C77,0)</f>
        <v>0</v>
      </c>
      <c r="D474" s="149">
        <f>IF('SkyHouse River Oaks'!$A77=3,'SkyHouse River Oaks'!$D77,0)</f>
        <v>0</v>
      </c>
      <c r="E474" s="150">
        <f t="shared" si="16"/>
        <v>0</v>
      </c>
      <c r="F474" s="150">
        <f>IF('SkyHouse River Oaks'!$A77=3,'SkyHouse River Oaks'!$K77,0)</f>
        <v>0</v>
      </c>
      <c r="G474" s="150">
        <f t="shared" si="17"/>
        <v>0</v>
      </c>
      <c r="H474" s="151">
        <f>IF('SkyHouse River Oaks'!$A77=3,'SkyHouse River Oaks'!$M77,0)</f>
        <v>0</v>
      </c>
    </row>
    <row r="475" spans="1:8" hidden="1" x14ac:dyDescent="0.2">
      <c r="A475" s="96" t="str">
        <f>IF('The McAdams'!A31=3,'The McAdams'!B$1,"")</f>
        <v/>
      </c>
      <c r="B475" s="108" t="str">
        <f>IF('The McAdams'!$A31=3,'The McAdams'!$A31&amp;"/"&amp;'The McAdams'!$B31,"")</f>
        <v/>
      </c>
      <c r="C475" s="108">
        <f>IF('The McAdams'!$A31=3,'The McAdams'!$C31,0)</f>
        <v>0</v>
      </c>
      <c r="D475" s="149">
        <f>IF('The McAdams'!$A31=3,'The McAdams'!$D31,0)</f>
        <v>0</v>
      </c>
      <c r="E475" s="150">
        <f t="shared" si="16"/>
        <v>0</v>
      </c>
      <c r="F475" s="150">
        <f>IF('The McAdams'!$A31=3,'The McAdams'!$K31,0)</f>
        <v>0</v>
      </c>
      <c r="G475" s="150">
        <f t="shared" si="17"/>
        <v>0</v>
      </c>
      <c r="H475" s="151">
        <f>IF('The McAdams'!$A31=3,'The McAdams'!$M31,0)</f>
        <v>0</v>
      </c>
    </row>
    <row r="476" spans="1:8" hidden="1" x14ac:dyDescent="0.2">
      <c r="A476" s="96" t="str">
        <f>IF('The McAdams'!A32=3,'The McAdams'!B$1,"")</f>
        <v/>
      </c>
      <c r="B476" s="108" t="str">
        <f>IF('The McAdams'!$A32=3,'The McAdams'!$A32&amp;"/"&amp;'The McAdams'!$B32,"")</f>
        <v/>
      </c>
      <c r="C476" s="108">
        <f>IF('The McAdams'!$A32=3,'The McAdams'!$C32,0)</f>
        <v>0</v>
      </c>
      <c r="D476" s="149">
        <f>IF('The McAdams'!$A32=3,'The McAdams'!$D32,0)</f>
        <v>0</v>
      </c>
      <c r="E476" s="150">
        <f t="shared" si="16"/>
        <v>0</v>
      </c>
      <c r="F476" s="150">
        <f>IF('The McAdams'!$A32=3,'The McAdams'!$K32,0)</f>
        <v>0</v>
      </c>
      <c r="G476" s="150">
        <f t="shared" si="17"/>
        <v>0</v>
      </c>
      <c r="H476" s="151">
        <f>IF('The McAdams'!$A32=3,'The McAdams'!$M32,0)</f>
        <v>0</v>
      </c>
    </row>
    <row r="477" spans="1:8" hidden="1" x14ac:dyDescent="0.2">
      <c r="A477" s="96" t="str">
        <f>IF('The McAdams'!A33=3,'The McAdams'!B$1,"")</f>
        <v/>
      </c>
      <c r="B477" s="108" t="str">
        <f>IF('The McAdams'!$A33=3,'The McAdams'!$A33&amp;"/"&amp;'The McAdams'!$B33,"")</f>
        <v/>
      </c>
      <c r="C477" s="108">
        <f>IF('The McAdams'!$A33=3,'The McAdams'!$C33,0)</f>
        <v>0</v>
      </c>
      <c r="D477" s="149">
        <f>IF('The McAdams'!$A33=3,'The McAdams'!$D33,0)</f>
        <v>0</v>
      </c>
      <c r="E477" s="150">
        <f t="shared" si="16"/>
        <v>0</v>
      </c>
      <c r="F477" s="150">
        <f>IF('The McAdams'!$A33=3,'The McAdams'!$K33,0)</f>
        <v>0</v>
      </c>
      <c r="G477" s="150">
        <f t="shared" si="17"/>
        <v>0</v>
      </c>
      <c r="H477" s="151">
        <f>IF('The McAdams'!$A33=3,'The McAdams'!$M33,0)</f>
        <v>0</v>
      </c>
    </row>
    <row r="478" spans="1:8" hidden="1" x14ac:dyDescent="0.2">
      <c r="A478" s="96" t="str">
        <f>IF('The McAdams'!A34=3,'The McAdams'!B$1,"")</f>
        <v/>
      </c>
      <c r="B478" s="108" t="str">
        <f>IF('The McAdams'!$A34=3,'The McAdams'!$A34&amp;"/"&amp;'The McAdams'!$B34,"")</f>
        <v/>
      </c>
      <c r="C478" s="108">
        <f>IF('The McAdams'!$A34=3,'The McAdams'!$C34,0)</f>
        <v>0</v>
      </c>
      <c r="D478" s="149">
        <f>IF('The McAdams'!$A34=3,'The McAdams'!$D34,0)</f>
        <v>0</v>
      </c>
      <c r="E478" s="150">
        <f t="shared" si="16"/>
        <v>0</v>
      </c>
      <c r="F478" s="150">
        <f>IF('The McAdams'!$A34=3,'The McAdams'!$K34,0)</f>
        <v>0</v>
      </c>
      <c r="G478" s="150">
        <f t="shared" si="17"/>
        <v>0</v>
      </c>
      <c r="H478" s="151">
        <f>IF('The McAdams'!$A34=3,'The McAdams'!$M34,0)</f>
        <v>0</v>
      </c>
    </row>
    <row r="479" spans="1:8" hidden="1" x14ac:dyDescent="0.2">
      <c r="A479" s="96" t="str">
        <f>IF('The McAdams'!A35=3,'The McAdams'!B$1,"")</f>
        <v/>
      </c>
      <c r="B479" s="108" t="str">
        <f>IF('The McAdams'!$A35=3,'The McAdams'!$A35&amp;"/"&amp;'The McAdams'!$B35,"")</f>
        <v/>
      </c>
      <c r="C479" s="108">
        <f>IF('The McAdams'!$A35=3,'The McAdams'!$C35,0)</f>
        <v>0</v>
      </c>
      <c r="D479" s="149">
        <f>IF('The McAdams'!$A35=3,'The McAdams'!$D35,0)</f>
        <v>0</v>
      </c>
      <c r="E479" s="150">
        <f t="shared" si="16"/>
        <v>0</v>
      </c>
      <c r="F479" s="150">
        <f>IF('The McAdams'!$A35=3,'The McAdams'!$K35,0)</f>
        <v>0</v>
      </c>
      <c r="G479" s="150">
        <f t="shared" si="17"/>
        <v>0</v>
      </c>
      <c r="H479" s="151">
        <f>IF('The McAdams'!$A35=3,'The McAdams'!$M35,0)</f>
        <v>0</v>
      </c>
    </row>
    <row r="480" spans="1:8" hidden="1" x14ac:dyDescent="0.2">
      <c r="A480" s="96" t="str">
        <f>IF('The McAdams'!A36=3,'The McAdams'!B$1,"")</f>
        <v/>
      </c>
      <c r="B480" s="108" t="str">
        <f>IF('The McAdams'!$A36=3,'The McAdams'!$A36&amp;"/"&amp;'The McAdams'!$B36,"")</f>
        <v/>
      </c>
      <c r="C480" s="108">
        <f>IF('The McAdams'!$A36=3,'The McAdams'!$C36,0)</f>
        <v>0</v>
      </c>
      <c r="D480" s="149">
        <f>IF('The McAdams'!$A36=3,'The McAdams'!$D36,0)</f>
        <v>0</v>
      </c>
      <c r="E480" s="150">
        <f t="shared" si="16"/>
        <v>0</v>
      </c>
      <c r="F480" s="150">
        <f>IF('The McAdams'!$A36=3,'The McAdams'!$K36,0)</f>
        <v>0</v>
      </c>
      <c r="G480" s="150">
        <f t="shared" si="17"/>
        <v>0</v>
      </c>
      <c r="H480" s="151">
        <f>IF('The McAdams'!$A36=3,'The McAdams'!$M36,0)</f>
        <v>0</v>
      </c>
    </row>
    <row r="481" spans="1:8" hidden="1" x14ac:dyDescent="0.2">
      <c r="A481" s="96" t="str">
        <f>IF('The McAdams'!A37=3,'The McAdams'!B$1,"")</f>
        <v/>
      </c>
      <c r="B481" s="108" t="str">
        <f>IF('The McAdams'!$A37=3,'The McAdams'!$A37&amp;"/"&amp;'The McAdams'!$B37,"")</f>
        <v/>
      </c>
      <c r="C481" s="108">
        <f>IF('The McAdams'!$A37=3,'The McAdams'!$C37,0)</f>
        <v>0</v>
      </c>
      <c r="D481" s="149">
        <f>IF('The McAdams'!$A37=3,'The McAdams'!$D37,0)</f>
        <v>0</v>
      </c>
      <c r="E481" s="150">
        <f t="shared" si="16"/>
        <v>0</v>
      </c>
      <c r="F481" s="150">
        <f>IF('The McAdams'!$A37=3,'The McAdams'!$K37,0)</f>
        <v>0</v>
      </c>
      <c r="G481" s="150">
        <f t="shared" si="17"/>
        <v>0</v>
      </c>
      <c r="H481" s="151">
        <f>IF('The McAdams'!$A37=3,'The McAdams'!$M37,0)</f>
        <v>0</v>
      </c>
    </row>
    <row r="482" spans="1:8" hidden="1" x14ac:dyDescent="0.2">
      <c r="A482" s="96" t="str">
        <f>IF('The McAdams'!A38=3,'The McAdams'!B$1,"")</f>
        <v/>
      </c>
      <c r="B482" s="108" t="str">
        <f>IF('The McAdams'!$A38=3,'The McAdams'!$A38&amp;"/"&amp;'The McAdams'!$B38,"")</f>
        <v/>
      </c>
      <c r="C482" s="108">
        <f>IF('The McAdams'!$A38=3,'The McAdams'!$C38,0)</f>
        <v>0</v>
      </c>
      <c r="D482" s="149">
        <f>IF('The McAdams'!$A38=3,'The McAdams'!$D38,0)</f>
        <v>0</v>
      </c>
      <c r="E482" s="150">
        <f t="shared" si="16"/>
        <v>0</v>
      </c>
      <c r="F482" s="150">
        <f>IF('The McAdams'!$A38=3,'The McAdams'!$K38,0)</f>
        <v>0</v>
      </c>
      <c r="G482" s="150">
        <f t="shared" si="17"/>
        <v>0</v>
      </c>
      <c r="H482" s="151">
        <f>IF('The McAdams'!$A38=3,'The McAdams'!$M38,0)</f>
        <v>0</v>
      </c>
    </row>
    <row r="483" spans="1:8" hidden="1" x14ac:dyDescent="0.2">
      <c r="A483" s="96" t="str">
        <f>IF('The McAdams'!A39=3,'The McAdams'!B$1,"")</f>
        <v/>
      </c>
      <c r="B483" s="108" t="str">
        <f>IF('The McAdams'!$A39=3,'The McAdams'!$A39&amp;"/"&amp;'The McAdams'!$B39,"")</f>
        <v/>
      </c>
      <c r="C483" s="108">
        <f>IF('The McAdams'!$A39=3,'The McAdams'!$C39,0)</f>
        <v>0</v>
      </c>
      <c r="D483" s="149">
        <f>IF('The McAdams'!$A39=3,'The McAdams'!$D39,0)</f>
        <v>0</v>
      </c>
      <c r="E483" s="150">
        <f t="shared" si="16"/>
        <v>0</v>
      </c>
      <c r="F483" s="150">
        <f>IF('The McAdams'!$A39=3,'The McAdams'!$K39,0)</f>
        <v>0</v>
      </c>
      <c r="G483" s="150">
        <f t="shared" si="17"/>
        <v>0</v>
      </c>
      <c r="H483" s="151">
        <f>IF('The McAdams'!$A39=3,'The McAdams'!$M39,0)</f>
        <v>0</v>
      </c>
    </row>
    <row r="484" spans="1:8" hidden="1" x14ac:dyDescent="0.2">
      <c r="A484" s="96" t="str">
        <f>IF('The McAdams'!A40=3,'The McAdams'!B$1,"")</f>
        <v/>
      </c>
      <c r="B484" s="108" t="str">
        <f>IF('The McAdams'!$A40=3,'The McAdams'!$A40&amp;"/"&amp;'The McAdams'!$B40,"")</f>
        <v/>
      </c>
      <c r="C484" s="108">
        <f>IF('The McAdams'!$A40=3,'The McAdams'!$C40,0)</f>
        <v>0</v>
      </c>
      <c r="D484" s="149">
        <f>IF('The McAdams'!$A40=3,'The McAdams'!$D40,0)</f>
        <v>0</v>
      </c>
      <c r="E484" s="150">
        <f t="shared" si="16"/>
        <v>0</v>
      </c>
      <c r="F484" s="150">
        <f>IF('The McAdams'!$A40=3,'The McAdams'!$K40,0)</f>
        <v>0</v>
      </c>
      <c r="G484" s="150">
        <f t="shared" si="17"/>
        <v>0</v>
      </c>
      <c r="H484" s="151">
        <f>IF('The McAdams'!$A40=3,'The McAdams'!$M40,0)</f>
        <v>0</v>
      </c>
    </row>
    <row r="485" spans="1:8" hidden="1" x14ac:dyDescent="0.2">
      <c r="A485" s="96" t="str">
        <f>IF('The McAdams'!A41=3,'The McAdams'!B$1,"")</f>
        <v/>
      </c>
      <c r="B485" s="108" t="str">
        <f>IF('The McAdams'!$A41=3,'The McAdams'!$A41&amp;"/"&amp;'The McAdams'!$B41,"")</f>
        <v/>
      </c>
      <c r="C485" s="108">
        <f>IF('The McAdams'!$A41=3,'The McAdams'!$C41,0)</f>
        <v>0</v>
      </c>
      <c r="D485" s="149">
        <f>IF('The McAdams'!$A41=3,'The McAdams'!$D41,0)</f>
        <v>0</v>
      </c>
      <c r="E485" s="150">
        <f t="shared" si="16"/>
        <v>0</v>
      </c>
      <c r="F485" s="150">
        <f>IF('The McAdams'!$A41=3,'The McAdams'!$K41,0)</f>
        <v>0</v>
      </c>
      <c r="G485" s="150">
        <f t="shared" si="17"/>
        <v>0</v>
      </c>
      <c r="H485" s="151">
        <f>IF('The McAdams'!$A41=3,'The McAdams'!$M41,0)</f>
        <v>0</v>
      </c>
    </row>
    <row r="486" spans="1:8" hidden="1" x14ac:dyDescent="0.2">
      <c r="A486" s="96" t="str">
        <f>IF('The McAdams'!A42=3,'The McAdams'!B$1,"")</f>
        <v/>
      </c>
      <c r="B486" s="108" t="str">
        <f>IF('The McAdams'!$A42=3,'The McAdams'!$A42&amp;"/"&amp;'The McAdams'!$B42,"")</f>
        <v/>
      </c>
      <c r="C486" s="108">
        <f>IF('The McAdams'!$A42=3,'The McAdams'!$C42,0)</f>
        <v>0</v>
      </c>
      <c r="D486" s="149">
        <f>IF('The McAdams'!$A42=3,'The McAdams'!$D42,0)</f>
        <v>0</v>
      </c>
      <c r="E486" s="150">
        <f t="shared" si="16"/>
        <v>0</v>
      </c>
      <c r="F486" s="150">
        <f>IF('The McAdams'!$A42=3,'The McAdams'!$K42,0)</f>
        <v>0</v>
      </c>
      <c r="G486" s="150">
        <f t="shared" si="17"/>
        <v>0</v>
      </c>
      <c r="H486" s="151">
        <f>IF('The McAdams'!$A42=3,'The McAdams'!$M42,0)</f>
        <v>0</v>
      </c>
    </row>
    <row r="487" spans="1:8" hidden="1" x14ac:dyDescent="0.2">
      <c r="A487" s="96" t="str">
        <f>IF('The McAdams'!A43=3,'The McAdams'!B$1,"")</f>
        <v/>
      </c>
      <c r="B487" s="108" t="str">
        <f>IF('The McAdams'!$A43=3,'The McAdams'!$A43&amp;"/"&amp;'The McAdams'!$B43,"")</f>
        <v/>
      </c>
      <c r="C487" s="108">
        <f>IF('The McAdams'!$A43=3,'The McAdams'!$C43,0)</f>
        <v>0</v>
      </c>
      <c r="D487" s="149">
        <f>IF('The McAdams'!$A43=3,'The McAdams'!$D43,0)</f>
        <v>0</v>
      </c>
      <c r="E487" s="150">
        <f t="shared" si="16"/>
        <v>0</v>
      </c>
      <c r="F487" s="150">
        <f>IF('The McAdams'!$A43=3,'The McAdams'!$K43,0)</f>
        <v>0</v>
      </c>
      <c r="G487" s="150">
        <f t="shared" si="17"/>
        <v>0</v>
      </c>
      <c r="H487" s="151">
        <f>IF('The McAdams'!$A43=3,'The McAdams'!$M43,0)</f>
        <v>0</v>
      </c>
    </row>
    <row r="488" spans="1:8" hidden="1" x14ac:dyDescent="0.2">
      <c r="A488" s="96" t="str">
        <f>IF('The McAdams'!A44=3,'The McAdams'!B$1,"")</f>
        <v/>
      </c>
      <c r="B488" s="108" t="str">
        <f>IF('The McAdams'!$A44=3,'The McAdams'!$A44&amp;"/"&amp;'The McAdams'!$B44,"")</f>
        <v/>
      </c>
      <c r="C488" s="108">
        <f>IF('The McAdams'!$A44=3,'The McAdams'!$C44,0)</f>
        <v>0</v>
      </c>
      <c r="D488" s="149">
        <f>IF('The McAdams'!$A44=3,'The McAdams'!$D44,0)</f>
        <v>0</v>
      </c>
      <c r="E488" s="150">
        <f t="shared" si="16"/>
        <v>0</v>
      </c>
      <c r="F488" s="150">
        <f>IF('The McAdams'!$A44=3,'The McAdams'!$K44,0)</f>
        <v>0</v>
      </c>
      <c r="G488" s="150">
        <f t="shared" si="17"/>
        <v>0</v>
      </c>
      <c r="H488" s="151">
        <f>IF('The McAdams'!$A44=3,'The McAdams'!$M44,0)</f>
        <v>0</v>
      </c>
    </row>
    <row r="489" spans="1:8" hidden="1" x14ac:dyDescent="0.2">
      <c r="A489" s="96" t="str">
        <f>IF('The McAdams'!A45=3,'The McAdams'!B$1,"")</f>
        <v/>
      </c>
      <c r="B489" s="108" t="str">
        <f>IF('The McAdams'!$A45=3,'The McAdams'!$A45&amp;"/"&amp;'The McAdams'!$B45,"")</f>
        <v/>
      </c>
      <c r="C489" s="108">
        <f>IF('The McAdams'!$A45=3,'The McAdams'!$C45,0)</f>
        <v>0</v>
      </c>
      <c r="D489" s="149">
        <f>IF('The McAdams'!$A45=3,'The McAdams'!$D45,0)</f>
        <v>0</v>
      </c>
      <c r="E489" s="150">
        <f t="shared" si="16"/>
        <v>0</v>
      </c>
      <c r="F489" s="150">
        <f>IF('The McAdams'!$A45=3,'The McAdams'!$K45,0)</f>
        <v>0</v>
      </c>
      <c r="G489" s="150">
        <f t="shared" si="17"/>
        <v>0</v>
      </c>
      <c r="H489" s="151">
        <f>IF('The McAdams'!$A45=3,'The McAdams'!$M45,0)</f>
        <v>0</v>
      </c>
    </row>
    <row r="490" spans="1:8" hidden="1" x14ac:dyDescent="0.2">
      <c r="A490" s="96" t="str">
        <f>IF('The McAdams'!A46=3,'The McAdams'!B$1,"")</f>
        <v/>
      </c>
      <c r="B490" s="108" t="str">
        <f>IF('The McAdams'!$A46=3,'The McAdams'!$A46&amp;"/"&amp;'The McAdams'!$B46,"")</f>
        <v/>
      </c>
      <c r="C490" s="108">
        <f>IF('The McAdams'!$A46=3,'The McAdams'!$C46,0)</f>
        <v>0</v>
      </c>
      <c r="D490" s="149">
        <f>IF('The McAdams'!$A46=3,'The McAdams'!$D46,0)</f>
        <v>0</v>
      </c>
      <c r="E490" s="150">
        <f t="shared" si="16"/>
        <v>0</v>
      </c>
      <c r="F490" s="150">
        <f>IF('The McAdams'!$A46=3,'The McAdams'!$K46,0)</f>
        <v>0</v>
      </c>
      <c r="G490" s="150">
        <f t="shared" si="17"/>
        <v>0</v>
      </c>
      <c r="H490" s="151">
        <f>IF('The McAdams'!$A46=3,'The McAdams'!$M46,0)</f>
        <v>0</v>
      </c>
    </row>
    <row r="491" spans="1:8" hidden="1" x14ac:dyDescent="0.2">
      <c r="A491" s="96" t="str">
        <f>IF('The McAdams'!A47=3,'The McAdams'!B$1,"")</f>
        <v/>
      </c>
      <c r="B491" s="108" t="str">
        <f>IF('The McAdams'!$A47=3,'The McAdams'!$A47&amp;"/"&amp;'The McAdams'!$B47,"")</f>
        <v/>
      </c>
      <c r="C491" s="108">
        <f>IF('The McAdams'!$A47=3,'The McAdams'!$C47,0)</f>
        <v>0</v>
      </c>
      <c r="D491" s="149">
        <f>IF('The McAdams'!$A47=3,'The McAdams'!$D47,0)</f>
        <v>0</v>
      </c>
      <c r="E491" s="150">
        <f t="shared" si="16"/>
        <v>0</v>
      </c>
      <c r="F491" s="150">
        <f>IF('The McAdams'!$A47=3,'The McAdams'!$K47,0)</f>
        <v>0</v>
      </c>
      <c r="G491" s="150">
        <f t="shared" si="17"/>
        <v>0</v>
      </c>
      <c r="H491" s="151">
        <f>IF('The McAdams'!$A47=3,'The McAdams'!$M47,0)</f>
        <v>0</v>
      </c>
    </row>
    <row r="492" spans="1:8" hidden="1" x14ac:dyDescent="0.2">
      <c r="A492" s="96" t="str">
        <f>IF('The McAdams'!A48=3,'The McAdams'!B$1,"")</f>
        <v/>
      </c>
      <c r="B492" s="108" t="str">
        <f>IF('The McAdams'!$A48=3,'The McAdams'!$A48&amp;"/"&amp;'The McAdams'!$B48,"")</f>
        <v/>
      </c>
      <c r="C492" s="108">
        <f>IF('The McAdams'!$A48=3,'The McAdams'!$C48,0)</f>
        <v>0</v>
      </c>
      <c r="D492" s="149">
        <f>IF('The McAdams'!$A48=3,'The McAdams'!$D48,0)</f>
        <v>0</v>
      </c>
      <c r="E492" s="150">
        <f t="shared" si="16"/>
        <v>0</v>
      </c>
      <c r="F492" s="150">
        <f>IF('The McAdams'!$A48=3,'The McAdams'!$K48,0)</f>
        <v>0</v>
      </c>
      <c r="G492" s="150">
        <f t="shared" si="17"/>
        <v>0</v>
      </c>
      <c r="H492" s="151">
        <f>IF('The McAdams'!$A48=3,'The McAdams'!$M48,0)</f>
        <v>0</v>
      </c>
    </row>
    <row r="493" spans="1:8" hidden="1" x14ac:dyDescent="0.2">
      <c r="A493" s="96" t="str">
        <f>IF('The McAdams'!A49=3,'The McAdams'!B$1,"")</f>
        <v/>
      </c>
      <c r="B493" s="108" t="str">
        <f>IF('The McAdams'!$A49=3,'The McAdams'!$A49&amp;"/"&amp;'The McAdams'!$B49,"")</f>
        <v/>
      </c>
      <c r="C493" s="108">
        <f>IF('The McAdams'!$A49=3,'The McAdams'!$C49,0)</f>
        <v>0</v>
      </c>
      <c r="D493" s="149">
        <f>IF('The McAdams'!$A49=3,'The McAdams'!$D49,0)</f>
        <v>0</v>
      </c>
      <c r="E493" s="150">
        <f t="shared" si="16"/>
        <v>0</v>
      </c>
      <c r="F493" s="150">
        <f>IF('The McAdams'!$A49=3,'The McAdams'!$K49,0)</f>
        <v>0</v>
      </c>
      <c r="G493" s="150">
        <f t="shared" si="17"/>
        <v>0</v>
      </c>
      <c r="H493" s="151">
        <f>IF('The McAdams'!$A49=3,'The McAdams'!$M49,0)</f>
        <v>0</v>
      </c>
    </row>
    <row r="494" spans="1:8" hidden="1" x14ac:dyDescent="0.2">
      <c r="A494" s="96" t="str">
        <f>IF('The McAdams'!A50=3,'The McAdams'!B$1,"")</f>
        <v/>
      </c>
      <c r="B494" s="108" t="str">
        <f>IF('The McAdams'!$A50=3,'The McAdams'!$A50&amp;"/"&amp;'The McAdams'!$B50,"")</f>
        <v/>
      </c>
      <c r="C494" s="108">
        <f>IF('The McAdams'!$A50=3,'The McAdams'!$C50,0)</f>
        <v>0</v>
      </c>
      <c r="D494" s="149">
        <f>IF('The McAdams'!$A50=3,'The McAdams'!$D50,0)</f>
        <v>0</v>
      </c>
      <c r="E494" s="150">
        <f t="shared" si="16"/>
        <v>0</v>
      </c>
      <c r="F494" s="150">
        <f>IF('The McAdams'!$A50=3,'The McAdams'!$K50,0)</f>
        <v>0</v>
      </c>
      <c r="G494" s="150">
        <f t="shared" si="17"/>
        <v>0</v>
      </c>
      <c r="H494" s="151">
        <f>IF('The McAdams'!$A50=3,'The McAdams'!$M50,0)</f>
        <v>0</v>
      </c>
    </row>
    <row r="495" spans="1:8" hidden="1" x14ac:dyDescent="0.2">
      <c r="A495" s="96" t="str">
        <f>IF('The McAdams'!A51=3,'The McAdams'!B$1,"")</f>
        <v/>
      </c>
      <c r="B495" s="108" t="str">
        <f>IF('The McAdams'!$A51=3,'The McAdams'!$A51&amp;"/"&amp;'The McAdams'!$B51,"")</f>
        <v/>
      </c>
      <c r="C495" s="108">
        <f>IF('The McAdams'!$A51=3,'The McAdams'!$C51,0)</f>
        <v>0</v>
      </c>
      <c r="D495" s="149">
        <f>IF('The McAdams'!$A51=3,'The McAdams'!$D51,0)</f>
        <v>0</v>
      </c>
      <c r="E495" s="150">
        <f t="shared" si="16"/>
        <v>0</v>
      </c>
      <c r="F495" s="150">
        <f>IF('The McAdams'!$A51=3,'The McAdams'!$K51,0)</f>
        <v>0</v>
      </c>
      <c r="G495" s="150">
        <f t="shared" si="17"/>
        <v>0</v>
      </c>
      <c r="H495" s="151">
        <f>IF('The McAdams'!$A51=3,'The McAdams'!$M51,0)</f>
        <v>0</v>
      </c>
    </row>
    <row r="496" spans="1:8" hidden="1" x14ac:dyDescent="0.2">
      <c r="A496" s="96" t="str">
        <f>IF('The McAdams'!A52=3,'The McAdams'!B$1,"")</f>
        <v/>
      </c>
      <c r="B496" s="108" t="str">
        <f>IF('The McAdams'!$A52=3,'The McAdams'!$A52&amp;"/"&amp;'The McAdams'!$B52,"")</f>
        <v/>
      </c>
      <c r="C496" s="108">
        <f>IF('The McAdams'!$A52=3,'The McAdams'!$C52,0)</f>
        <v>0</v>
      </c>
      <c r="D496" s="149">
        <f>IF('The McAdams'!$A52=3,'The McAdams'!$D52,0)</f>
        <v>0</v>
      </c>
      <c r="E496" s="150">
        <f t="shared" si="16"/>
        <v>0</v>
      </c>
      <c r="F496" s="150">
        <f>IF('The McAdams'!$A52=3,'The McAdams'!$K52,0)</f>
        <v>0</v>
      </c>
      <c r="G496" s="150">
        <f t="shared" si="17"/>
        <v>0</v>
      </c>
      <c r="H496" s="151">
        <f>IF('The McAdams'!$A52=3,'The McAdams'!$M52,0)</f>
        <v>0</v>
      </c>
    </row>
    <row r="497" spans="1:8" hidden="1" x14ac:dyDescent="0.2">
      <c r="A497" s="96" t="str">
        <f>IF('The McAdams'!A53=3,'The McAdams'!B$1,"")</f>
        <v/>
      </c>
      <c r="B497" s="108" t="str">
        <f>IF('The McAdams'!$A53=3,'The McAdams'!$A53&amp;"/"&amp;'The McAdams'!$B53,"")</f>
        <v/>
      </c>
      <c r="C497" s="108">
        <f>IF('The McAdams'!$A53=3,'The McAdams'!$C53,0)</f>
        <v>0</v>
      </c>
      <c r="D497" s="149">
        <f>IF('The McAdams'!$A53=3,'The McAdams'!$D53,0)</f>
        <v>0</v>
      </c>
      <c r="E497" s="150">
        <f t="shared" si="16"/>
        <v>0</v>
      </c>
      <c r="F497" s="150">
        <f>IF('The McAdams'!$A53=3,'The McAdams'!$K53,0)</f>
        <v>0</v>
      </c>
      <c r="G497" s="150">
        <f t="shared" si="17"/>
        <v>0</v>
      </c>
      <c r="H497" s="151">
        <f>IF('The McAdams'!$A53=3,'The McAdams'!$M53,0)</f>
        <v>0</v>
      </c>
    </row>
    <row r="498" spans="1:8" hidden="1" x14ac:dyDescent="0.2">
      <c r="A498" s="96" t="str">
        <f>IF('The McAdams'!A54=3,'The McAdams'!B$1,"")</f>
        <v/>
      </c>
      <c r="B498" s="108" t="str">
        <f>IF('The McAdams'!$A54=3,'The McAdams'!$A54&amp;"/"&amp;'The McAdams'!$B54,"")</f>
        <v/>
      </c>
      <c r="C498" s="108">
        <f>IF('The McAdams'!$A54=3,'The McAdams'!$C54,0)</f>
        <v>0</v>
      </c>
      <c r="D498" s="149">
        <f>IF('The McAdams'!$A54=3,'The McAdams'!$D54,0)</f>
        <v>0</v>
      </c>
      <c r="E498" s="150">
        <f t="shared" si="16"/>
        <v>0</v>
      </c>
      <c r="F498" s="150">
        <f>IF('The McAdams'!$A54=3,'The McAdams'!$K54,0)</f>
        <v>0</v>
      </c>
      <c r="G498" s="150">
        <f t="shared" si="17"/>
        <v>0</v>
      </c>
      <c r="H498" s="151">
        <f>IF('The McAdams'!$A54=3,'The McAdams'!$M54,0)</f>
        <v>0</v>
      </c>
    </row>
    <row r="499" spans="1:8" hidden="1" x14ac:dyDescent="0.2">
      <c r="A499" s="96" t="str">
        <f>IF('The McAdams'!A55=3,'The McAdams'!B$1,"")</f>
        <v/>
      </c>
      <c r="B499" s="108" t="str">
        <f>IF('The McAdams'!$A55=3,'The McAdams'!$A55&amp;"/"&amp;'The McAdams'!$B55,"")</f>
        <v/>
      </c>
      <c r="C499" s="108">
        <f>IF('The McAdams'!$A55=3,'The McAdams'!$C55,0)</f>
        <v>0</v>
      </c>
      <c r="D499" s="149">
        <f>IF('The McAdams'!$A55=3,'The McAdams'!$D55,0)</f>
        <v>0</v>
      </c>
      <c r="E499" s="150">
        <f t="shared" si="16"/>
        <v>0</v>
      </c>
      <c r="F499" s="150">
        <f>IF('The McAdams'!$A55=3,'The McAdams'!$K55,0)</f>
        <v>0</v>
      </c>
      <c r="G499" s="150">
        <f t="shared" si="17"/>
        <v>0</v>
      </c>
      <c r="H499" s="151">
        <f>IF('The McAdams'!$A55=3,'The McAdams'!$M55,0)</f>
        <v>0</v>
      </c>
    </row>
    <row r="500" spans="1:8" hidden="1" x14ac:dyDescent="0.2">
      <c r="A500" s="96" t="str">
        <f>IF('The McAdams'!A56=3,'The McAdams'!B$1,"")</f>
        <v/>
      </c>
      <c r="B500" s="108" t="str">
        <f>IF('The McAdams'!$A56=3,'The McAdams'!$A56&amp;"/"&amp;'The McAdams'!$B56,"")</f>
        <v/>
      </c>
      <c r="C500" s="108">
        <f>IF('The McAdams'!$A56=3,'The McAdams'!$C56,0)</f>
        <v>0</v>
      </c>
      <c r="D500" s="149">
        <f>IF('The McAdams'!$A56=3,'The McAdams'!$D56,0)</f>
        <v>0</v>
      </c>
      <c r="E500" s="150">
        <f t="shared" si="16"/>
        <v>0</v>
      </c>
      <c r="F500" s="150">
        <f>IF('The McAdams'!$A56=3,'The McAdams'!$K56,0)</f>
        <v>0</v>
      </c>
      <c r="G500" s="150">
        <f t="shared" si="17"/>
        <v>0</v>
      </c>
      <c r="H500" s="151">
        <f>IF('The McAdams'!$A56=3,'The McAdams'!$M56,0)</f>
        <v>0</v>
      </c>
    </row>
    <row r="501" spans="1:8" hidden="1" x14ac:dyDescent="0.2">
      <c r="A501" s="96" t="str">
        <f>IF('The McAdams'!A57=3,'The McAdams'!B$1,"")</f>
        <v/>
      </c>
      <c r="B501" s="108" t="str">
        <f>IF('The McAdams'!$A57=3,'The McAdams'!$A57&amp;"/"&amp;'The McAdams'!$B57,"")</f>
        <v/>
      </c>
      <c r="C501" s="108">
        <f>IF('The McAdams'!$A57=3,'The McAdams'!$C57,0)</f>
        <v>0</v>
      </c>
      <c r="D501" s="149">
        <f>IF('The McAdams'!$A57=3,'The McAdams'!$D57,0)</f>
        <v>0</v>
      </c>
      <c r="E501" s="150">
        <f t="shared" si="16"/>
        <v>0</v>
      </c>
      <c r="F501" s="150">
        <f>IF('The McAdams'!$A57=3,'The McAdams'!$K57,0)</f>
        <v>0</v>
      </c>
      <c r="G501" s="150">
        <f t="shared" si="17"/>
        <v>0</v>
      </c>
      <c r="H501" s="151">
        <f>IF('The McAdams'!$A57=3,'The McAdams'!$M57,0)</f>
        <v>0</v>
      </c>
    </row>
    <row r="502" spans="1:8" hidden="1" x14ac:dyDescent="0.2">
      <c r="A502" s="96" t="str">
        <f>IF('The McAdams'!A58=3,'The McAdams'!B$1,"")</f>
        <v/>
      </c>
      <c r="B502" s="108" t="str">
        <f>IF('The McAdams'!$A58=3,'The McAdams'!$A58&amp;"/"&amp;'The McAdams'!$B58,"")</f>
        <v/>
      </c>
      <c r="C502" s="108">
        <f>IF('The McAdams'!$A58=3,'The McAdams'!$C58,0)</f>
        <v>0</v>
      </c>
      <c r="D502" s="149">
        <f>IF('The McAdams'!$A58=3,'The McAdams'!$D58,0)</f>
        <v>0</v>
      </c>
      <c r="E502" s="150">
        <f t="shared" si="16"/>
        <v>0</v>
      </c>
      <c r="F502" s="150">
        <f>IF('The McAdams'!$A58=3,'The McAdams'!$K58,0)</f>
        <v>0</v>
      </c>
      <c r="G502" s="150">
        <f t="shared" si="17"/>
        <v>0</v>
      </c>
      <c r="H502" s="151">
        <f>IF('The McAdams'!$A58=3,'The McAdams'!$M58,0)</f>
        <v>0</v>
      </c>
    </row>
    <row r="503" spans="1:8" hidden="1" x14ac:dyDescent="0.2">
      <c r="A503" s="96" t="str">
        <f>IF('The McAdams'!A59=3,'The McAdams'!B$1,"")</f>
        <v/>
      </c>
      <c r="B503" s="108" t="str">
        <f>IF('The McAdams'!$A59=3,'The McAdams'!$A59&amp;"/"&amp;'The McAdams'!$B59,"")</f>
        <v/>
      </c>
      <c r="C503" s="108">
        <f>IF('The McAdams'!$A59=3,'The McAdams'!$C59,0)</f>
        <v>0</v>
      </c>
      <c r="D503" s="149">
        <f>IF('The McAdams'!$A59=3,'The McAdams'!$D59,0)</f>
        <v>0</v>
      </c>
      <c r="E503" s="150">
        <f t="shared" si="16"/>
        <v>0</v>
      </c>
      <c r="F503" s="150">
        <f>IF('The McAdams'!$A59=3,'The McAdams'!$K59,0)</f>
        <v>0</v>
      </c>
      <c r="G503" s="150">
        <f t="shared" si="17"/>
        <v>0</v>
      </c>
      <c r="H503" s="151">
        <f>IF('The McAdams'!$A59=3,'The McAdams'!$M59,0)</f>
        <v>0</v>
      </c>
    </row>
    <row r="504" spans="1:8" hidden="1" x14ac:dyDescent="0.2">
      <c r="A504" s="96" t="str">
        <f>IF('The McAdams'!A60=3,'The McAdams'!B$1,"")</f>
        <v/>
      </c>
      <c r="B504" s="108" t="str">
        <f>IF('The McAdams'!$A60=3,'The McAdams'!$A60&amp;"/"&amp;'The McAdams'!$B60,"")</f>
        <v/>
      </c>
      <c r="C504" s="108">
        <f>IF('The McAdams'!$A60=3,'The McAdams'!$C60,0)</f>
        <v>0</v>
      </c>
      <c r="D504" s="149">
        <f>IF('The McAdams'!$A60=3,'The McAdams'!$D60,0)</f>
        <v>0</v>
      </c>
      <c r="E504" s="150">
        <f t="shared" si="16"/>
        <v>0</v>
      </c>
      <c r="F504" s="150">
        <f>IF('The McAdams'!$A60=3,'The McAdams'!$K60,0)</f>
        <v>0</v>
      </c>
      <c r="G504" s="150">
        <f t="shared" si="17"/>
        <v>0</v>
      </c>
      <c r="H504" s="151">
        <f>IF('The McAdams'!$A60=3,'The McAdams'!$M60,0)</f>
        <v>0</v>
      </c>
    </row>
    <row r="505" spans="1:8" x14ac:dyDescent="0.2">
      <c r="A505" s="96" t="str">
        <f>IF('Fountains at Memorial City'!A59=3,'Fountains at Memorial City'!$B$1,"")</f>
        <v>Fountains at Memorial City</v>
      </c>
      <c r="B505" s="108" t="str">
        <f>IF('Fountains at Memorial City'!$A59=3,'Fountains at Memorial City'!$A59&amp;"/"&amp;'Fountains at Memorial City'!$B59,"")</f>
        <v>3/3.5D</v>
      </c>
      <c r="C505" s="108">
        <f>IF('Fountains at Memorial City'!$A59=3,'Fountains at Memorial City'!$C59,0)</f>
        <v>1</v>
      </c>
      <c r="D505" s="149">
        <f>IF('Fountains at Memorial City'!$A59=3,'Fountains at Memorial City'!$D59,0)</f>
        <v>3714</v>
      </c>
      <c r="E505" s="150">
        <f t="shared" si="16"/>
        <v>3714</v>
      </c>
      <c r="F505" s="150">
        <f>IF('Fountains at Memorial City'!$A59=3,'Fountains at Memorial City'!$K59,0)</f>
        <v>7200</v>
      </c>
      <c r="G505" s="150">
        <f t="shared" si="17"/>
        <v>7200</v>
      </c>
      <c r="H505" s="151">
        <f>IF('Fountains at Memorial City'!$A59=3,'Fountains at Memorial City'!$M59,0)</f>
        <v>1.938610662358643</v>
      </c>
    </row>
    <row r="506" spans="1:8" hidden="1" x14ac:dyDescent="0.2">
      <c r="A506" s="96" t="str">
        <f>IF('The McAdams'!A62=3,'The McAdams'!B$1,"")</f>
        <v/>
      </c>
      <c r="B506" s="108" t="str">
        <f>IF('The McAdams'!$A62=3,'The McAdams'!$A62&amp;"/"&amp;'The McAdams'!$B62,"")</f>
        <v/>
      </c>
      <c r="C506" s="108">
        <f>IF('The McAdams'!$A62=3,'The McAdams'!$C62,0)</f>
        <v>0</v>
      </c>
      <c r="D506" s="149">
        <f>IF('The McAdams'!$A62=3,'The McAdams'!$D62,0)</f>
        <v>0</v>
      </c>
      <c r="E506" s="150">
        <f t="shared" ref="E506:E516" si="18">IF(ISERROR(C506*D506),0,(C506*D506))</f>
        <v>0</v>
      </c>
      <c r="F506" s="150">
        <f>IF('The McAdams'!$A62=3,'The McAdams'!$K62,0)</f>
        <v>0</v>
      </c>
      <c r="G506" s="150">
        <f t="shared" ref="G506:G516" si="19">C506*F506</f>
        <v>0</v>
      </c>
      <c r="H506" s="151">
        <f>IF('The McAdams'!$A62=3,'The McAdams'!$M62,0)</f>
        <v>0</v>
      </c>
    </row>
    <row r="507" spans="1:8" hidden="1" x14ac:dyDescent="0.2">
      <c r="A507" s="96" t="str">
        <f>IF('The McAdams'!A63=3,'The McAdams'!B$1,"")</f>
        <v/>
      </c>
      <c r="B507" s="108" t="str">
        <f>IF('The McAdams'!$A63=3,'The McAdams'!$A63&amp;"/"&amp;'The McAdams'!$B63,"")</f>
        <v/>
      </c>
      <c r="C507" s="108">
        <f>IF('The McAdams'!$A63=3,'The McAdams'!$C63,0)</f>
        <v>0</v>
      </c>
      <c r="D507" s="149">
        <f>IF('The McAdams'!$A63=3,'The McAdams'!$D63,0)</f>
        <v>0</v>
      </c>
      <c r="E507" s="150">
        <f t="shared" si="18"/>
        <v>0</v>
      </c>
      <c r="F507" s="150">
        <f>IF('The McAdams'!$A63=3,'The McAdams'!$K63,0)</f>
        <v>0</v>
      </c>
      <c r="G507" s="150">
        <f t="shared" si="19"/>
        <v>0</v>
      </c>
      <c r="H507" s="151">
        <f>IF('The McAdams'!$A63=3,'The McAdams'!$M63,0)</f>
        <v>0</v>
      </c>
    </row>
    <row r="508" spans="1:8" hidden="1" x14ac:dyDescent="0.2">
      <c r="A508" s="96" t="str">
        <f>IF('The McAdams'!A64=3,'The McAdams'!B$1,"")</f>
        <v/>
      </c>
      <c r="B508" s="108" t="str">
        <f>IF('The McAdams'!$A64=3,'The McAdams'!$A64&amp;"/"&amp;'The McAdams'!$B64,"")</f>
        <v/>
      </c>
      <c r="C508" s="108">
        <f>IF('The McAdams'!$A64=3,'The McAdams'!$C64,0)</f>
        <v>0</v>
      </c>
      <c r="D508" s="149">
        <f>IF('The McAdams'!$A64=3,'The McAdams'!$D64,0)</f>
        <v>0</v>
      </c>
      <c r="E508" s="150">
        <f t="shared" si="18"/>
        <v>0</v>
      </c>
      <c r="F508" s="150">
        <f>IF('The McAdams'!$A64=3,'The McAdams'!$K64,0)</f>
        <v>0</v>
      </c>
      <c r="G508" s="150">
        <f t="shared" si="19"/>
        <v>0</v>
      </c>
      <c r="H508" s="151">
        <f>IF('The McAdams'!$A64=3,'The McAdams'!$M64,0)</f>
        <v>0</v>
      </c>
    </row>
    <row r="509" spans="1:8" hidden="1" x14ac:dyDescent="0.2">
      <c r="A509" s="96" t="str">
        <f>IF('The McAdams'!A65=3,'The McAdams'!B$1,"")</f>
        <v/>
      </c>
      <c r="B509" s="108" t="str">
        <f>IF('The McAdams'!$A65=3,'The McAdams'!$A65&amp;"/"&amp;'The McAdams'!$B65,"")</f>
        <v/>
      </c>
      <c r="C509" s="108">
        <f>IF('The McAdams'!$A65=3,'The McAdams'!$C65,0)</f>
        <v>0</v>
      </c>
      <c r="D509" s="149">
        <f>IF('The McAdams'!$A65=3,'The McAdams'!$D65,0)</f>
        <v>0</v>
      </c>
      <c r="E509" s="150">
        <f t="shared" si="18"/>
        <v>0</v>
      </c>
      <c r="F509" s="150">
        <f>IF('The McAdams'!$A65=3,'The McAdams'!$K65,0)</f>
        <v>0</v>
      </c>
      <c r="G509" s="150">
        <f t="shared" si="19"/>
        <v>0</v>
      </c>
      <c r="H509" s="151">
        <f>IF('The McAdams'!$A65=3,'The McAdams'!$M65,0)</f>
        <v>0</v>
      </c>
    </row>
    <row r="510" spans="1:8" hidden="1" x14ac:dyDescent="0.2">
      <c r="A510" s="96" t="str">
        <f>IF('The McAdams'!A66=3,'The McAdams'!B$1,"")</f>
        <v/>
      </c>
      <c r="B510" s="108" t="str">
        <f>IF('The McAdams'!$A66=3,'The McAdams'!$A66&amp;"/"&amp;'The McAdams'!$B66,"")</f>
        <v/>
      </c>
      <c r="C510" s="108">
        <f>IF('The McAdams'!$A66=3,'The McAdams'!$C66,0)</f>
        <v>0</v>
      </c>
      <c r="D510" s="149">
        <f>IF('The McAdams'!$A66=3,'The McAdams'!$D66,0)</f>
        <v>0</v>
      </c>
      <c r="E510" s="150">
        <f t="shared" si="18"/>
        <v>0</v>
      </c>
      <c r="F510" s="150">
        <f>IF('The McAdams'!$A66=3,'The McAdams'!$K66,0)</f>
        <v>0</v>
      </c>
      <c r="G510" s="150">
        <f t="shared" si="19"/>
        <v>0</v>
      </c>
      <c r="H510" s="151">
        <f>IF('The McAdams'!$A66=3,'The McAdams'!$M66,0)</f>
        <v>0</v>
      </c>
    </row>
    <row r="511" spans="1:8" hidden="1" x14ac:dyDescent="0.2">
      <c r="A511" s="96" t="str">
        <f>IF('The McAdams'!A67=3,'The McAdams'!B$1,"")</f>
        <v/>
      </c>
      <c r="B511" s="108" t="str">
        <f>IF('The McAdams'!$A67=3,'The McAdams'!$A67&amp;"/"&amp;'The McAdams'!$B67,"")</f>
        <v/>
      </c>
      <c r="C511" s="108">
        <f>IF('The McAdams'!$A67=3,'The McAdams'!$C67,0)</f>
        <v>0</v>
      </c>
      <c r="D511" s="149">
        <f>IF('The McAdams'!$A67=3,'The McAdams'!$D67,0)</f>
        <v>0</v>
      </c>
      <c r="E511" s="150">
        <f t="shared" si="18"/>
        <v>0</v>
      </c>
      <c r="F511" s="150">
        <f>IF('The McAdams'!$A67=3,'The McAdams'!$K67,0)</f>
        <v>0</v>
      </c>
      <c r="G511" s="150">
        <f t="shared" si="19"/>
        <v>0</v>
      </c>
      <c r="H511" s="151">
        <f>IF('The McAdams'!$A67=3,'The McAdams'!$M67,0)</f>
        <v>0</v>
      </c>
    </row>
    <row r="512" spans="1:8" hidden="1" x14ac:dyDescent="0.2">
      <c r="A512" s="96" t="str">
        <f>IF('The McAdams'!A68=3,'The McAdams'!B$1,"")</f>
        <v/>
      </c>
      <c r="B512" s="108" t="str">
        <f>IF('The McAdams'!$A68=3,'The McAdams'!$A68&amp;"/"&amp;'The McAdams'!$B68,"")</f>
        <v/>
      </c>
      <c r="C512" s="108">
        <f>IF('The McAdams'!$A68=3,'The McAdams'!$C68,0)</f>
        <v>0</v>
      </c>
      <c r="D512" s="149">
        <f>IF('The McAdams'!$A68=3,'The McAdams'!$D68,0)</f>
        <v>0</v>
      </c>
      <c r="E512" s="150">
        <f t="shared" si="18"/>
        <v>0</v>
      </c>
      <c r="F512" s="150">
        <f>IF('The McAdams'!$A68=3,'The McAdams'!$K68,0)</f>
        <v>0</v>
      </c>
      <c r="G512" s="150">
        <f t="shared" si="19"/>
        <v>0</v>
      </c>
      <c r="H512" s="151">
        <f>IF('The McAdams'!$A68=3,'The McAdams'!$M68,0)</f>
        <v>0</v>
      </c>
    </row>
    <row r="513" spans="1:8" hidden="1" x14ac:dyDescent="0.2">
      <c r="A513" s="96" t="str">
        <f>IF('The McAdams'!A69=3,'The McAdams'!B$1,"")</f>
        <v/>
      </c>
      <c r="B513" s="108" t="str">
        <f>IF('The McAdams'!$A69=3,'The McAdams'!$A69&amp;"/"&amp;'The McAdams'!$B69,"")</f>
        <v/>
      </c>
      <c r="C513" s="108">
        <f>IF('The McAdams'!$A69=3,'The McAdams'!$C69,0)</f>
        <v>0</v>
      </c>
      <c r="D513" s="149">
        <f>IF('The McAdams'!$A69=3,'The McAdams'!$D69,0)</f>
        <v>0</v>
      </c>
      <c r="E513" s="150">
        <f t="shared" si="18"/>
        <v>0</v>
      </c>
      <c r="F513" s="150">
        <f>IF('The McAdams'!$A69=3,'The McAdams'!$K69,0)</f>
        <v>0</v>
      </c>
      <c r="G513" s="150">
        <f t="shared" si="19"/>
        <v>0</v>
      </c>
      <c r="H513" s="151">
        <f>IF('The McAdams'!$A69=3,'The McAdams'!$M69,0)</f>
        <v>0</v>
      </c>
    </row>
    <row r="514" spans="1:8" hidden="1" x14ac:dyDescent="0.2">
      <c r="A514" s="96" t="str">
        <f>IF('The McAdams'!A70=3,'The McAdams'!B$1,"")</f>
        <v/>
      </c>
      <c r="B514" s="108" t="str">
        <f>IF('The McAdams'!$A70=3,'The McAdams'!$A70&amp;"/"&amp;'The McAdams'!$B70,"")</f>
        <v/>
      </c>
      <c r="C514" s="108">
        <f>IF('The McAdams'!$A70=3,'The McAdams'!$C70,0)</f>
        <v>0</v>
      </c>
      <c r="D514" s="149">
        <f>IF('The McAdams'!$A70=3,'The McAdams'!$D70,0)</f>
        <v>0</v>
      </c>
      <c r="E514" s="150">
        <f t="shared" si="18"/>
        <v>0</v>
      </c>
      <c r="F514" s="150">
        <f>IF('The McAdams'!$A70=3,'The McAdams'!$K70,0)</f>
        <v>0</v>
      </c>
      <c r="G514" s="150">
        <f t="shared" si="19"/>
        <v>0</v>
      </c>
      <c r="H514" s="151">
        <f>IF('The McAdams'!$A70=3,'The McAdams'!$M70,0)</f>
        <v>0</v>
      </c>
    </row>
    <row r="515" spans="1:8" hidden="1" x14ac:dyDescent="0.2">
      <c r="A515" s="96" t="str">
        <f>IF('The McAdams'!A71=3,'The McAdams'!B$1,"")</f>
        <v/>
      </c>
      <c r="B515" s="108" t="str">
        <f>IF('The McAdams'!$A71=3,'The McAdams'!$A71&amp;"/"&amp;'The McAdams'!$B71,"")</f>
        <v/>
      </c>
      <c r="C515" s="108">
        <f>IF('The McAdams'!$A71=3,'The McAdams'!$C71,0)</f>
        <v>0</v>
      </c>
      <c r="D515" s="149">
        <f>IF('The McAdams'!$A71=3,'The McAdams'!$D71,0)</f>
        <v>0</v>
      </c>
      <c r="E515" s="150">
        <f t="shared" si="18"/>
        <v>0</v>
      </c>
      <c r="F515" s="150">
        <f>IF('The McAdams'!$A71=3,'The McAdams'!$K71,0)</f>
        <v>0</v>
      </c>
      <c r="G515" s="150">
        <f t="shared" si="19"/>
        <v>0</v>
      </c>
      <c r="H515" s="151">
        <f>IF('The McAdams'!$A71=3,'The McAdams'!$M71,0)</f>
        <v>0</v>
      </c>
    </row>
    <row r="516" spans="1:8" hidden="1" x14ac:dyDescent="0.2">
      <c r="A516" s="96" t="str">
        <f>IF('The McAdams'!A72=3,'The McAdams'!B$1,"")</f>
        <v/>
      </c>
      <c r="B516" s="108" t="str">
        <f>IF('The McAdams'!$A72=3,'The McAdams'!$A72&amp;"/"&amp;'The McAdams'!$B72,"")</f>
        <v/>
      </c>
      <c r="C516" s="108">
        <f>IF('The McAdams'!$A72=3,'The McAdams'!$C72,0)</f>
        <v>0</v>
      </c>
      <c r="D516" s="149">
        <f>IF('The McAdams'!$A72=3,'The McAdams'!$D72,0)</f>
        <v>0</v>
      </c>
      <c r="E516" s="150">
        <f t="shared" si="18"/>
        <v>0</v>
      </c>
      <c r="F516" s="150">
        <f>IF('The McAdams'!$A72=3,'The McAdams'!$K72,0)</f>
        <v>0</v>
      </c>
      <c r="G516" s="150">
        <f t="shared" si="19"/>
        <v>0</v>
      </c>
      <c r="H516" s="151">
        <f>IF('The McAdams'!$A72=3,'The McAdams'!$M72,0)</f>
        <v>0</v>
      </c>
    </row>
    <row r="517" spans="1:8" hidden="1" x14ac:dyDescent="0.2">
      <c r="A517" s="96" t="str">
        <f>IF('The McAdams'!A73=3,'The McAdams'!B$1,"")</f>
        <v/>
      </c>
      <c r="B517" s="108" t="str">
        <f>IF('The McAdams'!$A73=3,'The McAdams'!$A73&amp;"/"&amp;'The McAdams'!$B73,"")</f>
        <v/>
      </c>
      <c r="C517" s="108">
        <f>IF('The McAdams'!$A73=3,'The McAdams'!$C73,0)</f>
        <v>0</v>
      </c>
      <c r="D517" s="149">
        <f>IF('The McAdams'!$A73=3,'The McAdams'!$D73,0)</f>
        <v>0</v>
      </c>
      <c r="E517" s="150">
        <f>IF(ISERROR(C517*D517),0,(C517*D517))</f>
        <v>0</v>
      </c>
      <c r="F517" s="150">
        <f>IF('The McAdams'!$A73=3,'The McAdams'!$K73,0)</f>
        <v>0</v>
      </c>
      <c r="G517" s="150">
        <f>C517*F517</f>
        <v>0</v>
      </c>
      <c r="H517" s="151">
        <f>IF('The McAdams'!$A73=3,'The McAdams'!$M73,0)</f>
        <v>0</v>
      </c>
    </row>
    <row r="518" spans="1:8" hidden="1" x14ac:dyDescent="0.2">
      <c r="A518" s="96" t="str">
        <f>IF('The McAdams'!A74=3,'The McAdams'!B$1,"")</f>
        <v/>
      </c>
      <c r="B518" s="108" t="str">
        <f>IF('The McAdams'!$A74=3,'The McAdams'!$A74&amp;"/"&amp;'The McAdams'!$B74,"")</f>
        <v/>
      </c>
      <c r="C518" s="108">
        <f>IF('The McAdams'!$A74=3,'The McAdams'!$C74,0)</f>
        <v>0</v>
      </c>
      <c r="D518" s="149">
        <f>IF('The McAdams'!$A74=3,'The McAdams'!$D74,0)</f>
        <v>0</v>
      </c>
      <c r="E518" s="150">
        <f>IF(ISERROR(C518*D518),0,(C518*D518))</f>
        <v>0</v>
      </c>
      <c r="F518" s="150">
        <f>IF('The McAdams'!$A74=3,'The McAdams'!$K74,0)</f>
        <v>0</v>
      </c>
      <c r="G518" s="150">
        <f>C518*F518</f>
        <v>0</v>
      </c>
      <c r="H518" s="151">
        <f>IF('The McAdams'!$A74=3,'The McAdams'!$M74,0)</f>
        <v>0</v>
      </c>
    </row>
    <row r="519" spans="1:8" hidden="1" x14ac:dyDescent="0.2">
      <c r="A519" s="96" t="str">
        <f>IF('The McAdams'!A75=3,'The McAdams'!B$1,"")</f>
        <v/>
      </c>
      <c r="B519" s="108" t="str">
        <f>IF('The McAdams'!$A75=3,'The McAdams'!$A75&amp;"/"&amp;'The McAdams'!$B75,"")</f>
        <v/>
      </c>
      <c r="C519" s="108">
        <f>IF('The McAdams'!$A75=3,'The McAdams'!$C75,0)</f>
        <v>0</v>
      </c>
      <c r="D519" s="149">
        <f>IF('The McAdams'!$A75=3,'The McAdams'!$D75,0)</f>
        <v>0</v>
      </c>
      <c r="E519" s="150">
        <f>IF(ISERROR(C519*D519),0,(C519*D519))</f>
        <v>0</v>
      </c>
      <c r="F519" s="150">
        <f>IF('The McAdams'!$A75=3,'The McAdams'!$K75,0)</f>
        <v>0</v>
      </c>
      <c r="G519" s="150">
        <f>C519*F519</f>
        <v>0</v>
      </c>
      <c r="H519" s="151">
        <f>IF('The McAdams'!$A75=3,'The McAdams'!$M75,0)</f>
        <v>0</v>
      </c>
    </row>
    <row r="520" spans="1:8" hidden="1" x14ac:dyDescent="0.2">
      <c r="A520" s="96" t="str">
        <f>IF('The McAdams'!A76=3,'The McAdams'!B$1,"")</f>
        <v/>
      </c>
      <c r="B520" s="108" t="str">
        <f>IF('The McAdams'!$A76=3,'The McAdams'!$A76&amp;"/"&amp;'The McAdams'!$B76,"")</f>
        <v/>
      </c>
      <c r="C520" s="108">
        <f>IF('The McAdams'!$A76=3,'The McAdams'!$C76,0)</f>
        <v>0</v>
      </c>
      <c r="D520" s="149">
        <f>IF('The McAdams'!$A76=3,'The McAdams'!$D76,0)</f>
        <v>0</v>
      </c>
      <c r="E520" s="150">
        <f>IF(ISERROR(C520*D520),0,(C520*D520))</f>
        <v>0</v>
      </c>
      <c r="F520" s="150">
        <f>IF('The McAdams'!$A76=3,'The McAdams'!$K76,0)</f>
        <v>0</v>
      </c>
      <c r="G520" s="150">
        <f>C520*F520</f>
        <v>0</v>
      </c>
      <c r="H520" s="151">
        <f>IF('The McAdams'!$A76=3,'The McAdams'!$M76,0)</f>
        <v>0</v>
      </c>
    </row>
    <row r="521" spans="1:8" hidden="1" x14ac:dyDescent="0.2">
      <c r="A521" s="96" t="str">
        <f>IF('The McAdams'!A77=3,'The McAdams'!B$1,"")</f>
        <v/>
      </c>
      <c r="B521" s="108" t="str">
        <f>IF('The McAdams'!$A77=3,'The McAdams'!$A77&amp;"/"&amp;'The McAdams'!$B77,"")</f>
        <v/>
      </c>
      <c r="C521" s="108">
        <f>IF('The McAdams'!$A77=3,'The McAdams'!$C77,0)</f>
        <v>0</v>
      </c>
      <c r="D521" s="149">
        <f>IF('The McAdams'!$A77=3,'The McAdams'!$D77,0)</f>
        <v>0</v>
      </c>
      <c r="E521" s="150">
        <f>IF(ISERROR(C521*D521),0,(C521*D521))</f>
        <v>0</v>
      </c>
      <c r="F521" s="150">
        <f>IF('The McAdams'!$A77=3,'The McAdams'!$K77,0)</f>
        <v>0</v>
      </c>
      <c r="G521" s="150">
        <f>C521*F521</f>
        <v>0</v>
      </c>
      <c r="H521" s="151">
        <f>IF('The McAdams'!$A77=3,'The McAdams'!$M77,0)</f>
        <v>0</v>
      </c>
    </row>
  </sheetData>
  <sheetProtection password="CC5B" sheet="1" objects="1" scenarios="1" autoFilter="0"/>
  <autoFilter ref="A4:H521">
    <filterColumn colId="0">
      <customFilters>
        <customFilter operator="notEqual" val=" "/>
      </customFilters>
    </filterColumn>
    <sortState ref="A25:H505">
      <sortCondition ref="D4:D521"/>
    </sortState>
  </autoFilter>
  <sortState ref="A50:H284">
    <sortCondition ref="F5:F344"/>
  </sortState>
  <mergeCells count="2">
    <mergeCell ref="A1:H1"/>
    <mergeCell ref="A2:H2"/>
  </mergeCells>
  <conditionalFormatting sqref="A5:H521">
    <cfRule type="expression" dxfId="3" priority="2">
      <formula>$A5=Subject_Property</formula>
    </cfRule>
  </conditionalFormatting>
  <conditionalFormatting sqref="C5:H521">
    <cfRule type="expression" dxfId="2" priority="1">
      <formula>$A5=""</formula>
    </cfRule>
  </conditionalFormatting>
  <pageMargins left="0.3" right="0.25" top="1.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C000"/>
    <pageSetUpPr fitToPage="1"/>
  </sheetPr>
  <dimension ref="A1:I521"/>
  <sheetViews>
    <sheetView showGridLines="0" workbookViewId="0">
      <selection activeCell="A14" sqref="A14"/>
    </sheetView>
  </sheetViews>
  <sheetFormatPr defaultColWidth="9.28515625" defaultRowHeight="12.75" x14ac:dyDescent="0.2"/>
  <cols>
    <col min="1" max="1" width="30.28515625" style="96" customWidth="1"/>
    <col min="2" max="4" width="14" style="96" customWidth="1"/>
    <col min="5" max="5" width="14" style="145" hidden="1" customWidth="1"/>
    <col min="6" max="6" width="14" style="145" customWidth="1"/>
    <col min="7" max="7" width="14" style="147" hidden="1" customWidth="1"/>
    <col min="8" max="8" width="14" style="147" customWidth="1"/>
    <col min="9" max="16384" width="9.28515625" style="40"/>
  </cols>
  <sheetData>
    <row r="1" spans="1:9" ht="15" x14ac:dyDescent="0.25">
      <c r="A1" s="182" t="s">
        <v>101</v>
      </c>
      <c r="B1" s="182"/>
      <c r="C1" s="182"/>
      <c r="D1" s="182"/>
      <c r="E1" s="182"/>
      <c r="F1" s="182"/>
      <c r="G1" s="182"/>
      <c r="H1" s="182"/>
    </row>
    <row r="2" spans="1:9" ht="15" x14ac:dyDescent="0.25">
      <c r="A2" s="182" t="str">
        <f>'The Hayworth'!B1</f>
        <v>The Hayworth</v>
      </c>
      <c r="B2" s="182"/>
      <c r="C2" s="182"/>
      <c r="D2" s="182"/>
      <c r="E2" s="182"/>
      <c r="F2" s="182"/>
      <c r="G2" s="182"/>
      <c r="H2" s="182"/>
    </row>
    <row r="3" spans="1:9" ht="13.5" thickBot="1" x14ac:dyDescent="0.25">
      <c r="A3" s="140"/>
    </row>
    <row r="4" spans="1:9" ht="13.5" thickBot="1" x14ac:dyDescent="0.25">
      <c r="A4" s="141" t="s">
        <v>97</v>
      </c>
      <c r="B4" s="142" t="s">
        <v>96</v>
      </c>
      <c r="C4" s="143" t="s">
        <v>95</v>
      </c>
      <c r="D4" s="144" t="s">
        <v>146</v>
      </c>
      <c r="E4" s="153" t="s">
        <v>145</v>
      </c>
      <c r="F4" s="153" t="s">
        <v>93</v>
      </c>
      <c r="G4" s="148" t="s">
        <v>143</v>
      </c>
      <c r="H4" s="148" t="s">
        <v>94</v>
      </c>
      <c r="I4" s="39"/>
    </row>
    <row r="5" spans="1:9" x14ac:dyDescent="0.2">
      <c r="A5" s="96" t="str">
        <f>IF('The Hayworth'!A31=4,'The Hayworth'!$B$1,"")</f>
        <v/>
      </c>
      <c r="B5" s="108" t="str">
        <f>IF('The Hayworth'!$A31=4,'The Hayworth'!$A31&amp;"/"&amp;'The Hayworth'!$B31,"")</f>
        <v/>
      </c>
      <c r="C5" s="108">
        <f>IF('The Hayworth'!$A31=4,'The Hayworth'!$C31,0)</f>
        <v>0</v>
      </c>
      <c r="D5" s="149">
        <f>IF('The Hayworth'!$A31=4,'The Hayworth'!$D31,0)</f>
        <v>0</v>
      </c>
      <c r="E5" s="150">
        <f t="shared" ref="E5:E68" si="0">IF(ISERROR(C5*D5),0,(C5*D5))</f>
        <v>0</v>
      </c>
      <c r="F5" s="150">
        <f>IF('The Hayworth'!$A31=4,'The Hayworth'!$K31,0)</f>
        <v>0</v>
      </c>
      <c r="G5" s="150">
        <f t="shared" ref="G5:G68" si="1">C5*F5</f>
        <v>0</v>
      </c>
      <c r="H5" s="151">
        <f>IF('The Hayworth'!$A31=4,'The Hayworth'!$M31,0)</f>
        <v>0</v>
      </c>
    </row>
    <row r="6" spans="1:9" x14ac:dyDescent="0.2">
      <c r="A6" s="96" t="str">
        <f>IF('The Hayworth'!A32=4,'The Hayworth'!$B$1,"")</f>
        <v/>
      </c>
      <c r="B6" s="108" t="str">
        <f>IF('The Hayworth'!$A32=4,'The Hayworth'!$A32&amp;"/"&amp;'The Hayworth'!$B32,"")</f>
        <v/>
      </c>
      <c r="C6" s="108">
        <f>IF('The Hayworth'!$A32=4,'The Hayworth'!$C32,0)</f>
        <v>0</v>
      </c>
      <c r="D6" s="149">
        <f>IF('The Hayworth'!$A32=4,'The Hayworth'!$D32,0)</f>
        <v>0</v>
      </c>
      <c r="E6" s="150">
        <f t="shared" si="0"/>
        <v>0</v>
      </c>
      <c r="F6" s="150">
        <f>IF('The Hayworth'!$A32=4,'The Hayworth'!$K32,0)</f>
        <v>0</v>
      </c>
      <c r="G6" s="150">
        <f t="shared" si="1"/>
        <v>0</v>
      </c>
      <c r="H6" s="151">
        <f>IF('The Hayworth'!$A32=4,'The Hayworth'!$M32,0)</f>
        <v>0</v>
      </c>
    </row>
    <row r="7" spans="1:9" x14ac:dyDescent="0.2">
      <c r="A7" s="96" t="str">
        <f>IF('The Hayworth'!A33=4,'The Hayworth'!$B$1,"")</f>
        <v/>
      </c>
      <c r="B7" s="108" t="str">
        <f>IF('The Hayworth'!$A33=4,'The Hayworth'!$A33&amp;"/"&amp;'The Hayworth'!$B33,"")</f>
        <v/>
      </c>
      <c r="C7" s="108">
        <f>IF('The Hayworth'!$A33=4,'The Hayworth'!$C33,0)</f>
        <v>0</v>
      </c>
      <c r="D7" s="149">
        <f>IF('The Hayworth'!$A33=4,'The Hayworth'!$D33,0)</f>
        <v>0</v>
      </c>
      <c r="E7" s="150">
        <f t="shared" si="0"/>
        <v>0</v>
      </c>
      <c r="F7" s="150">
        <f>IF('The Hayworth'!$A33=4,'The Hayworth'!$K33,0)</f>
        <v>0</v>
      </c>
      <c r="G7" s="150">
        <f t="shared" si="1"/>
        <v>0</v>
      </c>
      <c r="H7" s="151">
        <f>IF('The Hayworth'!$A33=4,'The Hayworth'!$M33,0)</f>
        <v>0</v>
      </c>
    </row>
    <row r="8" spans="1:9" x14ac:dyDescent="0.2">
      <c r="A8" s="96" t="str">
        <f>IF('The Hayworth'!A34=4,'The Hayworth'!$B$1,"")</f>
        <v/>
      </c>
      <c r="B8" s="108" t="str">
        <f>IF('The Hayworth'!$A34=4,'The Hayworth'!$A34&amp;"/"&amp;'The Hayworth'!$B34,"")</f>
        <v/>
      </c>
      <c r="C8" s="108">
        <f>IF('The Hayworth'!$A34=4,'The Hayworth'!$C34,0)</f>
        <v>0</v>
      </c>
      <c r="D8" s="149">
        <f>IF('The Hayworth'!$A34=4,'The Hayworth'!$D34,0)</f>
        <v>0</v>
      </c>
      <c r="E8" s="150">
        <f t="shared" si="0"/>
        <v>0</v>
      </c>
      <c r="F8" s="150">
        <f>IF('The Hayworth'!$A34=4,'The Hayworth'!$K34,0)</f>
        <v>0</v>
      </c>
      <c r="G8" s="150">
        <f t="shared" si="1"/>
        <v>0</v>
      </c>
      <c r="H8" s="151">
        <f>IF('The Hayworth'!$A34=4,'The Hayworth'!$M34,0)</f>
        <v>0</v>
      </c>
    </row>
    <row r="9" spans="1:9" x14ac:dyDescent="0.2">
      <c r="A9" s="96" t="str">
        <f>IF('The Hayworth'!A35=4,'The Hayworth'!$B$1,"")</f>
        <v/>
      </c>
      <c r="B9" s="108" t="str">
        <f>IF('The Hayworth'!$A35=4,'The Hayworth'!$A35&amp;"/"&amp;'The Hayworth'!$B35,"")</f>
        <v/>
      </c>
      <c r="C9" s="108">
        <f>IF('The Hayworth'!$A35=4,'The Hayworth'!$C35,0)</f>
        <v>0</v>
      </c>
      <c r="D9" s="149">
        <f>IF('The Hayworth'!$A35=4,'The Hayworth'!$D35,0)</f>
        <v>0</v>
      </c>
      <c r="E9" s="150">
        <f t="shared" si="0"/>
        <v>0</v>
      </c>
      <c r="F9" s="150">
        <f>IF('The Hayworth'!$A35=4,'The Hayworth'!$K35,0)</f>
        <v>0</v>
      </c>
      <c r="G9" s="150">
        <f t="shared" si="1"/>
        <v>0</v>
      </c>
      <c r="H9" s="151">
        <f>IF('The Hayworth'!$A35=4,'The Hayworth'!$M35,0)</f>
        <v>0</v>
      </c>
    </row>
    <row r="10" spans="1:9" x14ac:dyDescent="0.2">
      <c r="A10" s="96" t="str">
        <f>IF('The Hayworth'!A36=4,'The Hayworth'!$B$1,"")</f>
        <v/>
      </c>
      <c r="B10" s="108" t="str">
        <f>IF('The Hayworth'!$A36=4,'The Hayworth'!$A36&amp;"/"&amp;'The Hayworth'!$B36,"")</f>
        <v/>
      </c>
      <c r="C10" s="108">
        <f>IF('The Hayworth'!$A36=4,'The Hayworth'!$C36,0)</f>
        <v>0</v>
      </c>
      <c r="D10" s="149">
        <f>IF('The Hayworth'!$A36=4,'The Hayworth'!$D36,0)</f>
        <v>0</v>
      </c>
      <c r="E10" s="150">
        <f t="shared" si="0"/>
        <v>0</v>
      </c>
      <c r="F10" s="150">
        <f>IF('The Hayworth'!$A36=4,'The Hayworth'!$K36,0)</f>
        <v>0</v>
      </c>
      <c r="G10" s="150">
        <f t="shared" si="1"/>
        <v>0</v>
      </c>
      <c r="H10" s="151">
        <f>IF('The Hayworth'!$A36=4,'The Hayworth'!$M36,0)</f>
        <v>0</v>
      </c>
    </row>
    <row r="11" spans="1:9" x14ac:dyDescent="0.2">
      <c r="A11" s="96" t="str">
        <f>IF('The Hayworth'!A37=4,'The Hayworth'!$B$1,"")</f>
        <v/>
      </c>
      <c r="B11" s="108" t="str">
        <f>IF('The Hayworth'!$A37=4,'The Hayworth'!$A37&amp;"/"&amp;'The Hayworth'!$B37,"")</f>
        <v/>
      </c>
      <c r="C11" s="108">
        <f>IF('The Hayworth'!$A37=4,'The Hayworth'!$C37,0)</f>
        <v>0</v>
      </c>
      <c r="D11" s="149">
        <f>IF('The Hayworth'!$A37=4,'The Hayworth'!$D37,0)</f>
        <v>0</v>
      </c>
      <c r="E11" s="150">
        <f t="shared" si="0"/>
        <v>0</v>
      </c>
      <c r="F11" s="150">
        <f>IF('The Hayworth'!$A37=4,'The Hayworth'!$K37,0)</f>
        <v>0</v>
      </c>
      <c r="G11" s="150">
        <f t="shared" si="1"/>
        <v>0</v>
      </c>
      <c r="H11" s="151">
        <f>IF('The Hayworth'!$A37=4,'The Hayworth'!$M37,0)</f>
        <v>0</v>
      </c>
    </row>
    <row r="12" spans="1:9" x14ac:dyDescent="0.2">
      <c r="A12" s="96" t="str">
        <f>IF('The Hayworth'!A38=4,'The Hayworth'!$B$1,"")</f>
        <v/>
      </c>
      <c r="B12" s="108" t="str">
        <f>IF('The Hayworth'!$A38=4,'The Hayworth'!$A38&amp;"/"&amp;'The Hayworth'!$B38,"")</f>
        <v/>
      </c>
      <c r="C12" s="108">
        <f>IF('The Hayworth'!$A38=4,'The Hayworth'!$C38,0)</f>
        <v>0</v>
      </c>
      <c r="D12" s="149">
        <f>IF('The Hayworth'!$A38=4,'The Hayworth'!$D38,0)</f>
        <v>0</v>
      </c>
      <c r="E12" s="150">
        <f t="shared" si="0"/>
        <v>0</v>
      </c>
      <c r="F12" s="150">
        <f>IF('The Hayworth'!$A38=4,'The Hayworth'!$K38,0)</f>
        <v>0</v>
      </c>
      <c r="G12" s="150">
        <f t="shared" si="1"/>
        <v>0</v>
      </c>
      <c r="H12" s="151">
        <f>IF('The Hayworth'!$A38=4,'The Hayworth'!$M38,0)</f>
        <v>0</v>
      </c>
    </row>
    <row r="13" spans="1:9" x14ac:dyDescent="0.2">
      <c r="A13" s="96" t="str">
        <f>IF('The Hayworth'!A39=4,'The Hayworth'!$B$1,"")</f>
        <v/>
      </c>
      <c r="B13" s="108" t="str">
        <f>IF('The Hayworth'!$A39=4,'The Hayworth'!$A39&amp;"/"&amp;'The Hayworth'!$B39,"")</f>
        <v/>
      </c>
      <c r="C13" s="108">
        <f>IF('The Hayworth'!$A39=4,'The Hayworth'!$C39,0)</f>
        <v>0</v>
      </c>
      <c r="D13" s="149">
        <f>IF('The Hayworth'!$A39=4,'The Hayworth'!$D39,0)</f>
        <v>0</v>
      </c>
      <c r="E13" s="150">
        <f t="shared" si="0"/>
        <v>0</v>
      </c>
      <c r="F13" s="150">
        <f>IF('The Hayworth'!$A39=4,'The Hayworth'!$K39,0)</f>
        <v>0</v>
      </c>
      <c r="G13" s="150">
        <f t="shared" si="1"/>
        <v>0</v>
      </c>
      <c r="H13" s="151">
        <f>IF('The Hayworth'!$A39=4,'The Hayworth'!$M39,0)</f>
        <v>0</v>
      </c>
    </row>
    <row r="14" spans="1:9" x14ac:dyDescent="0.2">
      <c r="A14" s="96" t="str">
        <f>IF('The Hayworth'!A40=4,'The Hayworth'!$B$1,"")</f>
        <v/>
      </c>
      <c r="B14" s="108" t="str">
        <f>IF('The Hayworth'!$A40=4,'The Hayworth'!$A40&amp;"/"&amp;'The Hayworth'!$B40,"")</f>
        <v/>
      </c>
      <c r="C14" s="108">
        <f>IF('The Hayworth'!$A40=4,'The Hayworth'!$C40,0)</f>
        <v>0</v>
      </c>
      <c r="D14" s="149">
        <f>IF('The Hayworth'!$A40=4,'The Hayworth'!$D40,0)</f>
        <v>0</v>
      </c>
      <c r="E14" s="150">
        <f t="shared" si="0"/>
        <v>0</v>
      </c>
      <c r="F14" s="150">
        <f>IF('The Hayworth'!$A40=4,'The Hayworth'!$K40,0)</f>
        <v>0</v>
      </c>
      <c r="G14" s="150">
        <f t="shared" si="1"/>
        <v>0</v>
      </c>
      <c r="H14" s="151">
        <f>IF('The Hayworth'!$A40=4,'The Hayworth'!$M40,0)</f>
        <v>0</v>
      </c>
    </row>
    <row r="15" spans="1:9" x14ac:dyDescent="0.2">
      <c r="A15" s="96" t="str">
        <f>IF('The Hayworth'!A41=4,'The Hayworth'!$B$1,"")</f>
        <v/>
      </c>
      <c r="B15" s="108" t="str">
        <f>IF('The Hayworth'!$A41=4,'The Hayworth'!$A41&amp;"/"&amp;'The Hayworth'!$B41,"")</f>
        <v/>
      </c>
      <c r="C15" s="108">
        <f>IF('The Hayworth'!$A41=4,'The Hayworth'!$C41,0)</f>
        <v>0</v>
      </c>
      <c r="D15" s="149">
        <f>IF('The Hayworth'!$A41=4,'The Hayworth'!$D41,0)</f>
        <v>0</v>
      </c>
      <c r="E15" s="150">
        <f t="shared" si="0"/>
        <v>0</v>
      </c>
      <c r="F15" s="150">
        <f>IF('The Hayworth'!$A41=4,'The Hayworth'!$K41,0)</f>
        <v>0</v>
      </c>
      <c r="G15" s="150">
        <f t="shared" si="1"/>
        <v>0</v>
      </c>
      <c r="H15" s="151">
        <f>IF('The Hayworth'!$A41=4,'The Hayworth'!$M41,0)</f>
        <v>0</v>
      </c>
    </row>
    <row r="16" spans="1:9" x14ac:dyDescent="0.2">
      <c r="A16" s="96" t="str">
        <f>IF('The Hayworth'!A42=4,'The Hayworth'!$B$1,"")</f>
        <v/>
      </c>
      <c r="B16" s="108" t="str">
        <f>IF('The Hayworth'!$A42=4,'The Hayworth'!$A42&amp;"/"&amp;'The Hayworth'!$B42,"")</f>
        <v/>
      </c>
      <c r="C16" s="108">
        <f>IF('The Hayworth'!$A42=4,'The Hayworth'!$C42,0)</f>
        <v>0</v>
      </c>
      <c r="D16" s="149">
        <f>IF('The Hayworth'!$A42=4,'The Hayworth'!$D42,0)</f>
        <v>0</v>
      </c>
      <c r="E16" s="150">
        <f t="shared" si="0"/>
        <v>0</v>
      </c>
      <c r="F16" s="150">
        <f>IF('The Hayworth'!$A42=4,'The Hayworth'!$K42,0)</f>
        <v>0</v>
      </c>
      <c r="G16" s="150">
        <f t="shared" si="1"/>
        <v>0</v>
      </c>
      <c r="H16" s="151">
        <f>IF('The Hayworth'!$A42=4,'The Hayworth'!$M42,0)</f>
        <v>0</v>
      </c>
    </row>
    <row r="17" spans="1:8" x14ac:dyDescent="0.2">
      <c r="A17" s="96" t="str">
        <f>IF('The Hayworth'!A43=4,'The Hayworth'!$B$1,"")</f>
        <v/>
      </c>
      <c r="B17" s="108" t="str">
        <f>IF('The Hayworth'!$A43=4,'The Hayworth'!$A43&amp;"/"&amp;'The Hayworth'!$B43,"")</f>
        <v/>
      </c>
      <c r="C17" s="108">
        <f>IF('The Hayworth'!$A43=4,'The Hayworth'!$C43,0)</f>
        <v>0</v>
      </c>
      <c r="D17" s="149">
        <f>IF('The Hayworth'!$A43=4,'The Hayworth'!$D43,0)</f>
        <v>0</v>
      </c>
      <c r="E17" s="150">
        <f t="shared" si="0"/>
        <v>0</v>
      </c>
      <c r="F17" s="150">
        <f>IF('The Hayworth'!$A43=4,'The Hayworth'!$K43,0)</f>
        <v>0</v>
      </c>
      <c r="G17" s="150">
        <f t="shared" si="1"/>
        <v>0</v>
      </c>
      <c r="H17" s="151">
        <f>IF('The Hayworth'!$A43=4,'The Hayworth'!$M43,0)</f>
        <v>0</v>
      </c>
    </row>
    <row r="18" spans="1:8" x14ac:dyDescent="0.2">
      <c r="A18" s="96" t="str">
        <f>IF('The Hayworth'!A44=4,'The Hayworth'!$B$1,"")</f>
        <v/>
      </c>
      <c r="B18" s="108" t="str">
        <f>IF('The Hayworth'!$A44=4,'The Hayworth'!$A44&amp;"/"&amp;'The Hayworth'!$B44,"")</f>
        <v/>
      </c>
      <c r="C18" s="108">
        <f>IF('The Hayworth'!$A44=4,'The Hayworth'!$C44,0)</f>
        <v>0</v>
      </c>
      <c r="D18" s="149">
        <f>IF('The Hayworth'!$A44=4,'The Hayworth'!$D44,0)</f>
        <v>0</v>
      </c>
      <c r="E18" s="150">
        <f t="shared" si="0"/>
        <v>0</v>
      </c>
      <c r="F18" s="150">
        <f>IF('The Hayworth'!$A44=4,'The Hayworth'!$K44,0)</f>
        <v>0</v>
      </c>
      <c r="G18" s="150">
        <f t="shared" si="1"/>
        <v>0</v>
      </c>
      <c r="H18" s="151">
        <f>IF('The Hayworth'!$A44=4,'The Hayworth'!$M44,0)</f>
        <v>0</v>
      </c>
    </row>
    <row r="19" spans="1:8" x14ac:dyDescent="0.2">
      <c r="A19" s="96" t="str">
        <f>IF('The Hayworth'!A45=4,'The Hayworth'!$B$1,"")</f>
        <v/>
      </c>
      <c r="B19" s="108" t="str">
        <f>IF('The Hayworth'!$A45=4,'The Hayworth'!$A45&amp;"/"&amp;'The Hayworth'!$B45,"")</f>
        <v/>
      </c>
      <c r="C19" s="108">
        <f>IF('The Hayworth'!$A45=4,'The Hayworth'!$C45,0)</f>
        <v>0</v>
      </c>
      <c r="D19" s="149">
        <f>IF('The Hayworth'!$A45=4,'The Hayworth'!$D45,0)</f>
        <v>0</v>
      </c>
      <c r="E19" s="150">
        <f t="shared" si="0"/>
        <v>0</v>
      </c>
      <c r="F19" s="150">
        <f>IF('The Hayworth'!$A45=4,'The Hayworth'!$K45,0)</f>
        <v>0</v>
      </c>
      <c r="G19" s="150">
        <f t="shared" si="1"/>
        <v>0</v>
      </c>
      <c r="H19" s="151">
        <f>IF('The Hayworth'!$A45=4,'The Hayworth'!$M45,0)</f>
        <v>0</v>
      </c>
    </row>
    <row r="20" spans="1:8" x14ac:dyDescent="0.2">
      <c r="A20" s="96" t="str">
        <f>IF('The Hayworth'!A46=4,'The Hayworth'!$B$1,"")</f>
        <v/>
      </c>
      <c r="B20" s="108" t="str">
        <f>IF('The Hayworth'!$A46=4,'The Hayworth'!$A46&amp;"/"&amp;'The Hayworth'!$B46,"")</f>
        <v/>
      </c>
      <c r="C20" s="108">
        <f>IF('The Hayworth'!$A46=4,'The Hayworth'!$C46,0)</f>
        <v>0</v>
      </c>
      <c r="D20" s="149">
        <f>IF('The Hayworth'!$A46=4,'The Hayworth'!$D46,0)</f>
        <v>0</v>
      </c>
      <c r="E20" s="150">
        <f t="shared" si="0"/>
        <v>0</v>
      </c>
      <c r="F20" s="150">
        <f>IF('The Hayworth'!$A46=4,'The Hayworth'!$K46,0)</f>
        <v>0</v>
      </c>
      <c r="G20" s="150">
        <f t="shared" si="1"/>
        <v>0</v>
      </c>
      <c r="H20" s="151">
        <f>IF('The Hayworth'!$A46=4,'The Hayworth'!$M46,0)</f>
        <v>0</v>
      </c>
    </row>
    <row r="21" spans="1:8" x14ac:dyDescent="0.2">
      <c r="A21" s="96" t="str">
        <f>IF('The Hayworth'!A47=4,'The Hayworth'!$B$1,"")</f>
        <v/>
      </c>
      <c r="B21" s="108" t="str">
        <f>IF('The Hayworth'!$A47=4,'The Hayworth'!$A47&amp;"/"&amp;'The Hayworth'!$B47,"")</f>
        <v/>
      </c>
      <c r="C21" s="108">
        <f>IF('The Hayworth'!$A47=4,'The Hayworth'!$C47,0)</f>
        <v>0</v>
      </c>
      <c r="D21" s="149">
        <f>IF('The Hayworth'!$A47=4,'The Hayworth'!$D47,0)</f>
        <v>0</v>
      </c>
      <c r="E21" s="150">
        <f t="shared" si="0"/>
        <v>0</v>
      </c>
      <c r="F21" s="150">
        <f>IF('The Hayworth'!$A47=4,'The Hayworth'!$K47,0)</f>
        <v>0</v>
      </c>
      <c r="G21" s="150">
        <f t="shared" si="1"/>
        <v>0</v>
      </c>
      <c r="H21" s="151">
        <f>IF('The Hayworth'!$A47=4,'The Hayworth'!$M47,0)</f>
        <v>0</v>
      </c>
    </row>
    <row r="22" spans="1:8" x14ac:dyDescent="0.2">
      <c r="A22" s="96" t="str">
        <f>IF('The Hayworth'!A48=4,'The Hayworth'!$B$1,"")</f>
        <v/>
      </c>
      <c r="B22" s="108" t="str">
        <f>IF('The Hayworth'!$A48=4,'The Hayworth'!$A48&amp;"/"&amp;'The Hayworth'!$B48,"")</f>
        <v/>
      </c>
      <c r="C22" s="108">
        <f>IF('The Hayworth'!$A48=4,'The Hayworth'!$C48,0)</f>
        <v>0</v>
      </c>
      <c r="D22" s="149">
        <f>IF('The Hayworth'!$A48=4,'The Hayworth'!$D48,0)</f>
        <v>0</v>
      </c>
      <c r="E22" s="150">
        <f t="shared" si="0"/>
        <v>0</v>
      </c>
      <c r="F22" s="150">
        <f>IF('The Hayworth'!$A48=4,'The Hayworth'!$K48,0)</f>
        <v>0</v>
      </c>
      <c r="G22" s="150">
        <f t="shared" si="1"/>
        <v>0</v>
      </c>
      <c r="H22" s="151">
        <f>IF('The Hayworth'!$A48=4,'The Hayworth'!$M48,0)</f>
        <v>0</v>
      </c>
    </row>
    <row r="23" spans="1:8" x14ac:dyDescent="0.2">
      <c r="A23" s="96" t="str">
        <f>IF('The Hayworth'!A49=4,'The Hayworth'!$B$1,"")</f>
        <v/>
      </c>
      <c r="B23" s="108" t="str">
        <f>IF('The Hayworth'!$A49=4,'The Hayworth'!$A49&amp;"/"&amp;'The Hayworth'!$B49,"")</f>
        <v/>
      </c>
      <c r="C23" s="108">
        <f>IF('The Hayworth'!$A49=4,'The Hayworth'!$C49,0)</f>
        <v>0</v>
      </c>
      <c r="D23" s="149">
        <f>IF('The Hayworth'!$A49=4,'The Hayworth'!$D49,0)</f>
        <v>0</v>
      </c>
      <c r="E23" s="150">
        <f t="shared" si="0"/>
        <v>0</v>
      </c>
      <c r="F23" s="150">
        <f>IF('The Hayworth'!$A49=4,'The Hayworth'!$K49,0)</f>
        <v>0</v>
      </c>
      <c r="G23" s="150">
        <f t="shared" si="1"/>
        <v>0</v>
      </c>
      <c r="H23" s="151">
        <f>IF('The Hayworth'!$A49=4,'The Hayworth'!$M49,0)</f>
        <v>0</v>
      </c>
    </row>
    <row r="24" spans="1:8" x14ac:dyDescent="0.2">
      <c r="A24" s="96" t="str">
        <f>IF('The Hayworth'!A50=4,'The Hayworth'!$B$1,"")</f>
        <v/>
      </c>
      <c r="B24" s="108" t="str">
        <f>IF('The Hayworth'!$A50=4,'The Hayworth'!$A50&amp;"/"&amp;'The Hayworth'!$B50,"")</f>
        <v/>
      </c>
      <c r="C24" s="108">
        <f>IF('The Hayworth'!$A50=4,'The Hayworth'!$C50,0)</f>
        <v>0</v>
      </c>
      <c r="D24" s="149">
        <f>IF('The Hayworth'!$A50=4,'The Hayworth'!$D50,0)</f>
        <v>0</v>
      </c>
      <c r="E24" s="150">
        <f t="shared" si="0"/>
        <v>0</v>
      </c>
      <c r="F24" s="150">
        <f>IF('The Hayworth'!$A50=4,'The Hayworth'!$K50,0)</f>
        <v>0</v>
      </c>
      <c r="G24" s="150">
        <f t="shared" si="1"/>
        <v>0</v>
      </c>
      <c r="H24" s="151">
        <f>IF('The Hayworth'!$A50=4,'The Hayworth'!$M50,0)</f>
        <v>0</v>
      </c>
    </row>
    <row r="25" spans="1:8" x14ac:dyDescent="0.2">
      <c r="A25" s="96" t="str">
        <f>IF('The Hayworth'!A51=4,'The Hayworth'!$B$1,"")</f>
        <v/>
      </c>
      <c r="B25" s="108" t="str">
        <f>IF('The Hayworth'!$A51=4,'The Hayworth'!$A51&amp;"/"&amp;'The Hayworth'!$B51,"")</f>
        <v/>
      </c>
      <c r="C25" s="108">
        <f>IF('The Hayworth'!$A51=4,'The Hayworth'!$C51,0)</f>
        <v>0</v>
      </c>
      <c r="D25" s="149">
        <f>IF('The Hayworth'!$A51=4,'The Hayworth'!$D51,0)</f>
        <v>0</v>
      </c>
      <c r="E25" s="150">
        <f t="shared" si="0"/>
        <v>0</v>
      </c>
      <c r="F25" s="150">
        <f>IF('The Hayworth'!$A51=4,'The Hayworth'!$K51,0)</f>
        <v>0</v>
      </c>
      <c r="G25" s="150">
        <f t="shared" si="1"/>
        <v>0</v>
      </c>
      <c r="H25" s="151">
        <f>IF('The Hayworth'!$A51=4,'The Hayworth'!$M51,0)</f>
        <v>0</v>
      </c>
    </row>
    <row r="26" spans="1:8" x14ac:dyDescent="0.2">
      <c r="A26" s="96" t="str">
        <f>IF('The Hayworth'!A52=4,'The Hayworth'!$B$1,"")</f>
        <v/>
      </c>
      <c r="B26" s="108" t="str">
        <f>IF('The Hayworth'!$A52=4,'The Hayworth'!$A52&amp;"/"&amp;'The Hayworth'!$B52,"")</f>
        <v/>
      </c>
      <c r="C26" s="108">
        <f>IF('The Hayworth'!$A52=4,'The Hayworth'!$C52,0)</f>
        <v>0</v>
      </c>
      <c r="D26" s="149">
        <f>IF('The Hayworth'!$A52=4,'The Hayworth'!$D52,0)</f>
        <v>0</v>
      </c>
      <c r="E26" s="150">
        <f t="shared" si="0"/>
        <v>0</v>
      </c>
      <c r="F26" s="150">
        <f>IF('The Hayworth'!$A52=4,'The Hayworth'!$K52,0)</f>
        <v>0</v>
      </c>
      <c r="G26" s="150">
        <f t="shared" si="1"/>
        <v>0</v>
      </c>
      <c r="H26" s="151">
        <f>IF('The Hayworth'!$A52=4,'The Hayworth'!$M52,0)</f>
        <v>0</v>
      </c>
    </row>
    <row r="27" spans="1:8" x14ac:dyDescent="0.2">
      <c r="A27" s="96" t="str">
        <f>IF('The Hayworth'!A53=4,'The Hayworth'!$B$1,"")</f>
        <v/>
      </c>
      <c r="B27" s="108" t="str">
        <f>IF('The Hayworth'!$A53=4,'The Hayworth'!$A53&amp;"/"&amp;'The Hayworth'!$B53,"")</f>
        <v/>
      </c>
      <c r="C27" s="108">
        <f>IF('The Hayworth'!$A53=4,'The Hayworth'!$C53,0)</f>
        <v>0</v>
      </c>
      <c r="D27" s="149">
        <f>IF('The Hayworth'!$A53=4,'The Hayworth'!$D53,0)</f>
        <v>0</v>
      </c>
      <c r="E27" s="150">
        <f t="shared" si="0"/>
        <v>0</v>
      </c>
      <c r="F27" s="150">
        <f>IF('The Hayworth'!$A53=4,'The Hayworth'!$K53,0)</f>
        <v>0</v>
      </c>
      <c r="G27" s="150">
        <f t="shared" si="1"/>
        <v>0</v>
      </c>
      <c r="H27" s="151">
        <f>IF('The Hayworth'!$A53=4,'The Hayworth'!$M53,0)</f>
        <v>0</v>
      </c>
    </row>
    <row r="28" spans="1:8" x14ac:dyDescent="0.2">
      <c r="A28" s="96" t="str">
        <f>IF('The Hayworth'!A54=4,'The Hayworth'!$B$1,"")</f>
        <v/>
      </c>
      <c r="B28" s="108" t="str">
        <f>IF('The Hayworth'!$A54=4,'The Hayworth'!$A54&amp;"/"&amp;'The Hayworth'!$B54,"")</f>
        <v/>
      </c>
      <c r="C28" s="108">
        <f>IF('The Hayworth'!$A54=4,'The Hayworth'!$C54,0)</f>
        <v>0</v>
      </c>
      <c r="D28" s="149">
        <f>IF('The Hayworth'!$A54=4,'The Hayworth'!$D54,0)</f>
        <v>0</v>
      </c>
      <c r="E28" s="150">
        <f t="shared" si="0"/>
        <v>0</v>
      </c>
      <c r="F28" s="150">
        <f>IF('The Hayworth'!$A54=4,'The Hayworth'!$K54,0)</f>
        <v>0</v>
      </c>
      <c r="G28" s="150">
        <f t="shared" si="1"/>
        <v>0</v>
      </c>
      <c r="H28" s="151">
        <f>IF('The Hayworth'!$A54=4,'The Hayworth'!$M54,0)</f>
        <v>0</v>
      </c>
    </row>
    <row r="29" spans="1:8" x14ac:dyDescent="0.2">
      <c r="A29" s="96" t="str">
        <f>IF('The Hayworth'!A55=4,'The Hayworth'!$B$1,"")</f>
        <v/>
      </c>
      <c r="B29" s="108" t="str">
        <f>IF('The Hayworth'!$A55=4,'The Hayworth'!$A55&amp;"/"&amp;'The Hayworth'!$B55,"")</f>
        <v/>
      </c>
      <c r="C29" s="108">
        <f>IF('The Hayworth'!$A55=4,'The Hayworth'!$C55,0)</f>
        <v>0</v>
      </c>
      <c r="D29" s="149">
        <f>IF('The Hayworth'!$A55=4,'The Hayworth'!$D55,0)</f>
        <v>0</v>
      </c>
      <c r="E29" s="150">
        <f t="shared" si="0"/>
        <v>0</v>
      </c>
      <c r="F29" s="150">
        <f>IF('The Hayworth'!$A55=4,'The Hayworth'!$K55,0)</f>
        <v>0</v>
      </c>
      <c r="G29" s="150">
        <f t="shared" si="1"/>
        <v>0</v>
      </c>
      <c r="H29" s="151">
        <f>IF('The Hayworth'!$A55=4,'The Hayworth'!$M55,0)</f>
        <v>0</v>
      </c>
    </row>
    <row r="30" spans="1:8" x14ac:dyDescent="0.2">
      <c r="A30" s="96" t="str">
        <f>IF('The Hayworth'!A56=4,'The Hayworth'!$B$1,"")</f>
        <v/>
      </c>
      <c r="B30" s="108" t="str">
        <f>IF('The Hayworth'!$A56=4,'The Hayworth'!$A56&amp;"/"&amp;'The Hayworth'!$B56,"")</f>
        <v/>
      </c>
      <c r="C30" s="108">
        <f>IF('The Hayworth'!$A56=4,'The Hayworth'!$C56,0)</f>
        <v>0</v>
      </c>
      <c r="D30" s="149">
        <f>IF('The Hayworth'!$A56=4,'The Hayworth'!$D56,0)</f>
        <v>0</v>
      </c>
      <c r="E30" s="150">
        <f t="shared" si="0"/>
        <v>0</v>
      </c>
      <c r="F30" s="150">
        <f>IF('The Hayworth'!$A56=4,'The Hayworth'!$K56,0)</f>
        <v>0</v>
      </c>
      <c r="G30" s="150">
        <f t="shared" si="1"/>
        <v>0</v>
      </c>
      <c r="H30" s="151">
        <f>IF('The Hayworth'!$A56=4,'The Hayworth'!$M56,0)</f>
        <v>0</v>
      </c>
    </row>
    <row r="31" spans="1:8" x14ac:dyDescent="0.2">
      <c r="A31" s="96" t="str">
        <f>IF('The Hayworth'!A57=4,'The Hayworth'!$B$1,"")</f>
        <v/>
      </c>
      <c r="B31" s="108" t="str">
        <f>IF('The Hayworth'!$A57=4,'The Hayworth'!$A57&amp;"/"&amp;'The Hayworth'!$B57,"")</f>
        <v/>
      </c>
      <c r="C31" s="108">
        <f>IF('The Hayworth'!$A57=4,'The Hayworth'!$C57,0)</f>
        <v>0</v>
      </c>
      <c r="D31" s="149">
        <f>IF('The Hayworth'!$A57=4,'The Hayworth'!$D57,0)</f>
        <v>0</v>
      </c>
      <c r="E31" s="150">
        <f t="shared" si="0"/>
        <v>0</v>
      </c>
      <c r="F31" s="150">
        <f>IF('The Hayworth'!$A57=4,'The Hayworth'!$K57,0)</f>
        <v>0</v>
      </c>
      <c r="G31" s="150">
        <f t="shared" si="1"/>
        <v>0</v>
      </c>
      <c r="H31" s="151">
        <f>IF('The Hayworth'!$A57=4,'The Hayworth'!$M57,0)</f>
        <v>0</v>
      </c>
    </row>
    <row r="32" spans="1:8" x14ac:dyDescent="0.2">
      <c r="A32" s="96" t="str">
        <f>IF('The Hayworth'!A58=4,'The Hayworth'!$B$1,"")</f>
        <v/>
      </c>
      <c r="B32" s="108" t="str">
        <f>IF('The Hayworth'!$A58=4,'The Hayworth'!$A58&amp;"/"&amp;'The Hayworth'!$B58,"")</f>
        <v/>
      </c>
      <c r="C32" s="108">
        <f>IF('The Hayworth'!$A58=4,'The Hayworth'!$C58,0)</f>
        <v>0</v>
      </c>
      <c r="D32" s="149">
        <f>IF('The Hayworth'!$A58=4,'The Hayworth'!$D58,0)</f>
        <v>0</v>
      </c>
      <c r="E32" s="150">
        <f t="shared" si="0"/>
        <v>0</v>
      </c>
      <c r="F32" s="150">
        <f>IF('The Hayworth'!$A58=4,'The Hayworth'!$K58,0)</f>
        <v>0</v>
      </c>
      <c r="G32" s="150">
        <f t="shared" si="1"/>
        <v>0</v>
      </c>
      <c r="H32" s="151">
        <f>IF('The Hayworth'!$A58=4,'The Hayworth'!$M58,0)</f>
        <v>0</v>
      </c>
    </row>
    <row r="33" spans="1:8" x14ac:dyDescent="0.2">
      <c r="A33" s="96" t="str">
        <f>IF('The Hayworth'!A59=4,'The Hayworth'!$B$1,"")</f>
        <v/>
      </c>
      <c r="B33" s="108" t="str">
        <f>IF('The Hayworth'!$A59=4,'The Hayworth'!$A59&amp;"/"&amp;'The Hayworth'!$B59,"")</f>
        <v/>
      </c>
      <c r="C33" s="108">
        <f>IF('The Hayworth'!$A59=4,'The Hayworth'!$C59,0)</f>
        <v>0</v>
      </c>
      <c r="D33" s="149">
        <f>IF('The Hayworth'!$A59=4,'The Hayworth'!$D59,0)</f>
        <v>0</v>
      </c>
      <c r="E33" s="150">
        <f t="shared" si="0"/>
        <v>0</v>
      </c>
      <c r="F33" s="150">
        <f>IF('The Hayworth'!$A59=4,'The Hayworth'!$K59,0)</f>
        <v>0</v>
      </c>
      <c r="G33" s="150">
        <f t="shared" si="1"/>
        <v>0</v>
      </c>
      <c r="H33" s="151">
        <f>IF('The Hayworth'!$A59=4,'The Hayworth'!$M59,0)</f>
        <v>0</v>
      </c>
    </row>
    <row r="34" spans="1:8" x14ac:dyDescent="0.2">
      <c r="A34" s="96" t="str">
        <f>IF('The Hayworth'!A60=4,'The Hayworth'!$B$1,"")</f>
        <v/>
      </c>
      <c r="B34" s="108" t="str">
        <f>IF('The Hayworth'!$A60=4,'The Hayworth'!$A60&amp;"/"&amp;'The Hayworth'!$B60,"")</f>
        <v/>
      </c>
      <c r="C34" s="108">
        <f>IF('The Hayworth'!$A60=4,'The Hayworth'!$C60,0)</f>
        <v>0</v>
      </c>
      <c r="D34" s="149">
        <f>IF('The Hayworth'!$A60=4,'The Hayworth'!$D60,0)</f>
        <v>0</v>
      </c>
      <c r="E34" s="150">
        <f t="shared" si="0"/>
        <v>0</v>
      </c>
      <c r="F34" s="150">
        <f>IF('The Hayworth'!$A60=4,'The Hayworth'!$K60,0)</f>
        <v>0</v>
      </c>
      <c r="G34" s="150">
        <f t="shared" si="1"/>
        <v>0</v>
      </c>
      <c r="H34" s="151">
        <f>IF('The Hayworth'!$A60=4,'The Hayworth'!$M60,0)</f>
        <v>0</v>
      </c>
    </row>
    <row r="35" spans="1:8" x14ac:dyDescent="0.2">
      <c r="A35" s="96" t="str">
        <f>IF('The Hayworth'!A61=4,'The Hayworth'!$B$1,"")</f>
        <v/>
      </c>
      <c r="B35" s="108" t="str">
        <f>IF('The Hayworth'!$A61=4,'The Hayworth'!$A61&amp;"/"&amp;'The Hayworth'!$B61,"")</f>
        <v/>
      </c>
      <c r="C35" s="108">
        <f>IF('The Hayworth'!$A61=4,'The Hayworth'!$C61,0)</f>
        <v>0</v>
      </c>
      <c r="D35" s="149">
        <f>IF('The Hayworth'!$A61=4,'The Hayworth'!$D61,0)</f>
        <v>0</v>
      </c>
      <c r="E35" s="150">
        <f t="shared" si="0"/>
        <v>0</v>
      </c>
      <c r="F35" s="150">
        <f>IF('The Hayworth'!$A61=4,'The Hayworth'!$K61,0)</f>
        <v>0</v>
      </c>
      <c r="G35" s="150">
        <f t="shared" si="1"/>
        <v>0</v>
      </c>
      <c r="H35" s="151">
        <f>IF('The Hayworth'!$A61=4,'The Hayworth'!$M61,0)</f>
        <v>0</v>
      </c>
    </row>
    <row r="36" spans="1:8" x14ac:dyDescent="0.2">
      <c r="A36" s="96" t="str">
        <f>IF('The Hayworth'!A62=4,'The Hayworth'!$B$1,"")</f>
        <v/>
      </c>
      <c r="B36" s="108" t="str">
        <f>IF('The Hayworth'!$A62=4,'The Hayworth'!$A62&amp;"/"&amp;'The Hayworth'!$B62,"")</f>
        <v/>
      </c>
      <c r="C36" s="108">
        <f>IF('The Hayworth'!$A62=4,'The Hayworth'!$C62,0)</f>
        <v>0</v>
      </c>
      <c r="D36" s="149">
        <f>IF('The Hayworth'!$A62=4,'The Hayworth'!$D62,0)</f>
        <v>0</v>
      </c>
      <c r="E36" s="150">
        <f t="shared" si="0"/>
        <v>0</v>
      </c>
      <c r="F36" s="150">
        <f>IF('The Hayworth'!$A62=4,'The Hayworth'!$K62,0)</f>
        <v>0</v>
      </c>
      <c r="G36" s="150">
        <f t="shared" si="1"/>
        <v>0</v>
      </c>
      <c r="H36" s="151">
        <f>IF('The Hayworth'!$A62=4,'The Hayworth'!$M62,0)</f>
        <v>0</v>
      </c>
    </row>
    <row r="37" spans="1:8" x14ac:dyDescent="0.2">
      <c r="A37" s="96" t="str">
        <f>IF('The Hayworth'!A63=4,'The Hayworth'!$B$1,"")</f>
        <v/>
      </c>
      <c r="B37" s="108" t="str">
        <f>IF('The Hayworth'!$A63=4,'The Hayworth'!$A63&amp;"/"&amp;'The Hayworth'!$B63,"")</f>
        <v/>
      </c>
      <c r="C37" s="108">
        <f>IF('The Hayworth'!$A63=4,'The Hayworth'!$C63,0)</f>
        <v>0</v>
      </c>
      <c r="D37" s="149">
        <f>IF('The Hayworth'!$A63=4,'The Hayworth'!$D63,0)</f>
        <v>0</v>
      </c>
      <c r="E37" s="150">
        <f t="shared" si="0"/>
        <v>0</v>
      </c>
      <c r="F37" s="150">
        <f>IF('The Hayworth'!$A63=4,'The Hayworth'!$K63,0)</f>
        <v>0</v>
      </c>
      <c r="G37" s="150">
        <f t="shared" si="1"/>
        <v>0</v>
      </c>
      <c r="H37" s="151">
        <f>IF('The Hayworth'!$A63=4,'The Hayworth'!$M63,0)</f>
        <v>0</v>
      </c>
    </row>
    <row r="38" spans="1:8" x14ac:dyDescent="0.2">
      <c r="A38" s="96" t="str">
        <f>IF('The Hayworth'!A64=4,'The Hayworth'!$B$1,"")</f>
        <v/>
      </c>
      <c r="B38" s="108" t="str">
        <f>IF('The Hayworth'!$A64=4,'The Hayworth'!$A64&amp;"/"&amp;'The Hayworth'!$B64,"")</f>
        <v/>
      </c>
      <c r="C38" s="108">
        <f>IF('The Hayworth'!$A64=4,'The Hayworth'!$C64,0)</f>
        <v>0</v>
      </c>
      <c r="D38" s="149">
        <f>IF('The Hayworth'!$A64=4,'The Hayworth'!$D64,0)</f>
        <v>0</v>
      </c>
      <c r="E38" s="150">
        <f t="shared" si="0"/>
        <v>0</v>
      </c>
      <c r="F38" s="150">
        <f>IF('The Hayworth'!$A64=4,'The Hayworth'!$K64,0)</f>
        <v>0</v>
      </c>
      <c r="G38" s="150">
        <f t="shared" si="1"/>
        <v>0</v>
      </c>
      <c r="H38" s="151">
        <f>IF('The Hayworth'!$A64=4,'The Hayworth'!$M64,0)</f>
        <v>0</v>
      </c>
    </row>
    <row r="39" spans="1:8" x14ac:dyDescent="0.2">
      <c r="A39" s="96" t="str">
        <f>IF('The Hayworth'!A65=4,'The Hayworth'!$B$1,"")</f>
        <v/>
      </c>
      <c r="B39" s="108" t="str">
        <f>IF('The Hayworth'!$A65=4,'The Hayworth'!$A65&amp;"/"&amp;'The Hayworth'!$B65,"")</f>
        <v/>
      </c>
      <c r="C39" s="108">
        <f>IF('The Hayworth'!$A65=4,'The Hayworth'!$C65,0)</f>
        <v>0</v>
      </c>
      <c r="D39" s="149">
        <f>IF('The Hayworth'!$A65=4,'The Hayworth'!$D65,0)</f>
        <v>0</v>
      </c>
      <c r="E39" s="150">
        <f t="shared" si="0"/>
        <v>0</v>
      </c>
      <c r="F39" s="150">
        <f>IF('The Hayworth'!$A65=4,'The Hayworth'!$K65,0)</f>
        <v>0</v>
      </c>
      <c r="G39" s="150">
        <f t="shared" si="1"/>
        <v>0</v>
      </c>
      <c r="H39" s="151">
        <f>IF('The Hayworth'!$A65=4,'The Hayworth'!$M65,0)</f>
        <v>0</v>
      </c>
    </row>
    <row r="40" spans="1:8" x14ac:dyDescent="0.2">
      <c r="A40" s="96" t="str">
        <f>IF('The Hayworth'!A66=4,'The Hayworth'!$B$1,"")</f>
        <v/>
      </c>
      <c r="B40" s="108" t="str">
        <f>IF('The Hayworth'!$A66=4,'The Hayworth'!$A66&amp;"/"&amp;'The Hayworth'!$B66,"")</f>
        <v/>
      </c>
      <c r="C40" s="108">
        <f>IF('The Hayworth'!$A66=4,'The Hayworth'!$C66,0)</f>
        <v>0</v>
      </c>
      <c r="D40" s="149">
        <f>IF('The Hayworth'!$A66=4,'The Hayworth'!$D66,0)</f>
        <v>0</v>
      </c>
      <c r="E40" s="150">
        <f t="shared" si="0"/>
        <v>0</v>
      </c>
      <c r="F40" s="150">
        <f>IF('The Hayworth'!$A66=4,'The Hayworth'!$K66,0)</f>
        <v>0</v>
      </c>
      <c r="G40" s="150">
        <f t="shared" si="1"/>
        <v>0</v>
      </c>
      <c r="H40" s="151">
        <f>IF('The Hayworth'!$A66=4,'The Hayworth'!$M66,0)</f>
        <v>0</v>
      </c>
    </row>
    <row r="41" spans="1:8" x14ac:dyDescent="0.2">
      <c r="A41" s="96" t="str">
        <f>IF('The Hayworth'!A67=4,'The Hayworth'!$B$1,"")</f>
        <v/>
      </c>
      <c r="B41" s="108" t="str">
        <f>IF('The Hayworth'!$A67=4,'The Hayworth'!$A67&amp;"/"&amp;'The Hayworth'!$B67,"")</f>
        <v/>
      </c>
      <c r="C41" s="108">
        <f>IF('The Hayworth'!$A67=4,'The Hayworth'!$C67,0)</f>
        <v>0</v>
      </c>
      <c r="D41" s="149">
        <f>IF('The Hayworth'!$A67=4,'The Hayworth'!$D67,0)</f>
        <v>0</v>
      </c>
      <c r="E41" s="150">
        <f t="shared" si="0"/>
        <v>0</v>
      </c>
      <c r="F41" s="150">
        <f>IF('The Hayworth'!$A67=4,'The Hayworth'!$K67,0)</f>
        <v>0</v>
      </c>
      <c r="G41" s="150">
        <f t="shared" si="1"/>
        <v>0</v>
      </c>
      <c r="H41" s="151">
        <f>IF('The Hayworth'!$A67=4,'The Hayworth'!$M67,0)</f>
        <v>0</v>
      </c>
    </row>
    <row r="42" spans="1:8" x14ac:dyDescent="0.2">
      <c r="A42" s="96" t="str">
        <f>IF('The Hayworth'!A68=4,'The Hayworth'!$B$1,"")</f>
        <v/>
      </c>
      <c r="B42" s="108" t="str">
        <f>IF('The Hayworth'!$A68=4,'The Hayworth'!$A68&amp;"/"&amp;'The Hayworth'!$B68,"")</f>
        <v/>
      </c>
      <c r="C42" s="108">
        <f>IF('The Hayworth'!$A68=4,'The Hayworth'!$C68,0)</f>
        <v>0</v>
      </c>
      <c r="D42" s="149">
        <f>IF('The Hayworth'!$A68=4,'The Hayworth'!$D68,0)</f>
        <v>0</v>
      </c>
      <c r="E42" s="150">
        <f t="shared" si="0"/>
        <v>0</v>
      </c>
      <c r="F42" s="150">
        <f>IF('The Hayworth'!$A68=4,'The Hayworth'!$K68,0)</f>
        <v>0</v>
      </c>
      <c r="G42" s="150">
        <f t="shared" si="1"/>
        <v>0</v>
      </c>
      <c r="H42" s="151">
        <f>IF('The Hayworth'!$A68=4,'The Hayworth'!$M68,0)</f>
        <v>0</v>
      </c>
    </row>
    <row r="43" spans="1:8" x14ac:dyDescent="0.2">
      <c r="A43" s="96" t="str">
        <f>IF('The Hayworth'!A69=4,'The Hayworth'!$B$1,"")</f>
        <v/>
      </c>
      <c r="B43" s="108" t="str">
        <f>IF('The Hayworth'!$A69=4,'The Hayworth'!$A69&amp;"/"&amp;'The Hayworth'!$B69,"")</f>
        <v/>
      </c>
      <c r="C43" s="108">
        <f>IF('The Hayworth'!$A69=4,'The Hayworth'!$C69,0)</f>
        <v>0</v>
      </c>
      <c r="D43" s="149">
        <f>IF('The Hayworth'!$A69=4,'The Hayworth'!$D69,0)</f>
        <v>0</v>
      </c>
      <c r="E43" s="150">
        <f t="shared" si="0"/>
        <v>0</v>
      </c>
      <c r="F43" s="150">
        <f>IF('The Hayworth'!$A69=4,'The Hayworth'!$K69,0)</f>
        <v>0</v>
      </c>
      <c r="G43" s="150">
        <f t="shared" si="1"/>
        <v>0</v>
      </c>
      <c r="H43" s="151">
        <f>IF('The Hayworth'!$A69=4,'The Hayworth'!$M69,0)</f>
        <v>0</v>
      </c>
    </row>
    <row r="44" spans="1:8" x14ac:dyDescent="0.2">
      <c r="A44" s="96" t="str">
        <f>IF('The Hayworth'!A70=4,'The Hayworth'!$B$1,"")</f>
        <v/>
      </c>
      <c r="B44" s="108" t="str">
        <f>IF('The Hayworth'!$A70=4,'The Hayworth'!$A70&amp;"/"&amp;'The Hayworth'!$B70,"")</f>
        <v/>
      </c>
      <c r="C44" s="108">
        <f>IF('The Hayworth'!$A70=4,'The Hayworth'!$C70,0)</f>
        <v>0</v>
      </c>
      <c r="D44" s="149">
        <f>IF('The Hayworth'!$A70=4,'The Hayworth'!$D70,0)</f>
        <v>0</v>
      </c>
      <c r="E44" s="150">
        <f t="shared" si="0"/>
        <v>0</v>
      </c>
      <c r="F44" s="150">
        <f>IF('The Hayworth'!$A70=4,'The Hayworth'!$K70,0)</f>
        <v>0</v>
      </c>
      <c r="G44" s="150">
        <f t="shared" si="1"/>
        <v>0</v>
      </c>
      <c r="H44" s="151">
        <f>IF('The Hayworth'!$A70=4,'The Hayworth'!$M70,0)</f>
        <v>0</v>
      </c>
    </row>
    <row r="45" spans="1:8" x14ac:dyDescent="0.2">
      <c r="A45" s="96" t="str">
        <f>IF('The Hayworth'!A71=4,'The Hayworth'!$B$1,"")</f>
        <v/>
      </c>
      <c r="B45" s="108" t="str">
        <f>IF('The Hayworth'!$A71=4,'The Hayworth'!$A71&amp;"/"&amp;'The Hayworth'!$B71,"")</f>
        <v/>
      </c>
      <c r="C45" s="108">
        <f>IF('The Hayworth'!$A71=4,'The Hayworth'!$C71,0)</f>
        <v>0</v>
      </c>
      <c r="D45" s="149">
        <f>IF('The Hayworth'!$A71=4,'The Hayworth'!$D71,0)</f>
        <v>0</v>
      </c>
      <c r="E45" s="150">
        <f t="shared" si="0"/>
        <v>0</v>
      </c>
      <c r="F45" s="150">
        <f>IF('The Hayworth'!$A71=4,'The Hayworth'!$K71,0)</f>
        <v>0</v>
      </c>
      <c r="G45" s="150">
        <f t="shared" si="1"/>
        <v>0</v>
      </c>
      <c r="H45" s="151">
        <f>IF('The Hayworth'!$A71=4,'The Hayworth'!$M71,0)</f>
        <v>0</v>
      </c>
    </row>
    <row r="46" spans="1:8" x14ac:dyDescent="0.2">
      <c r="A46" s="96" t="str">
        <f>IF('The Hayworth'!A72=4,'The Hayworth'!$B$1,"")</f>
        <v/>
      </c>
      <c r="B46" s="108" t="str">
        <f>IF('The Hayworth'!$A72=4,'The Hayworth'!$A72&amp;"/"&amp;'The Hayworth'!$B72,"")</f>
        <v/>
      </c>
      <c r="C46" s="108">
        <f>IF('The Hayworth'!$A72=4,'The Hayworth'!$C72,0)</f>
        <v>0</v>
      </c>
      <c r="D46" s="149">
        <f>IF('The Hayworth'!$A72=4,'The Hayworth'!$D72,0)</f>
        <v>0</v>
      </c>
      <c r="E46" s="150">
        <f t="shared" si="0"/>
        <v>0</v>
      </c>
      <c r="F46" s="150">
        <f>IF('The Hayworth'!$A72=4,'The Hayworth'!$K72,0)</f>
        <v>0</v>
      </c>
      <c r="G46" s="150">
        <f t="shared" si="1"/>
        <v>0</v>
      </c>
      <c r="H46" s="151">
        <f>IF('The Hayworth'!$A72=4,'The Hayworth'!$M72,0)</f>
        <v>0</v>
      </c>
    </row>
    <row r="47" spans="1:8" x14ac:dyDescent="0.2">
      <c r="A47" s="96" t="str">
        <f>IF('The Hayworth'!A73=4,'The Hayworth'!$B$1,"")</f>
        <v/>
      </c>
      <c r="B47" s="108" t="str">
        <f>IF('The Hayworth'!$A73=4,'The Hayworth'!$A73&amp;"/"&amp;'The Hayworth'!$B73,"")</f>
        <v/>
      </c>
      <c r="C47" s="108">
        <f>IF('The Hayworth'!$A73=4,'The Hayworth'!$C73,0)</f>
        <v>0</v>
      </c>
      <c r="D47" s="149">
        <f>IF('The Hayworth'!$A73=4,'The Hayworth'!$D73,0)</f>
        <v>0</v>
      </c>
      <c r="E47" s="150">
        <f t="shared" si="0"/>
        <v>0</v>
      </c>
      <c r="F47" s="150">
        <f>IF('The Hayworth'!$A73=4,'The Hayworth'!$K73,0)</f>
        <v>0</v>
      </c>
      <c r="G47" s="150">
        <f t="shared" si="1"/>
        <v>0</v>
      </c>
      <c r="H47" s="151">
        <f>IF('The Hayworth'!$A73=4,'The Hayworth'!$M73,0)</f>
        <v>0</v>
      </c>
    </row>
    <row r="48" spans="1:8" x14ac:dyDescent="0.2">
      <c r="A48" s="96" t="str">
        <f>IF('The Hayworth'!A74=4,'The Hayworth'!$B$1,"")</f>
        <v/>
      </c>
      <c r="B48" s="108" t="str">
        <f>IF('The Hayworth'!$A74=4,'The Hayworth'!$A74&amp;"/"&amp;'The Hayworth'!$B74,"")</f>
        <v/>
      </c>
      <c r="C48" s="108">
        <f>IF('The Hayworth'!$A74=4,'The Hayworth'!$C74,0)</f>
        <v>0</v>
      </c>
      <c r="D48" s="149">
        <f>IF('The Hayworth'!$A74=4,'The Hayworth'!$D74,0)</f>
        <v>0</v>
      </c>
      <c r="E48" s="150">
        <f t="shared" si="0"/>
        <v>0</v>
      </c>
      <c r="F48" s="150">
        <f>IF('The Hayworth'!$A74=4,'The Hayworth'!$K74,0)</f>
        <v>0</v>
      </c>
      <c r="G48" s="150">
        <f t="shared" si="1"/>
        <v>0</v>
      </c>
      <c r="H48" s="151">
        <f>IF('The Hayworth'!$A74=4,'The Hayworth'!$M74,0)</f>
        <v>0</v>
      </c>
    </row>
    <row r="49" spans="1:8" x14ac:dyDescent="0.2">
      <c r="A49" s="96" t="str">
        <f>IF('The Hayworth'!A75=4,'The Hayworth'!$B$1,"")</f>
        <v/>
      </c>
      <c r="B49" s="108" t="str">
        <f>IF('The Hayworth'!$A75=4,'The Hayworth'!$A75&amp;"/"&amp;'The Hayworth'!$B75,"")</f>
        <v/>
      </c>
      <c r="C49" s="108">
        <f>IF('The Hayworth'!$A75=4,'The Hayworth'!$C75,0)</f>
        <v>0</v>
      </c>
      <c r="D49" s="149">
        <f>IF('The Hayworth'!$A75=4,'The Hayworth'!$D75,0)</f>
        <v>0</v>
      </c>
      <c r="E49" s="150">
        <f t="shared" si="0"/>
        <v>0</v>
      </c>
      <c r="F49" s="150">
        <f>IF('The Hayworth'!$A75=4,'The Hayworth'!$K75,0)</f>
        <v>0</v>
      </c>
      <c r="G49" s="150">
        <f t="shared" si="1"/>
        <v>0</v>
      </c>
      <c r="H49" s="151">
        <f>IF('The Hayworth'!$A75=4,'The Hayworth'!$M75,0)</f>
        <v>0</v>
      </c>
    </row>
    <row r="50" spans="1:8" x14ac:dyDescent="0.2">
      <c r="A50" s="96" t="str">
        <f>IF('The Hayworth'!A76=4,'The Hayworth'!$B$1,"")</f>
        <v/>
      </c>
      <c r="B50" s="108" t="str">
        <f>IF('The Hayworth'!$A76=4,'The Hayworth'!$A76&amp;"/"&amp;'The Hayworth'!$B76,"")</f>
        <v/>
      </c>
      <c r="C50" s="108">
        <f>IF('The Hayworth'!$A76=4,'The Hayworth'!$C76,0)</f>
        <v>0</v>
      </c>
      <c r="D50" s="149">
        <f>IF('The Hayworth'!$A76=4,'The Hayworth'!$D76,0)</f>
        <v>0</v>
      </c>
      <c r="E50" s="150">
        <f t="shared" si="0"/>
        <v>0</v>
      </c>
      <c r="F50" s="150">
        <f>IF('The Hayworth'!$A76=4,'The Hayworth'!$K76,0)</f>
        <v>0</v>
      </c>
      <c r="G50" s="150">
        <f t="shared" si="1"/>
        <v>0</v>
      </c>
      <c r="H50" s="151">
        <f>IF('The Hayworth'!$A76=4,'The Hayworth'!$M76,0)</f>
        <v>0</v>
      </c>
    </row>
    <row r="51" spans="1:8" x14ac:dyDescent="0.2">
      <c r="A51" s="96" t="str">
        <f>IF('The Hayworth'!A77=4,'The Hayworth'!$B$1,"")</f>
        <v/>
      </c>
      <c r="B51" s="108" t="str">
        <f>IF('The Hayworth'!$A77=4,'The Hayworth'!$A77&amp;"/"&amp;'The Hayworth'!$B77,"")</f>
        <v/>
      </c>
      <c r="C51" s="108">
        <f>IF('The Hayworth'!$A77=4,'The Hayworth'!$C77,0)</f>
        <v>0</v>
      </c>
      <c r="D51" s="149">
        <f>IF('The Hayworth'!$A77=4,'The Hayworth'!$D77,0)</f>
        <v>0</v>
      </c>
      <c r="E51" s="150">
        <f t="shared" si="0"/>
        <v>0</v>
      </c>
      <c r="F51" s="150">
        <f>IF('The Hayworth'!$A77=4,'The Hayworth'!$K77,0)</f>
        <v>0</v>
      </c>
      <c r="G51" s="150">
        <f t="shared" si="1"/>
        <v>0</v>
      </c>
      <c r="H51" s="151">
        <f>IF('The Hayworth'!$A77=4,'The Hayworth'!$M77,0)</f>
        <v>0</v>
      </c>
    </row>
    <row r="52" spans="1:8" x14ac:dyDescent="0.2">
      <c r="A52" s="96" t="str">
        <f>IF('The McCarthy'!A31=4,'The McCarthy'!$B$1,"")</f>
        <v/>
      </c>
      <c r="B52" s="108" t="str">
        <f>IF('The McCarthy'!$A31=4,'The McCarthy'!$A31&amp;"/"&amp;'The McCarthy'!$B31,"")</f>
        <v/>
      </c>
      <c r="C52" s="108">
        <f>IF('The McCarthy'!$A31=4,'The McCarthy'!$C31,0)</f>
        <v>0</v>
      </c>
      <c r="D52" s="149">
        <f>IF('The McCarthy'!$A31=4,'The McCarthy'!$D31,0)</f>
        <v>0</v>
      </c>
      <c r="E52" s="150">
        <f t="shared" si="0"/>
        <v>0</v>
      </c>
      <c r="F52" s="150">
        <f>IF('The McCarthy'!$A31=4,'The McCarthy'!$K31,0)</f>
        <v>0</v>
      </c>
      <c r="G52" s="150">
        <f t="shared" si="1"/>
        <v>0</v>
      </c>
      <c r="H52" s="151">
        <f>IF('The McCarthy'!$A31=4,'The McCarthy'!$M31,0)</f>
        <v>0</v>
      </c>
    </row>
    <row r="53" spans="1:8" x14ac:dyDescent="0.2">
      <c r="A53" s="96" t="str">
        <f>IF('The McCarthy'!A32=4,'The McCarthy'!$B$1,"")</f>
        <v/>
      </c>
      <c r="B53" s="108" t="str">
        <f>IF('The McCarthy'!$A32=4,'The McCarthy'!$A32&amp;"/"&amp;'The McCarthy'!$B32,"")</f>
        <v/>
      </c>
      <c r="C53" s="108">
        <f>IF('The McCarthy'!$A32=4,'The McCarthy'!$C32,0)</f>
        <v>0</v>
      </c>
      <c r="D53" s="149">
        <f>IF('The McCarthy'!$A32=4,'The McCarthy'!$D32,0)</f>
        <v>0</v>
      </c>
      <c r="E53" s="150">
        <f t="shared" si="0"/>
        <v>0</v>
      </c>
      <c r="F53" s="150">
        <f>IF('The McCarthy'!$A32=4,'The McCarthy'!$K32,0)</f>
        <v>0</v>
      </c>
      <c r="G53" s="150">
        <f t="shared" si="1"/>
        <v>0</v>
      </c>
      <c r="H53" s="151">
        <f>IF('The McCarthy'!$A32=4,'The McCarthy'!$M32,0)</f>
        <v>0</v>
      </c>
    </row>
    <row r="54" spans="1:8" x14ac:dyDescent="0.2">
      <c r="A54" s="96" t="str">
        <f>IF('The McCarthy'!A33=4,'The McCarthy'!$B$1,"")</f>
        <v/>
      </c>
      <c r="B54" s="108" t="str">
        <f>IF('The McCarthy'!$A33=4,'The McCarthy'!$A33&amp;"/"&amp;'The McCarthy'!$B33,"")</f>
        <v/>
      </c>
      <c r="C54" s="108">
        <f>IF('The McCarthy'!$A33=4,'The McCarthy'!$C33,0)</f>
        <v>0</v>
      </c>
      <c r="D54" s="149">
        <f>IF('The McCarthy'!$A33=4,'The McCarthy'!$D33,0)</f>
        <v>0</v>
      </c>
      <c r="E54" s="150">
        <f t="shared" si="0"/>
        <v>0</v>
      </c>
      <c r="F54" s="150">
        <f>IF('The McCarthy'!$A33=4,'The McCarthy'!$K33,0)</f>
        <v>0</v>
      </c>
      <c r="G54" s="150">
        <f t="shared" si="1"/>
        <v>0</v>
      </c>
      <c r="H54" s="151">
        <f>IF('The McCarthy'!$A33=4,'The McCarthy'!$M33,0)</f>
        <v>0</v>
      </c>
    </row>
    <row r="55" spans="1:8" x14ac:dyDescent="0.2">
      <c r="A55" s="96" t="str">
        <f>IF('The McCarthy'!A34=4,'The McCarthy'!$B$1,"")</f>
        <v/>
      </c>
      <c r="B55" s="108" t="str">
        <f>IF('The McCarthy'!$A34=4,'The McCarthy'!$A34&amp;"/"&amp;'The McCarthy'!$B34,"")</f>
        <v/>
      </c>
      <c r="C55" s="108">
        <f>IF('The McCarthy'!$A34=4,'The McCarthy'!$C34,0)</f>
        <v>0</v>
      </c>
      <c r="D55" s="149">
        <f>IF('The McCarthy'!$A34=4,'The McCarthy'!$D34,0)</f>
        <v>0</v>
      </c>
      <c r="E55" s="150">
        <f t="shared" si="0"/>
        <v>0</v>
      </c>
      <c r="F55" s="150">
        <f>IF('The McCarthy'!$A34=4,'The McCarthy'!$K34,0)</f>
        <v>0</v>
      </c>
      <c r="G55" s="150">
        <f t="shared" si="1"/>
        <v>0</v>
      </c>
      <c r="H55" s="151">
        <f>IF('The McCarthy'!$A34=4,'The McCarthy'!$M34,0)</f>
        <v>0</v>
      </c>
    </row>
    <row r="56" spans="1:8" x14ac:dyDescent="0.2">
      <c r="A56" s="96" t="str">
        <f>IF('The McCarthy'!A35=4,'The McCarthy'!$B$1,"")</f>
        <v/>
      </c>
      <c r="B56" s="108" t="str">
        <f>IF('The McCarthy'!$A35=4,'The McCarthy'!$A35&amp;"/"&amp;'The McCarthy'!$B35,"")</f>
        <v/>
      </c>
      <c r="C56" s="108">
        <f>IF('The McCarthy'!$A35=4,'The McCarthy'!$C35,0)</f>
        <v>0</v>
      </c>
      <c r="D56" s="149">
        <f>IF('The McCarthy'!$A35=4,'The McCarthy'!$D35,0)</f>
        <v>0</v>
      </c>
      <c r="E56" s="150">
        <f t="shared" si="0"/>
        <v>0</v>
      </c>
      <c r="F56" s="150">
        <f>IF('The McCarthy'!$A35=4,'The McCarthy'!$K35,0)</f>
        <v>0</v>
      </c>
      <c r="G56" s="150">
        <f t="shared" si="1"/>
        <v>0</v>
      </c>
      <c r="H56" s="151">
        <f>IF('The McCarthy'!$A35=4,'The McCarthy'!$M35,0)</f>
        <v>0</v>
      </c>
    </row>
    <row r="57" spans="1:8" x14ac:dyDescent="0.2">
      <c r="A57" s="96" t="str">
        <f>IF('The McCarthy'!A36=4,'The McCarthy'!$B$1,"")</f>
        <v/>
      </c>
      <c r="B57" s="108" t="str">
        <f>IF('The McCarthy'!$A36=4,'The McCarthy'!$A36&amp;"/"&amp;'The McCarthy'!$B36,"")</f>
        <v/>
      </c>
      <c r="C57" s="108">
        <f>IF('The McCarthy'!$A36=4,'The McCarthy'!$C36,0)</f>
        <v>0</v>
      </c>
      <c r="D57" s="149">
        <f>IF('The McCarthy'!$A36=4,'The McCarthy'!$D36,0)</f>
        <v>0</v>
      </c>
      <c r="E57" s="150">
        <f t="shared" si="0"/>
        <v>0</v>
      </c>
      <c r="F57" s="150">
        <f>IF('The McCarthy'!$A36=4,'The McCarthy'!$K36,0)</f>
        <v>0</v>
      </c>
      <c r="G57" s="150">
        <f t="shared" si="1"/>
        <v>0</v>
      </c>
      <c r="H57" s="151">
        <f>IF('The McCarthy'!$A36=4,'The McCarthy'!$M36,0)</f>
        <v>0</v>
      </c>
    </row>
    <row r="58" spans="1:8" x14ac:dyDescent="0.2">
      <c r="A58" s="96" t="str">
        <f>IF('The McCarthy'!A37=4,'The McCarthy'!$B$1,"")</f>
        <v/>
      </c>
      <c r="B58" s="108" t="str">
        <f>IF('The McCarthy'!$A37=4,'The McCarthy'!$A37&amp;"/"&amp;'The McCarthy'!$B37,"")</f>
        <v/>
      </c>
      <c r="C58" s="108">
        <f>IF('The McCarthy'!$A37=4,'The McCarthy'!$C37,0)</f>
        <v>0</v>
      </c>
      <c r="D58" s="149">
        <f>IF('The McCarthy'!$A37=4,'The McCarthy'!$D37,0)</f>
        <v>0</v>
      </c>
      <c r="E58" s="150">
        <f t="shared" si="0"/>
        <v>0</v>
      </c>
      <c r="F58" s="150">
        <f>IF('The McCarthy'!$A37=4,'The McCarthy'!$K37,0)</f>
        <v>0</v>
      </c>
      <c r="G58" s="150">
        <f t="shared" si="1"/>
        <v>0</v>
      </c>
      <c r="H58" s="151">
        <f>IF('The McCarthy'!$A37=4,'The McCarthy'!$M37,0)</f>
        <v>0</v>
      </c>
    </row>
    <row r="59" spans="1:8" x14ac:dyDescent="0.2">
      <c r="A59" s="96" t="str">
        <f>IF('The McCarthy'!A38=4,'The McCarthy'!$B$1,"")</f>
        <v/>
      </c>
      <c r="B59" s="108" t="str">
        <f>IF('The McCarthy'!$A38=4,'The McCarthy'!$A38&amp;"/"&amp;'The McCarthy'!$B38,"")</f>
        <v/>
      </c>
      <c r="C59" s="108">
        <f>IF('The McCarthy'!$A38=4,'The McCarthy'!$C38,0)</f>
        <v>0</v>
      </c>
      <c r="D59" s="149">
        <f>IF('The McCarthy'!$A38=4,'The McCarthy'!$D38,0)</f>
        <v>0</v>
      </c>
      <c r="E59" s="150">
        <f t="shared" si="0"/>
        <v>0</v>
      </c>
      <c r="F59" s="150">
        <f>IF('The McCarthy'!$A38=4,'The McCarthy'!$K38,0)</f>
        <v>0</v>
      </c>
      <c r="G59" s="150">
        <f t="shared" si="1"/>
        <v>0</v>
      </c>
      <c r="H59" s="151">
        <f>IF('The McCarthy'!$A38=4,'The McCarthy'!$M38,0)</f>
        <v>0</v>
      </c>
    </row>
    <row r="60" spans="1:8" x14ac:dyDescent="0.2">
      <c r="A60" s="96" t="str">
        <f>IF('The McCarthy'!A39=4,'The McCarthy'!$B$1,"")</f>
        <v/>
      </c>
      <c r="B60" s="108" t="str">
        <f>IF('The McCarthy'!$A39=4,'The McCarthy'!$A39&amp;"/"&amp;'The McCarthy'!$B39,"")</f>
        <v/>
      </c>
      <c r="C60" s="108">
        <f>IF('The McCarthy'!$A39=4,'The McCarthy'!$C39,0)</f>
        <v>0</v>
      </c>
      <c r="D60" s="149">
        <f>IF('The McCarthy'!$A39=4,'The McCarthy'!$D39,0)</f>
        <v>0</v>
      </c>
      <c r="E60" s="150">
        <f t="shared" si="0"/>
        <v>0</v>
      </c>
      <c r="F60" s="150">
        <f>IF('The McCarthy'!$A39=4,'The McCarthy'!$K39,0)</f>
        <v>0</v>
      </c>
      <c r="G60" s="150">
        <f t="shared" si="1"/>
        <v>0</v>
      </c>
      <c r="H60" s="151">
        <f>IF('The McCarthy'!$A39=4,'The McCarthy'!$M39,0)</f>
        <v>0</v>
      </c>
    </row>
    <row r="61" spans="1:8" x14ac:dyDescent="0.2">
      <c r="A61" s="96" t="str">
        <f>IF('The McCarthy'!A40=4,'The McCarthy'!$B$1,"")</f>
        <v/>
      </c>
      <c r="B61" s="108" t="str">
        <f>IF('The McCarthy'!$A40=4,'The McCarthy'!$A40&amp;"/"&amp;'The McCarthy'!$B40,"")</f>
        <v/>
      </c>
      <c r="C61" s="108">
        <f>IF('The McCarthy'!$A40=4,'The McCarthy'!$C40,0)</f>
        <v>0</v>
      </c>
      <c r="D61" s="149">
        <f>IF('The McCarthy'!$A40=4,'The McCarthy'!$D40,0)</f>
        <v>0</v>
      </c>
      <c r="E61" s="150">
        <f t="shared" si="0"/>
        <v>0</v>
      </c>
      <c r="F61" s="150">
        <f>IF('The McCarthy'!$A40=4,'The McCarthy'!$K40,0)</f>
        <v>0</v>
      </c>
      <c r="G61" s="150">
        <f t="shared" si="1"/>
        <v>0</v>
      </c>
      <c r="H61" s="151">
        <f>IF('The McCarthy'!$A40=4,'The McCarthy'!$M40,0)</f>
        <v>0</v>
      </c>
    </row>
    <row r="62" spans="1:8" x14ac:dyDescent="0.2">
      <c r="A62" s="96" t="str">
        <f>IF('The McCarthy'!A41=4,'The McCarthy'!$B$1,"")</f>
        <v/>
      </c>
      <c r="B62" s="108" t="str">
        <f>IF('The McCarthy'!$A41=4,'The McCarthy'!$A41&amp;"/"&amp;'The McCarthy'!$B41,"")</f>
        <v/>
      </c>
      <c r="C62" s="108">
        <f>IF('The McCarthy'!$A41=4,'The McCarthy'!$C41,0)</f>
        <v>0</v>
      </c>
      <c r="D62" s="149">
        <f>IF('The McCarthy'!$A41=4,'The McCarthy'!$D41,0)</f>
        <v>0</v>
      </c>
      <c r="E62" s="150">
        <f t="shared" si="0"/>
        <v>0</v>
      </c>
      <c r="F62" s="150">
        <f>IF('The McCarthy'!$A41=4,'The McCarthy'!$K41,0)</f>
        <v>0</v>
      </c>
      <c r="G62" s="150">
        <f t="shared" si="1"/>
        <v>0</v>
      </c>
      <c r="H62" s="151">
        <f>IF('The McCarthy'!$A41=4,'The McCarthy'!$M41,0)</f>
        <v>0</v>
      </c>
    </row>
    <row r="63" spans="1:8" x14ac:dyDescent="0.2">
      <c r="A63" s="96" t="str">
        <f>IF('The McCarthy'!A42=4,'The McCarthy'!$B$1,"")</f>
        <v/>
      </c>
      <c r="B63" s="108" t="str">
        <f>IF('The McCarthy'!$A42=4,'The McCarthy'!$A42&amp;"/"&amp;'The McCarthy'!$B42,"")</f>
        <v/>
      </c>
      <c r="C63" s="108">
        <f>IF('The McCarthy'!$A42=4,'The McCarthy'!$C42,0)</f>
        <v>0</v>
      </c>
      <c r="D63" s="149">
        <f>IF('The McCarthy'!$A42=4,'The McCarthy'!$D42,0)</f>
        <v>0</v>
      </c>
      <c r="E63" s="150">
        <f t="shared" si="0"/>
        <v>0</v>
      </c>
      <c r="F63" s="150">
        <f>IF('The McCarthy'!$A42=4,'The McCarthy'!$K42,0)</f>
        <v>0</v>
      </c>
      <c r="G63" s="150">
        <f t="shared" si="1"/>
        <v>0</v>
      </c>
      <c r="H63" s="151">
        <f>IF('The McCarthy'!$A42=4,'The McCarthy'!$M42,0)</f>
        <v>0</v>
      </c>
    </row>
    <row r="64" spans="1:8" x14ac:dyDescent="0.2">
      <c r="A64" s="96" t="str">
        <f>IF('The McCarthy'!A43=4,'The McCarthy'!$B$1,"")</f>
        <v/>
      </c>
      <c r="B64" s="108" t="str">
        <f>IF('The McCarthy'!$A43=4,'The McCarthy'!$A43&amp;"/"&amp;'The McCarthy'!$B43,"")</f>
        <v/>
      </c>
      <c r="C64" s="108">
        <f>IF('The McCarthy'!$A43=4,'The McCarthy'!$C43,0)</f>
        <v>0</v>
      </c>
      <c r="D64" s="149">
        <f>IF('The McCarthy'!$A43=4,'The McCarthy'!$D43,0)</f>
        <v>0</v>
      </c>
      <c r="E64" s="150">
        <f t="shared" si="0"/>
        <v>0</v>
      </c>
      <c r="F64" s="150">
        <f>IF('The McCarthy'!$A43=4,'The McCarthy'!$K43,0)</f>
        <v>0</v>
      </c>
      <c r="G64" s="150">
        <f t="shared" si="1"/>
        <v>0</v>
      </c>
      <c r="H64" s="151">
        <f>IF('The McCarthy'!$A43=4,'The McCarthy'!$M43,0)</f>
        <v>0</v>
      </c>
    </row>
    <row r="65" spans="1:8" x14ac:dyDescent="0.2">
      <c r="A65" s="96" t="str">
        <f>IF('The McCarthy'!A44=4,'The McCarthy'!$B$1,"")</f>
        <v/>
      </c>
      <c r="B65" s="108" t="str">
        <f>IF('The McCarthy'!$A44=4,'The McCarthy'!$A44&amp;"/"&amp;'The McCarthy'!$B44,"")</f>
        <v/>
      </c>
      <c r="C65" s="108">
        <f>IF('The McCarthy'!$A44=4,'The McCarthy'!$C44,0)</f>
        <v>0</v>
      </c>
      <c r="D65" s="149">
        <f>IF('The McCarthy'!$A44=4,'The McCarthy'!$D44,0)</f>
        <v>0</v>
      </c>
      <c r="E65" s="150">
        <f t="shared" si="0"/>
        <v>0</v>
      </c>
      <c r="F65" s="150">
        <f>IF('The McCarthy'!$A44=4,'The McCarthy'!$K44,0)</f>
        <v>0</v>
      </c>
      <c r="G65" s="150">
        <f t="shared" si="1"/>
        <v>0</v>
      </c>
      <c r="H65" s="151">
        <f>IF('The McCarthy'!$A44=4,'The McCarthy'!$M44,0)</f>
        <v>0</v>
      </c>
    </row>
    <row r="66" spans="1:8" x14ac:dyDescent="0.2">
      <c r="A66" s="96" t="str">
        <f>IF('The McCarthy'!A45=4,'The McCarthy'!$B$1,"")</f>
        <v/>
      </c>
      <c r="B66" s="108" t="str">
        <f>IF('The McCarthy'!$A45=4,'The McCarthy'!$A45&amp;"/"&amp;'The McCarthy'!$B45,"")</f>
        <v/>
      </c>
      <c r="C66" s="108">
        <f>IF('The McCarthy'!$A45=4,'The McCarthy'!$C45,0)</f>
        <v>0</v>
      </c>
      <c r="D66" s="149">
        <f>IF('The McCarthy'!$A45=4,'The McCarthy'!$D45,0)</f>
        <v>0</v>
      </c>
      <c r="E66" s="150">
        <f t="shared" si="0"/>
        <v>0</v>
      </c>
      <c r="F66" s="150">
        <f>IF('The McCarthy'!$A45=4,'The McCarthy'!$K45,0)</f>
        <v>0</v>
      </c>
      <c r="G66" s="150">
        <f t="shared" si="1"/>
        <v>0</v>
      </c>
      <c r="H66" s="151">
        <f>IF('The McCarthy'!$A45=4,'The McCarthy'!$M45,0)</f>
        <v>0</v>
      </c>
    </row>
    <row r="67" spans="1:8" x14ac:dyDescent="0.2">
      <c r="A67" s="96" t="str">
        <f>IF('The McCarthy'!A46=4,'The McCarthy'!$B$1,"")</f>
        <v/>
      </c>
      <c r="B67" s="108" t="str">
        <f>IF('The McCarthy'!$A46=4,'The McCarthy'!$A46&amp;"/"&amp;'The McCarthy'!$B46,"")</f>
        <v/>
      </c>
      <c r="C67" s="108">
        <f>IF('The McCarthy'!$A46=4,'The McCarthy'!$C46,0)</f>
        <v>0</v>
      </c>
      <c r="D67" s="149">
        <f>IF('The McCarthy'!$A46=4,'The McCarthy'!$D46,0)</f>
        <v>0</v>
      </c>
      <c r="E67" s="150">
        <f t="shared" si="0"/>
        <v>0</v>
      </c>
      <c r="F67" s="150">
        <f>IF('The McCarthy'!$A46=4,'The McCarthy'!$K46,0)</f>
        <v>0</v>
      </c>
      <c r="G67" s="150">
        <f t="shared" si="1"/>
        <v>0</v>
      </c>
      <c r="H67" s="151">
        <f>IF('The McCarthy'!$A46=4,'The McCarthy'!$M46,0)</f>
        <v>0</v>
      </c>
    </row>
    <row r="68" spans="1:8" x14ac:dyDescent="0.2">
      <c r="A68" s="96" t="str">
        <f>IF('The McCarthy'!A47=4,'The McCarthy'!$B$1,"")</f>
        <v/>
      </c>
      <c r="B68" s="108" t="str">
        <f>IF('The McCarthy'!$A47=4,'The McCarthy'!$A47&amp;"/"&amp;'The McCarthy'!$B47,"")</f>
        <v/>
      </c>
      <c r="C68" s="108">
        <f>IF('The McCarthy'!$A47=4,'The McCarthy'!$C47,0)</f>
        <v>0</v>
      </c>
      <c r="D68" s="149">
        <f>IF('The McCarthy'!$A47=4,'The McCarthy'!$D47,0)</f>
        <v>0</v>
      </c>
      <c r="E68" s="150">
        <f t="shared" si="0"/>
        <v>0</v>
      </c>
      <c r="F68" s="150">
        <f>IF('The McCarthy'!$A47=4,'The McCarthy'!$K47,0)</f>
        <v>0</v>
      </c>
      <c r="G68" s="150">
        <f t="shared" si="1"/>
        <v>0</v>
      </c>
      <c r="H68" s="151">
        <f>IF('The McCarthy'!$A47=4,'The McCarthy'!$M47,0)</f>
        <v>0</v>
      </c>
    </row>
    <row r="69" spans="1:8" x14ac:dyDescent="0.2">
      <c r="A69" s="96" t="str">
        <f>IF('The McCarthy'!A48=4,'The McCarthy'!$B$1,"")</f>
        <v/>
      </c>
      <c r="B69" s="108" t="str">
        <f>IF('The McCarthy'!$A48=4,'The McCarthy'!$A48&amp;"/"&amp;'The McCarthy'!$B48,"")</f>
        <v/>
      </c>
      <c r="C69" s="108">
        <f>IF('The McCarthy'!$A48=4,'The McCarthy'!$C48,0)</f>
        <v>0</v>
      </c>
      <c r="D69" s="149">
        <f>IF('The McCarthy'!$A48=4,'The McCarthy'!$D48,0)</f>
        <v>0</v>
      </c>
      <c r="E69" s="150">
        <f t="shared" ref="E69:E132" si="2">IF(ISERROR(C69*D69),0,(C69*D69))</f>
        <v>0</v>
      </c>
      <c r="F69" s="150">
        <f>IF('The McCarthy'!$A48=4,'The McCarthy'!$K48,0)</f>
        <v>0</v>
      </c>
      <c r="G69" s="150">
        <f t="shared" ref="G69:G132" si="3">C69*F69</f>
        <v>0</v>
      </c>
      <c r="H69" s="151">
        <f>IF('The McCarthy'!$A48=4,'The McCarthy'!$M48,0)</f>
        <v>0</v>
      </c>
    </row>
    <row r="70" spans="1:8" x14ac:dyDescent="0.2">
      <c r="A70" s="96" t="str">
        <f>IF('The McCarthy'!A49=4,'The McCarthy'!$B$1,"")</f>
        <v/>
      </c>
      <c r="B70" s="108" t="str">
        <f>IF('The McCarthy'!$A49=4,'The McCarthy'!$A49&amp;"/"&amp;'The McCarthy'!$B49,"")</f>
        <v/>
      </c>
      <c r="C70" s="108">
        <f>IF('The McCarthy'!$A49=4,'The McCarthy'!$C49,0)</f>
        <v>0</v>
      </c>
      <c r="D70" s="149">
        <f>IF('The McCarthy'!$A49=4,'The McCarthy'!$D49,0)</f>
        <v>0</v>
      </c>
      <c r="E70" s="150">
        <f t="shared" si="2"/>
        <v>0</v>
      </c>
      <c r="F70" s="150">
        <f>IF('The McCarthy'!$A49=4,'The McCarthy'!$K49,0)</f>
        <v>0</v>
      </c>
      <c r="G70" s="150">
        <f t="shared" si="3"/>
        <v>0</v>
      </c>
      <c r="H70" s="151">
        <f>IF('The McCarthy'!$A49=4,'The McCarthy'!$M49,0)</f>
        <v>0</v>
      </c>
    </row>
    <row r="71" spans="1:8" x14ac:dyDescent="0.2">
      <c r="A71" s="96" t="str">
        <f>IF('The McCarthy'!A50=4,'The McCarthy'!$B$1,"")</f>
        <v/>
      </c>
      <c r="B71" s="108" t="str">
        <f>IF('The McCarthy'!$A50=4,'The McCarthy'!$A50&amp;"/"&amp;'The McCarthy'!$B50,"")</f>
        <v/>
      </c>
      <c r="C71" s="108">
        <f>IF('The McCarthy'!$A50=4,'The McCarthy'!$C50,0)</f>
        <v>0</v>
      </c>
      <c r="D71" s="149">
        <f>IF('The McCarthy'!$A50=4,'The McCarthy'!$D50,0)</f>
        <v>0</v>
      </c>
      <c r="E71" s="150">
        <f t="shared" si="2"/>
        <v>0</v>
      </c>
      <c r="F71" s="150">
        <f>IF('The McCarthy'!$A50=4,'The McCarthy'!$K50,0)</f>
        <v>0</v>
      </c>
      <c r="G71" s="150">
        <f t="shared" si="3"/>
        <v>0</v>
      </c>
      <c r="H71" s="151">
        <f>IF('The McCarthy'!$A50=4,'The McCarthy'!$M50,0)</f>
        <v>0</v>
      </c>
    </row>
    <row r="72" spans="1:8" x14ac:dyDescent="0.2">
      <c r="A72" s="96" t="str">
        <f>IF('The McCarthy'!A51=4,'The McCarthy'!$B$1,"")</f>
        <v/>
      </c>
      <c r="B72" s="108" t="str">
        <f>IF('The McCarthy'!$A51=4,'The McCarthy'!$A51&amp;"/"&amp;'The McCarthy'!$B51,"")</f>
        <v/>
      </c>
      <c r="C72" s="108">
        <f>IF('The McCarthy'!$A51=4,'The McCarthy'!$C51,0)</f>
        <v>0</v>
      </c>
      <c r="D72" s="149">
        <f>IF('The McCarthy'!$A51=4,'The McCarthy'!$D51,0)</f>
        <v>0</v>
      </c>
      <c r="E72" s="150">
        <f t="shared" si="2"/>
        <v>0</v>
      </c>
      <c r="F72" s="150">
        <f>IF('The McCarthy'!$A51=4,'The McCarthy'!$K51,0)</f>
        <v>0</v>
      </c>
      <c r="G72" s="150">
        <f t="shared" si="3"/>
        <v>0</v>
      </c>
      <c r="H72" s="151">
        <f>IF('The McCarthy'!$A51=4,'The McCarthy'!$M51,0)</f>
        <v>0</v>
      </c>
    </row>
    <row r="73" spans="1:8" x14ac:dyDescent="0.2">
      <c r="A73" s="96" t="str">
        <f>IF('The McCarthy'!A52=4,'The McCarthy'!$B$1,"")</f>
        <v/>
      </c>
      <c r="B73" s="108" t="str">
        <f>IF('The McCarthy'!$A52=4,'The McCarthy'!$A52&amp;"/"&amp;'The McCarthy'!$B52,"")</f>
        <v/>
      </c>
      <c r="C73" s="108">
        <f>IF('The McCarthy'!$A52=4,'The McCarthy'!$C52,0)</f>
        <v>0</v>
      </c>
      <c r="D73" s="149">
        <f>IF('The McCarthy'!$A52=4,'The McCarthy'!$D52,0)</f>
        <v>0</v>
      </c>
      <c r="E73" s="150">
        <f t="shared" si="2"/>
        <v>0</v>
      </c>
      <c r="F73" s="150">
        <f>IF('The McCarthy'!$A52=4,'The McCarthy'!$K52,0)</f>
        <v>0</v>
      </c>
      <c r="G73" s="150">
        <f t="shared" si="3"/>
        <v>0</v>
      </c>
      <c r="H73" s="151">
        <f>IF('The McCarthy'!$A52=4,'The McCarthy'!$M52,0)</f>
        <v>0</v>
      </c>
    </row>
    <row r="74" spans="1:8" x14ac:dyDescent="0.2">
      <c r="A74" s="96" t="str">
        <f>IF('The McCarthy'!A53=4,'The McCarthy'!$B$1,"")</f>
        <v/>
      </c>
      <c r="B74" s="108" t="str">
        <f>IF('The McCarthy'!$A53=4,'The McCarthy'!$A53&amp;"/"&amp;'The McCarthy'!$B53,"")</f>
        <v/>
      </c>
      <c r="C74" s="108">
        <f>IF('The McCarthy'!$A53=4,'The McCarthy'!$C53,0)</f>
        <v>0</v>
      </c>
      <c r="D74" s="149">
        <f>IF('The McCarthy'!$A53=4,'The McCarthy'!$D53,0)</f>
        <v>0</v>
      </c>
      <c r="E74" s="150">
        <f t="shared" si="2"/>
        <v>0</v>
      </c>
      <c r="F74" s="150">
        <f>IF('The McCarthy'!$A53=4,'The McCarthy'!$K53,0)</f>
        <v>0</v>
      </c>
      <c r="G74" s="150">
        <f t="shared" si="3"/>
        <v>0</v>
      </c>
      <c r="H74" s="151">
        <f>IF('The McCarthy'!$A53=4,'The McCarthy'!$M53,0)</f>
        <v>0</v>
      </c>
    </row>
    <row r="75" spans="1:8" x14ac:dyDescent="0.2">
      <c r="A75" s="96" t="str">
        <f>IF('The McCarthy'!A54=4,'The McCarthy'!$B$1,"")</f>
        <v/>
      </c>
      <c r="B75" s="108" t="str">
        <f>IF('The McCarthy'!$A54=4,'The McCarthy'!$A54&amp;"/"&amp;'The McCarthy'!$B54,"")</f>
        <v/>
      </c>
      <c r="C75" s="108">
        <f>IF('The McCarthy'!$A54=4,'The McCarthy'!$C54,0)</f>
        <v>0</v>
      </c>
      <c r="D75" s="149">
        <f>IF('The McCarthy'!$A54=4,'The McCarthy'!$D54,0)</f>
        <v>0</v>
      </c>
      <c r="E75" s="150">
        <f t="shared" si="2"/>
        <v>0</v>
      </c>
      <c r="F75" s="150">
        <f>IF('The McCarthy'!$A54=4,'The McCarthy'!$K54,0)</f>
        <v>0</v>
      </c>
      <c r="G75" s="150">
        <f t="shared" si="3"/>
        <v>0</v>
      </c>
      <c r="H75" s="151">
        <f>IF('The McCarthy'!$A54=4,'The McCarthy'!$M54,0)</f>
        <v>0</v>
      </c>
    </row>
    <row r="76" spans="1:8" x14ac:dyDescent="0.2">
      <c r="A76" s="96" t="str">
        <f>IF('The McCarthy'!A55=4,'The McCarthy'!$B$1,"")</f>
        <v/>
      </c>
      <c r="B76" s="108" t="str">
        <f>IF('The McCarthy'!$A55=4,'The McCarthy'!$A55&amp;"/"&amp;'The McCarthy'!$B55,"")</f>
        <v/>
      </c>
      <c r="C76" s="108">
        <f>IF('The McCarthy'!$A55=4,'The McCarthy'!$C55,0)</f>
        <v>0</v>
      </c>
      <c r="D76" s="149">
        <f>IF('The McCarthy'!$A55=4,'The McCarthy'!$D55,0)</f>
        <v>0</v>
      </c>
      <c r="E76" s="150">
        <f t="shared" si="2"/>
        <v>0</v>
      </c>
      <c r="F76" s="150">
        <f>IF('The McCarthy'!$A55=4,'The McCarthy'!$K55,0)</f>
        <v>0</v>
      </c>
      <c r="G76" s="150">
        <f t="shared" si="3"/>
        <v>0</v>
      </c>
      <c r="H76" s="151">
        <f>IF('The McCarthy'!$A55=4,'The McCarthy'!$M55,0)</f>
        <v>0</v>
      </c>
    </row>
    <row r="77" spans="1:8" x14ac:dyDescent="0.2">
      <c r="A77" s="96" t="str">
        <f>IF('The McCarthy'!A56=4,'The McCarthy'!$B$1,"")</f>
        <v/>
      </c>
      <c r="B77" s="108" t="str">
        <f>IF('The McCarthy'!$A56=4,'The McCarthy'!$A56&amp;"/"&amp;'The McCarthy'!$B56,"")</f>
        <v/>
      </c>
      <c r="C77" s="108">
        <f>IF('The McCarthy'!$A56=4,'The McCarthy'!$C56,0)</f>
        <v>0</v>
      </c>
      <c r="D77" s="149">
        <f>IF('The McCarthy'!$A56=4,'The McCarthy'!$D56,0)</f>
        <v>0</v>
      </c>
      <c r="E77" s="150">
        <f t="shared" si="2"/>
        <v>0</v>
      </c>
      <c r="F77" s="150">
        <f>IF('The McCarthy'!$A56=4,'The McCarthy'!$K56,0)</f>
        <v>0</v>
      </c>
      <c r="G77" s="150">
        <f t="shared" si="3"/>
        <v>0</v>
      </c>
      <c r="H77" s="151">
        <f>IF('The McCarthy'!$A56=4,'The McCarthy'!$M56,0)</f>
        <v>0</v>
      </c>
    </row>
    <row r="78" spans="1:8" x14ac:dyDescent="0.2">
      <c r="A78" s="96" t="str">
        <f>IF('The McCarthy'!A57=4,'The McCarthy'!$B$1,"")</f>
        <v/>
      </c>
      <c r="B78" s="108" t="str">
        <f>IF('The McCarthy'!$A57=4,'The McCarthy'!$A57&amp;"/"&amp;'The McCarthy'!$B57,"")</f>
        <v/>
      </c>
      <c r="C78" s="108">
        <f>IF('The McCarthy'!$A57=4,'The McCarthy'!$C57,0)</f>
        <v>0</v>
      </c>
      <c r="D78" s="149">
        <f>IF('The McCarthy'!$A57=4,'The McCarthy'!$D57,0)</f>
        <v>0</v>
      </c>
      <c r="E78" s="150">
        <f t="shared" si="2"/>
        <v>0</v>
      </c>
      <c r="F78" s="150">
        <f>IF('The McCarthy'!$A57=4,'The McCarthy'!$K57,0)</f>
        <v>0</v>
      </c>
      <c r="G78" s="150">
        <f t="shared" si="3"/>
        <v>0</v>
      </c>
      <c r="H78" s="151">
        <f>IF('The McCarthy'!$A57=4,'The McCarthy'!$M57,0)</f>
        <v>0</v>
      </c>
    </row>
    <row r="79" spans="1:8" x14ac:dyDescent="0.2">
      <c r="A79" s="96" t="str">
        <f>IF('The McCarthy'!A58=4,'The McCarthy'!$B$1,"")</f>
        <v/>
      </c>
      <c r="B79" s="108" t="str">
        <f>IF('The McCarthy'!$A58=4,'The McCarthy'!$A58&amp;"/"&amp;'The McCarthy'!$B58,"")</f>
        <v/>
      </c>
      <c r="C79" s="108">
        <f>IF('The McCarthy'!$A58=4,'The McCarthy'!$C58,0)</f>
        <v>0</v>
      </c>
      <c r="D79" s="149">
        <f>IF('The McCarthy'!$A58=4,'The McCarthy'!$D58,0)</f>
        <v>0</v>
      </c>
      <c r="E79" s="150">
        <f t="shared" si="2"/>
        <v>0</v>
      </c>
      <c r="F79" s="150">
        <f>IF('The McCarthy'!$A58=4,'The McCarthy'!$K58,0)</f>
        <v>0</v>
      </c>
      <c r="G79" s="150">
        <f t="shared" si="3"/>
        <v>0</v>
      </c>
      <c r="H79" s="151">
        <f>IF('The McCarthy'!$A58=4,'The McCarthy'!$M58,0)</f>
        <v>0</v>
      </c>
    </row>
    <row r="80" spans="1:8" x14ac:dyDescent="0.2">
      <c r="A80" s="96" t="str">
        <f>IF('The McCarthy'!A59=4,'The McCarthy'!$B$1,"")</f>
        <v/>
      </c>
      <c r="B80" s="108" t="str">
        <f>IF('The McCarthy'!$A59=4,'The McCarthy'!$A59&amp;"/"&amp;'The McCarthy'!$B59,"")</f>
        <v/>
      </c>
      <c r="C80" s="108">
        <f>IF('The McCarthy'!$A59=4,'The McCarthy'!$C59,0)</f>
        <v>0</v>
      </c>
      <c r="D80" s="149">
        <f>IF('The McCarthy'!$A59=4,'The McCarthy'!$D59,0)</f>
        <v>0</v>
      </c>
      <c r="E80" s="150">
        <f t="shared" si="2"/>
        <v>0</v>
      </c>
      <c r="F80" s="150">
        <f>IF('The McCarthy'!$A59=4,'The McCarthy'!$K59,0)</f>
        <v>0</v>
      </c>
      <c r="G80" s="150">
        <f t="shared" si="3"/>
        <v>0</v>
      </c>
      <c r="H80" s="151">
        <f>IF('The McCarthy'!$A59=4,'The McCarthy'!$M59,0)</f>
        <v>0</v>
      </c>
    </row>
    <row r="81" spans="1:8" x14ac:dyDescent="0.2">
      <c r="A81" s="96" t="str">
        <f>IF('The McCarthy'!A60=4,'The McCarthy'!$B$1,"")</f>
        <v/>
      </c>
      <c r="B81" s="108" t="str">
        <f>IF('The McCarthy'!$A60=4,'The McCarthy'!$A60&amp;"/"&amp;'The McCarthy'!$B60,"")</f>
        <v/>
      </c>
      <c r="C81" s="108">
        <f>IF('The McCarthy'!$A60=4,'The McCarthy'!$C60,0)</f>
        <v>0</v>
      </c>
      <c r="D81" s="149">
        <f>IF('The McCarthy'!$A60=4,'The McCarthy'!$D60,0)</f>
        <v>0</v>
      </c>
      <c r="E81" s="150">
        <f t="shared" si="2"/>
        <v>0</v>
      </c>
      <c r="F81" s="150">
        <f>IF('The McCarthy'!$A60=4,'The McCarthy'!$K60,0)</f>
        <v>0</v>
      </c>
      <c r="G81" s="150">
        <f t="shared" si="3"/>
        <v>0</v>
      </c>
      <c r="H81" s="151">
        <f>IF('The McCarthy'!$A60=4,'The McCarthy'!$M60,0)</f>
        <v>0</v>
      </c>
    </row>
    <row r="82" spans="1:8" x14ac:dyDescent="0.2">
      <c r="A82" s="96" t="str">
        <f>IF('The McCarthy'!A61=4,'The McCarthy'!$B$1,"")</f>
        <v/>
      </c>
      <c r="B82" s="108" t="str">
        <f>IF('The McCarthy'!$A61=4,'The McCarthy'!$A61&amp;"/"&amp;'The McCarthy'!$B61,"")</f>
        <v/>
      </c>
      <c r="C82" s="108">
        <f>IF('The McCarthy'!$A61=4,'The McCarthy'!$C61,0)</f>
        <v>0</v>
      </c>
      <c r="D82" s="149">
        <f>IF('The McCarthy'!$A61=4,'The McCarthy'!$D61,0)</f>
        <v>0</v>
      </c>
      <c r="E82" s="150">
        <f t="shared" si="2"/>
        <v>0</v>
      </c>
      <c r="F82" s="150">
        <f>IF('The McCarthy'!$A61=4,'The McCarthy'!$K61,0)</f>
        <v>0</v>
      </c>
      <c r="G82" s="150">
        <f t="shared" si="3"/>
        <v>0</v>
      </c>
      <c r="H82" s="151">
        <f>IF('The McCarthy'!$A61=4,'The McCarthy'!$M61,0)</f>
        <v>0</v>
      </c>
    </row>
    <row r="83" spans="1:8" x14ac:dyDescent="0.2">
      <c r="A83" s="96" t="str">
        <f>IF('The McCarthy'!A62=4,'The McCarthy'!$B$1,"")</f>
        <v/>
      </c>
      <c r="B83" s="108" t="str">
        <f>IF('The McCarthy'!$A62=4,'The McCarthy'!$A62&amp;"/"&amp;'The McCarthy'!$B62,"")</f>
        <v/>
      </c>
      <c r="C83" s="108">
        <f>IF('The McCarthy'!$A62=4,'The McCarthy'!$C62,0)</f>
        <v>0</v>
      </c>
      <c r="D83" s="149">
        <f>IF('The McCarthy'!$A62=4,'The McCarthy'!$D62,0)</f>
        <v>0</v>
      </c>
      <c r="E83" s="150">
        <f t="shared" si="2"/>
        <v>0</v>
      </c>
      <c r="F83" s="150">
        <f>IF('The McCarthy'!$A62=4,'The McCarthy'!$K62,0)</f>
        <v>0</v>
      </c>
      <c r="G83" s="150">
        <f t="shared" si="3"/>
        <v>0</v>
      </c>
      <c r="H83" s="151">
        <f>IF('The McCarthy'!$A62=4,'The McCarthy'!$M62,0)</f>
        <v>0</v>
      </c>
    </row>
    <row r="84" spans="1:8" x14ac:dyDescent="0.2">
      <c r="A84" s="96" t="str">
        <f>IF('The McCarthy'!A63=4,'The McCarthy'!$B$1,"")</f>
        <v/>
      </c>
      <c r="B84" s="108" t="str">
        <f>IF('The McCarthy'!$A63=4,'The McCarthy'!$A63&amp;"/"&amp;'The McCarthy'!$B63,"")</f>
        <v/>
      </c>
      <c r="C84" s="108">
        <f>IF('The McCarthy'!$A63=4,'The McCarthy'!$C63,0)</f>
        <v>0</v>
      </c>
      <c r="D84" s="149">
        <f>IF('The McCarthy'!$A63=4,'The McCarthy'!$D63,0)</f>
        <v>0</v>
      </c>
      <c r="E84" s="150">
        <f t="shared" si="2"/>
        <v>0</v>
      </c>
      <c r="F84" s="150">
        <f>IF('The McCarthy'!$A63=4,'The McCarthy'!$K63,0)</f>
        <v>0</v>
      </c>
      <c r="G84" s="150">
        <f t="shared" si="3"/>
        <v>0</v>
      </c>
      <c r="H84" s="151">
        <f>IF('The McCarthy'!$A63=4,'The McCarthy'!$M63,0)</f>
        <v>0</v>
      </c>
    </row>
    <row r="85" spans="1:8" x14ac:dyDescent="0.2">
      <c r="A85" s="96" t="str">
        <f>IF('The McCarthy'!A64=4,'The McCarthy'!$B$1,"")</f>
        <v/>
      </c>
      <c r="B85" s="108" t="str">
        <f>IF('The McCarthy'!$A64=4,'The McCarthy'!$A64&amp;"/"&amp;'The McCarthy'!$B64,"")</f>
        <v/>
      </c>
      <c r="C85" s="108">
        <f>IF('The McCarthy'!$A64=4,'The McCarthy'!$C64,0)</f>
        <v>0</v>
      </c>
      <c r="D85" s="149">
        <f>IF('The McCarthy'!$A64=4,'The McCarthy'!$D64,0)</f>
        <v>0</v>
      </c>
      <c r="E85" s="150">
        <f t="shared" si="2"/>
        <v>0</v>
      </c>
      <c r="F85" s="150">
        <f>IF('The McCarthy'!$A64=4,'The McCarthy'!$K64,0)</f>
        <v>0</v>
      </c>
      <c r="G85" s="150">
        <f t="shared" si="3"/>
        <v>0</v>
      </c>
      <c r="H85" s="151">
        <f>IF('The McCarthy'!$A64=4,'The McCarthy'!$M64,0)</f>
        <v>0</v>
      </c>
    </row>
    <row r="86" spans="1:8" x14ac:dyDescent="0.2">
      <c r="A86" s="96" t="str">
        <f>IF('The McCarthy'!A65=4,'The McCarthy'!$B$1,"")</f>
        <v/>
      </c>
      <c r="B86" s="108" t="str">
        <f>IF('The McCarthy'!$A65=4,'The McCarthy'!$A65&amp;"/"&amp;'The McCarthy'!$B65,"")</f>
        <v/>
      </c>
      <c r="C86" s="108">
        <f>IF('The McCarthy'!$A65=4,'The McCarthy'!$C65,0)</f>
        <v>0</v>
      </c>
      <c r="D86" s="149">
        <f>IF('The McCarthy'!$A65=4,'The McCarthy'!$D65,0)</f>
        <v>0</v>
      </c>
      <c r="E86" s="150">
        <f t="shared" si="2"/>
        <v>0</v>
      </c>
      <c r="F86" s="150">
        <f>IF('The McCarthy'!$A65=4,'The McCarthy'!$K65,0)</f>
        <v>0</v>
      </c>
      <c r="G86" s="150">
        <f t="shared" si="3"/>
        <v>0</v>
      </c>
      <c r="H86" s="151">
        <f>IF('The McCarthy'!$A65=4,'The McCarthy'!$M65,0)</f>
        <v>0</v>
      </c>
    </row>
    <row r="87" spans="1:8" x14ac:dyDescent="0.2">
      <c r="A87" s="96" t="str">
        <f>IF('The McCarthy'!A66=4,'The McCarthy'!$B$1,"")</f>
        <v/>
      </c>
      <c r="B87" s="108" t="str">
        <f>IF('The McCarthy'!$A66=4,'The McCarthy'!$A66&amp;"/"&amp;'The McCarthy'!$B66,"")</f>
        <v/>
      </c>
      <c r="C87" s="108">
        <f>IF('The McCarthy'!$A66=4,'The McCarthy'!$C66,0)</f>
        <v>0</v>
      </c>
      <c r="D87" s="149">
        <f>IF('The McCarthy'!$A66=4,'The McCarthy'!$D66,0)</f>
        <v>0</v>
      </c>
      <c r="E87" s="150">
        <f t="shared" si="2"/>
        <v>0</v>
      </c>
      <c r="F87" s="150">
        <f>IF('The McCarthy'!$A66=4,'The McCarthy'!$K66,0)</f>
        <v>0</v>
      </c>
      <c r="G87" s="150">
        <f t="shared" si="3"/>
        <v>0</v>
      </c>
      <c r="H87" s="151">
        <f>IF('The McCarthy'!$A66=4,'The McCarthy'!$M66,0)</f>
        <v>0</v>
      </c>
    </row>
    <row r="88" spans="1:8" x14ac:dyDescent="0.2">
      <c r="A88" s="96" t="str">
        <f>IF('The McCarthy'!A67=4,'The McCarthy'!$B$1,"")</f>
        <v/>
      </c>
      <c r="B88" s="108" t="str">
        <f>IF('The McCarthy'!$A67=4,'The McCarthy'!$A67&amp;"/"&amp;'The McCarthy'!$B67,"")</f>
        <v/>
      </c>
      <c r="C88" s="108">
        <f>IF('The McCarthy'!$A67=4,'The McCarthy'!$C67,0)</f>
        <v>0</v>
      </c>
      <c r="D88" s="149">
        <f>IF('The McCarthy'!$A67=4,'The McCarthy'!$D67,0)</f>
        <v>0</v>
      </c>
      <c r="E88" s="150">
        <f t="shared" si="2"/>
        <v>0</v>
      </c>
      <c r="F88" s="150">
        <f>IF('The McCarthy'!$A67=4,'The McCarthy'!$K67,0)</f>
        <v>0</v>
      </c>
      <c r="G88" s="150">
        <f t="shared" si="3"/>
        <v>0</v>
      </c>
      <c r="H88" s="151">
        <f>IF('The McCarthy'!$A67=4,'The McCarthy'!$M67,0)</f>
        <v>0</v>
      </c>
    </row>
    <row r="89" spans="1:8" x14ac:dyDescent="0.2">
      <c r="A89" s="96" t="str">
        <f>IF('The McCarthy'!A68=4,'The McCarthy'!$B$1,"")</f>
        <v/>
      </c>
      <c r="B89" s="108" t="str">
        <f>IF('The McCarthy'!$A68=4,'The McCarthy'!$A68&amp;"/"&amp;'The McCarthy'!$B68,"")</f>
        <v/>
      </c>
      <c r="C89" s="108">
        <f>IF('The McCarthy'!$A68=4,'The McCarthy'!$C68,0)</f>
        <v>0</v>
      </c>
      <c r="D89" s="149">
        <f>IF('The McCarthy'!$A68=4,'The McCarthy'!$D68,0)</f>
        <v>0</v>
      </c>
      <c r="E89" s="150">
        <f t="shared" si="2"/>
        <v>0</v>
      </c>
      <c r="F89" s="150">
        <f>IF('The McCarthy'!$A68=4,'The McCarthy'!$K68,0)</f>
        <v>0</v>
      </c>
      <c r="G89" s="150">
        <f t="shared" si="3"/>
        <v>0</v>
      </c>
      <c r="H89" s="151">
        <f>IF('The McCarthy'!$A68=4,'The McCarthy'!$M68,0)</f>
        <v>0</v>
      </c>
    </row>
    <row r="90" spans="1:8" x14ac:dyDescent="0.2">
      <c r="A90" s="96" t="str">
        <f>IF('The McCarthy'!A69=4,'The McCarthy'!$B$1,"")</f>
        <v/>
      </c>
      <c r="B90" s="108" t="str">
        <f>IF('The McCarthy'!$A69=4,'The McCarthy'!$A69&amp;"/"&amp;'The McCarthy'!$B69,"")</f>
        <v/>
      </c>
      <c r="C90" s="108">
        <f>IF('The McCarthy'!$A69=4,'The McCarthy'!$C69,0)</f>
        <v>0</v>
      </c>
      <c r="D90" s="149">
        <f>IF('The McCarthy'!$A69=4,'The McCarthy'!$D69,0)</f>
        <v>0</v>
      </c>
      <c r="E90" s="150">
        <f t="shared" si="2"/>
        <v>0</v>
      </c>
      <c r="F90" s="150">
        <f>IF('The McCarthy'!$A69=4,'The McCarthy'!$K69,0)</f>
        <v>0</v>
      </c>
      <c r="G90" s="150">
        <f t="shared" si="3"/>
        <v>0</v>
      </c>
      <c r="H90" s="151">
        <f>IF('The McCarthy'!$A69=4,'The McCarthy'!$M69,0)</f>
        <v>0</v>
      </c>
    </row>
    <row r="91" spans="1:8" x14ac:dyDescent="0.2">
      <c r="A91" s="96" t="str">
        <f>IF('The McCarthy'!A70=4,'The McCarthy'!$B$1,"")</f>
        <v/>
      </c>
      <c r="B91" s="108" t="str">
        <f>IF('The McCarthy'!$A70=4,'The McCarthy'!$A70&amp;"/"&amp;'The McCarthy'!$B70,"")</f>
        <v/>
      </c>
      <c r="C91" s="108">
        <f>IF('The McCarthy'!$A70=4,'The McCarthy'!$C70,0)</f>
        <v>0</v>
      </c>
      <c r="D91" s="149">
        <f>IF('The McCarthy'!$A70=4,'The McCarthy'!$D70,0)</f>
        <v>0</v>
      </c>
      <c r="E91" s="150">
        <f t="shared" si="2"/>
        <v>0</v>
      </c>
      <c r="F91" s="150">
        <f>IF('The McCarthy'!$A70=4,'The McCarthy'!$K70,0)</f>
        <v>0</v>
      </c>
      <c r="G91" s="150">
        <f t="shared" si="3"/>
        <v>0</v>
      </c>
      <c r="H91" s="151">
        <f>IF('The McCarthy'!$A70=4,'The McCarthy'!$M70,0)</f>
        <v>0</v>
      </c>
    </row>
    <row r="92" spans="1:8" x14ac:dyDescent="0.2">
      <c r="A92" s="96" t="str">
        <f>IF('The McCarthy'!A71=4,'The McCarthy'!$B$1,"")</f>
        <v/>
      </c>
      <c r="B92" s="108" t="str">
        <f>IF('The McCarthy'!$A71=4,'The McCarthy'!$A71&amp;"/"&amp;'The McCarthy'!$B71,"")</f>
        <v/>
      </c>
      <c r="C92" s="108">
        <f>IF('The McCarthy'!$A71=4,'The McCarthy'!$C71,0)</f>
        <v>0</v>
      </c>
      <c r="D92" s="149">
        <f>IF('The McCarthy'!$A71=4,'The McCarthy'!$D71,0)</f>
        <v>0</v>
      </c>
      <c r="E92" s="150">
        <f t="shared" si="2"/>
        <v>0</v>
      </c>
      <c r="F92" s="150">
        <f>IF('The McCarthy'!$A71=4,'The McCarthy'!$K71,0)</f>
        <v>0</v>
      </c>
      <c r="G92" s="150">
        <f t="shared" si="3"/>
        <v>0</v>
      </c>
      <c r="H92" s="151">
        <f>IF('The McCarthy'!$A71=4,'The McCarthy'!$M71,0)</f>
        <v>0</v>
      </c>
    </row>
    <row r="93" spans="1:8" x14ac:dyDescent="0.2">
      <c r="A93" s="96" t="str">
        <f>IF('The McCarthy'!A72=4,'The McCarthy'!$B$1,"")</f>
        <v/>
      </c>
      <c r="B93" s="108" t="str">
        <f>IF('The McCarthy'!$A72=4,'The McCarthy'!$A72&amp;"/"&amp;'The McCarthy'!$B72,"")</f>
        <v/>
      </c>
      <c r="C93" s="108">
        <f>IF('The McCarthy'!$A72=4,'The McCarthy'!$C72,0)</f>
        <v>0</v>
      </c>
      <c r="D93" s="149">
        <f>IF('The McCarthy'!$A72=4,'The McCarthy'!$D72,0)</f>
        <v>0</v>
      </c>
      <c r="E93" s="150">
        <f t="shared" si="2"/>
        <v>0</v>
      </c>
      <c r="F93" s="150">
        <f>IF('The McCarthy'!$A72=4,'The McCarthy'!$K72,0)</f>
        <v>0</v>
      </c>
      <c r="G93" s="150">
        <f t="shared" si="3"/>
        <v>0</v>
      </c>
      <c r="H93" s="151">
        <f>IF('The McCarthy'!$A72=4,'The McCarthy'!$M72,0)</f>
        <v>0</v>
      </c>
    </row>
    <row r="94" spans="1:8" x14ac:dyDescent="0.2">
      <c r="A94" s="96" t="str">
        <f>IF('The McCarthy'!A73=4,'The McCarthy'!$B$1,"")</f>
        <v/>
      </c>
      <c r="B94" s="108" t="str">
        <f>IF('The McCarthy'!$A73=4,'The McCarthy'!$A73&amp;"/"&amp;'The McCarthy'!$B73,"")</f>
        <v/>
      </c>
      <c r="C94" s="108">
        <f>IF('The McCarthy'!$A73=4,'The McCarthy'!$C73,0)</f>
        <v>0</v>
      </c>
      <c r="D94" s="149">
        <f>IF('The McCarthy'!$A73=4,'The McCarthy'!$D73,0)</f>
        <v>0</v>
      </c>
      <c r="E94" s="150">
        <f t="shared" si="2"/>
        <v>0</v>
      </c>
      <c r="F94" s="150">
        <f>IF('The McCarthy'!$A73=4,'The McCarthy'!$K73,0)</f>
        <v>0</v>
      </c>
      <c r="G94" s="150">
        <f t="shared" si="3"/>
        <v>0</v>
      </c>
      <c r="H94" s="151">
        <f>IF('The McCarthy'!$A73=4,'The McCarthy'!$M73,0)</f>
        <v>0</v>
      </c>
    </row>
    <row r="95" spans="1:8" x14ac:dyDescent="0.2">
      <c r="A95" s="96" t="str">
        <f>IF('The McCarthy'!A74=4,'The McCarthy'!$B$1,"")</f>
        <v/>
      </c>
      <c r="B95" s="108" t="str">
        <f>IF('The McCarthy'!$A74=4,'The McCarthy'!$A74&amp;"/"&amp;'The McCarthy'!$B74,"")</f>
        <v/>
      </c>
      <c r="C95" s="108">
        <f>IF('The McCarthy'!$A74=4,'The McCarthy'!$C74,0)</f>
        <v>0</v>
      </c>
      <c r="D95" s="149">
        <f>IF('The McCarthy'!$A74=4,'The McCarthy'!$D74,0)</f>
        <v>0</v>
      </c>
      <c r="E95" s="150">
        <f t="shared" si="2"/>
        <v>0</v>
      </c>
      <c r="F95" s="150">
        <f>IF('The McCarthy'!$A74=4,'The McCarthy'!$K74,0)</f>
        <v>0</v>
      </c>
      <c r="G95" s="150">
        <f t="shared" si="3"/>
        <v>0</v>
      </c>
      <c r="H95" s="151">
        <f>IF('The McCarthy'!$A74=4,'The McCarthy'!$M74,0)</f>
        <v>0</v>
      </c>
    </row>
    <row r="96" spans="1:8" x14ac:dyDescent="0.2">
      <c r="A96" s="96" t="str">
        <f>IF('The McCarthy'!A75=4,'The McCarthy'!$B$1,"")</f>
        <v/>
      </c>
      <c r="B96" s="108" t="str">
        <f>IF('The McCarthy'!$A75=4,'The McCarthy'!$A75&amp;"/"&amp;'The McCarthy'!$B75,"")</f>
        <v/>
      </c>
      <c r="C96" s="108">
        <f>IF('The McCarthy'!$A75=4,'The McCarthy'!$C75,0)</f>
        <v>0</v>
      </c>
      <c r="D96" s="149">
        <f>IF('The McCarthy'!$A75=4,'The McCarthy'!$D75,0)</f>
        <v>0</v>
      </c>
      <c r="E96" s="150">
        <f t="shared" si="2"/>
        <v>0</v>
      </c>
      <c r="F96" s="150">
        <f>IF('The McCarthy'!$A75=4,'The McCarthy'!$K75,0)</f>
        <v>0</v>
      </c>
      <c r="G96" s="150">
        <f t="shared" si="3"/>
        <v>0</v>
      </c>
      <c r="H96" s="151">
        <f>IF('The McCarthy'!$A75=4,'The McCarthy'!$M75,0)</f>
        <v>0</v>
      </c>
    </row>
    <row r="97" spans="1:8" x14ac:dyDescent="0.2">
      <c r="A97" s="96" t="str">
        <f>IF('The McCarthy'!A76=4,'The McCarthy'!$B$1,"")</f>
        <v/>
      </c>
      <c r="B97" s="108" t="str">
        <f>IF('The McCarthy'!$A76=4,'The McCarthy'!$A76&amp;"/"&amp;'The McCarthy'!$B76,"")</f>
        <v/>
      </c>
      <c r="C97" s="108">
        <f>IF('The McCarthy'!$A76=4,'The McCarthy'!$C76,0)</f>
        <v>0</v>
      </c>
      <c r="D97" s="149">
        <f>IF('The McCarthy'!$A76=4,'The McCarthy'!$D76,0)</f>
        <v>0</v>
      </c>
      <c r="E97" s="150">
        <f t="shared" si="2"/>
        <v>0</v>
      </c>
      <c r="F97" s="150">
        <f>IF('The McCarthy'!$A76=4,'The McCarthy'!$K76,0)</f>
        <v>0</v>
      </c>
      <c r="G97" s="150">
        <f t="shared" si="3"/>
        <v>0</v>
      </c>
      <c r="H97" s="151">
        <f>IF('The McCarthy'!$A76=4,'The McCarthy'!$M76,0)</f>
        <v>0</v>
      </c>
    </row>
    <row r="98" spans="1:8" x14ac:dyDescent="0.2">
      <c r="A98" s="96" t="str">
        <f>IF('The McCarthy'!A77=4,'The McCarthy'!$B$1,"")</f>
        <v/>
      </c>
      <c r="B98" s="108" t="str">
        <f>IF('The McCarthy'!$A77=4,'The McCarthy'!$A77&amp;"/"&amp;'The McCarthy'!$B77,"")</f>
        <v/>
      </c>
      <c r="C98" s="108">
        <f>IF('The McCarthy'!$A77=4,'The McCarthy'!$C77,0)</f>
        <v>0</v>
      </c>
      <c r="D98" s="149">
        <f>IF('The McCarthy'!$A77=4,'The McCarthy'!$D77,0)</f>
        <v>0</v>
      </c>
      <c r="E98" s="150">
        <f t="shared" si="2"/>
        <v>0</v>
      </c>
      <c r="F98" s="150">
        <f>IF('The McCarthy'!$A77=4,'The McCarthy'!$K77,0)</f>
        <v>0</v>
      </c>
      <c r="G98" s="150">
        <f t="shared" si="3"/>
        <v>0</v>
      </c>
      <c r="H98" s="151">
        <f>IF('The McCarthy'!$A77=4,'The McCarthy'!$M77,0)</f>
        <v>0</v>
      </c>
    </row>
    <row r="99" spans="1:8" x14ac:dyDescent="0.2">
      <c r="A99" s="96" t="str">
        <f>IF('Pearl Residences'!A31=4,'Pearl Residences'!$B$1,"")</f>
        <v/>
      </c>
      <c r="B99" s="108" t="str">
        <f>IF('Pearl Residences'!$A31=4,'Pearl Residences'!$A31&amp;"/"&amp;'Pearl Residences'!$B31,"")</f>
        <v/>
      </c>
      <c r="C99" s="108">
        <f>IF('Pearl Residences'!$A31=4,'Pearl Residences'!$C31,0)</f>
        <v>0</v>
      </c>
      <c r="D99" s="149">
        <f>IF('Pearl Residences'!$A31=4,'Pearl Residences'!$D31,0)</f>
        <v>0</v>
      </c>
      <c r="E99" s="150">
        <f t="shared" si="2"/>
        <v>0</v>
      </c>
      <c r="F99" s="150">
        <f>IF('Pearl Residences'!$A31=4,'Pearl Residences'!$K31,0)</f>
        <v>0</v>
      </c>
      <c r="G99" s="150">
        <f t="shared" si="3"/>
        <v>0</v>
      </c>
      <c r="H99" s="151">
        <f>IF('Pearl Residences'!$A31=4,'Pearl Residences'!$M31,0)</f>
        <v>0</v>
      </c>
    </row>
    <row r="100" spans="1:8" x14ac:dyDescent="0.2">
      <c r="A100" s="96" t="str">
        <f>IF('Pearl Residences'!A32=4,'Pearl Residences'!$B$1,"")</f>
        <v/>
      </c>
      <c r="B100" s="108" t="str">
        <f>IF('Pearl Residences'!$A32=4,'Pearl Residences'!$A32&amp;"/"&amp;'Pearl Residences'!$B32,"")</f>
        <v/>
      </c>
      <c r="C100" s="108">
        <f>IF('Pearl Residences'!$A32=4,'Pearl Residences'!$C32,0)</f>
        <v>0</v>
      </c>
      <c r="D100" s="149">
        <f>IF('Pearl Residences'!$A32=4,'Pearl Residences'!$D32,0)</f>
        <v>0</v>
      </c>
      <c r="E100" s="150">
        <f t="shared" si="2"/>
        <v>0</v>
      </c>
      <c r="F100" s="150">
        <f>IF('Pearl Residences'!$A32=4,'Pearl Residences'!$K32,0)</f>
        <v>0</v>
      </c>
      <c r="G100" s="150">
        <f t="shared" si="3"/>
        <v>0</v>
      </c>
      <c r="H100" s="151">
        <f>IF('Pearl Residences'!$A32=4,'Pearl Residences'!$M32,0)</f>
        <v>0</v>
      </c>
    </row>
    <row r="101" spans="1:8" x14ac:dyDescent="0.2">
      <c r="A101" s="96" t="str">
        <f>IF('Pearl Residences'!A33=4,'Pearl Residences'!$B$1,"")</f>
        <v/>
      </c>
      <c r="B101" s="108" t="str">
        <f>IF('Pearl Residences'!$A33=4,'Pearl Residences'!$A33&amp;"/"&amp;'Pearl Residences'!$B33,"")</f>
        <v/>
      </c>
      <c r="C101" s="108">
        <f>IF('Pearl Residences'!$A33=4,'Pearl Residences'!$C33,0)</f>
        <v>0</v>
      </c>
      <c r="D101" s="149">
        <f>IF('Pearl Residences'!$A33=4,'Pearl Residences'!$D33,0)</f>
        <v>0</v>
      </c>
      <c r="E101" s="150">
        <f t="shared" si="2"/>
        <v>0</v>
      </c>
      <c r="F101" s="150">
        <f>IF('Pearl Residences'!$A33=4,'Pearl Residences'!$K33,0)</f>
        <v>0</v>
      </c>
      <c r="G101" s="150">
        <f t="shared" si="3"/>
        <v>0</v>
      </c>
      <c r="H101" s="151">
        <f>IF('Pearl Residences'!$A33=4,'Pearl Residences'!$M33,0)</f>
        <v>0</v>
      </c>
    </row>
    <row r="102" spans="1:8" x14ac:dyDescent="0.2">
      <c r="A102" s="96" t="str">
        <f>IF('Pearl Residences'!A34=4,'Pearl Residences'!$B$1,"")</f>
        <v/>
      </c>
      <c r="B102" s="108" t="str">
        <f>IF('Pearl Residences'!$A34=4,'Pearl Residences'!$A34&amp;"/"&amp;'Pearl Residences'!$B34,"")</f>
        <v/>
      </c>
      <c r="C102" s="108">
        <f>IF('Pearl Residences'!$A34=4,'Pearl Residences'!$C34,0)</f>
        <v>0</v>
      </c>
      <c r="D102" s="149">
        <f>IF('Pearl Residences'!$A34=4,'Pearl Residences'!$D34,0)</f>
        <v>0</v>
      </c>
      <c r="E102" s="150">
        <f t="shared" si="2"/>
        <v>0</v>
      </c>
      <c r="F102" s="150">
        <f>IF('Pearl Residences'!$A34=4,'Pearl Residences'!$K34,0)</f>
        <v>0</v>
      </c>
      <c r="G102" s="150">
        <f t="shared" si="3"/>
        <v>0</v>
      </c>
      <c r="H102" s="151">
        <f>IF('Pearl Residences'!$A34=4,'Pearl Residences'!$M34,0)</f>
        <v>0</v>
      </c>
    </row>
    <row r="103" spans="1:8" x14ac:dyDescent="0.2">
      <c r="A103" s="96" t="str">
        <f>IF('Pearl Residences'!A35=4,'Pearl Residences'!$B$1,"")</f>
        <v/>
      </c>
      <c r="B103" s="108" t="str">
        <f>IF('Pearl Residences'!$A35=4,'Pearl Residences'!$A35&amp;"/"&amp;'Pearl Residences'!$B35,"")</f>
        <v/>
      </c>
      <c r="C103" s="108">
        <f>IF('Pearl Residences'!$A35=4,'Pearl Residences'!$C35,0)</f>
        <v>0</v>
      </c>
      <c r="D103" s="149">
        <f>IF('Pearl Residences'!$A35=4,'Pearl Residences'!$D35,0)</f>
        <v>0</v>
      </c>
      <c r="E103" s="150">
        <f t="shared" si="2"/>
        <v>0</v>
      </c>
      <c r="F103" s="150">
        <f>IF('Pearl Residences'!$A35=4,'Pearl Residences'!$K35,0)</f>
        <v>0</v>
      </c>
      <c r="G103" s="150">
        <f t="shared" si="3"/>
        <v>0</v>
      </c>
      <c r="H103" s="151">
        <f>IF('Pearl Residences'!$A35=4,'Pearl Residences'!$M35,0)</f>
        <v>0</v>
      </c>
    </row>
    <row r="104" spans="1:8" x14ac:dyDescent="0.2">
      <c r="A104" s="96" t="str">
        <f>IF('Pearl Residences'!A36=4,'Pearl Residences'!$B$1,"")</f>
        <v/>
      </c>
      <c r="B104" s="108" t="str">
        <f>IF('Pearl Residences'!$A36=4,'Pearl Residences'!$A36&amp;"/"&amp;'Pearl Residences'!$B36,"")</f>
        <v/>
      </c>
      <c r="C104" s="108">
        <f>IF('Pearl Residences'!$A36=4,'Pearl Residences'!$C36,0)</f>
        <v>0</v>
      </c>
      <c r="D104" s="149">
        <f>IF('Pearl Residences'!$A36=4,'Pearl Residences'!$D36,0)</f>
        <v>0</v>
      </c>
      <c r="E104" s="150">
        <f t="shared" si="2"/>
        <v>0</v>
      </c>
      <c r="F104" s="150">
        <f>IF('Pearl Residences'!$A36=4,'Pearl Residences'!$K36,0)</f>
        <v>0</v>
      </c>
      <c r="G104" s="150">
        <f t="shared" si="3"/>
        <v>0</v>
      </c>
      <c r="H104" s="151">
        <f>IF('Pearl Residences'!$A36=4,'Pearl Residences'!$M36,0)</f>
        <v>0</v>
      </c>
    </row>
    <row r="105" spans="1:8" x14ac:dyDescent="0.2">
      <c r="A105" s="96" t="str">
        <f>IF('Pearl Residences'!A37=4,'Pearl Residences'!$B$1,"")</f>
        <v/>
      </c>
      <c r="B105" s="108" t="str">
        <f>IF('Pearl Residences'!$A37=4,'Pearl Residences'!$A37&amp;"/"&amp;'Pearl Residences'!$B37,"")</f>
        <v/>
      </c>
      <c r="C105" s="108">
        <f>IF('Pearl Residences'!$A37=4,'Pearl Residences'!$C37,0)</f>
        <v>0</v>
      </c>
      <c r="D105" s="149">
        <f>IF('Pearl Residences'!$A37=4,'Pearl Residences'!$D37,0)</f>
        <v>0</v>
      </c>
      <c r="E105" s="150">
        <f t="shared" si="2"/>
        <v>0</v>
      </c>
      <c r="F105" s="150">
        <f>IF('Pearl Residences'!$A37=4,'Pearl Residences'!$K37,0)</f>
        <v>0</v>
      </c>
      <c r="G105" s="150">
        <f t="shared" si="3"/>
        <v>0</v>
      </c>
      <c r="H105" s="151">
        <f>IF('Pearl Residences'!$A37=4,'Pearl Residences'!$M37,0)</f>
        <v>0</v>
      </c>
    </row>
    <row r="106" spans="1:8" x14ac:dyDescent="0.2">
      <c r="A106" s="96" t="str">
        <f>IF('Pearl Residences'!A38=4,'Pearl Residences'!$B$1,"")</f>
        <v/>
      </c>
      <c r="B106" s="108" t="str">
        <f>IF('Pearl Residences'!$A38=4,'Pearl Residences'!$A38&amp;"/"&amp;'Pearl Residences'!$B38,"")</f>
        <v/>
      </c>
      <c r="C106" s="108">
        <f>IF('Pearl Residences'!$A38=4,'Pearl Residences'!$C38,0)</f>
        <v>0</v>
      </c>
      <c r="D106" s="149">
        <f>IF('Pearl Residences'!$A38=4,'Pearl Residences'!$D38,0)</f>
        <v>0</v>
      </c>
      <c r="E106" s="150">
        <f t="shared" si="2"/>
        <v>0</v>
      </c>
      <c r="F106" s="150">
        <f>IF('Pearl Residences'!$A38=4,'Pearl Residences'!$K38,0)</f>
        <v>0</v>
      </c>
      <c r="G106" s="150">
        <f t="shared" si="3"/>
        <v>0</v>
      </c>
      <c r="H106" s="151">
        <f>IF('Pearl Residences'!$A38=4,'Pearl Residences'!$M38,0)</f>
        <v>0</v>
      </c>
    </row>
    <row r="107" spans="1:8" x14ac:dyDescent="0.2">
      <c r="A107" s="96" t="str">
        <f>IF('Pearl Residences'!A39=4,'Pearl Residences'!$B$1,"")</f>
        <v/>
      </c>
      <c r="B107" s="108" t="str">
        <f>IF('Pearl Residences'!$A39=4,'Pearl Residences'!$A39&amp;"/"&amp;'Pearl Residences'!$B39,"")</f>
        <v/>
      </c>
      <c r="C107" s="108">
        <f>IF('Pearl Residences'!$A39=4,'Pearl Residences'!$C39,0)</f>
        <v>0</v>
      </c>
      <c r="D107" s="149">
        <f>IF('Pearl Residences'!$A39=4,'Pearl Residences'!$D39,0)</f>
        <v>0</v>
      </c>
      <c r="E107" s="150">
        <f t="shared" si="2"/>
        <v>0</v>
      </c>
      <c r="F107" s="150">
        <f>IF('Pearl Residences'!$A39=4,'Pearl Residences'!$K39,0)</f>
        <v>0</v>
      </c>
      <c r="G107" s="150">
        <f t="shared" si="3"/>
        <v>0</v>
      </c>
      <c r="H107" s="151">
        <f>IF('Pearl Residences'!$A39=4,'Pearl Residences'!$M39,0)</f>
        <v>0</v>
      </c>
    </row>
    <row r="108" spans="1:8" x14ac:dyDescent="0.2">
      <c r="A108" s="96" t="str">
        <f>IF('Pearl Residences'!A40=4,'Pearl Residences'!$B$1,"")</f>
        <v/>
      </c>
      <c r="B108" s="108" t="str">
        <f>IF('Pearl Residences'!$A40=4,'Pearl Residences'!$A40&amp;"/"&amp;'Pearl Residences'!$B40,"")</f>
        <v/>
      </c>
      <c r="C108" s="108">
        <f>IF('Pearl Residences'!$A40=4,'Pearl Residences'!$C40,0)</f>
        <v>0</v>
      </c>
      <c r="D108" s="149">
        <f>IF('Pearl Residences'!$A40=4,'Pearl Residences'!$D40,0)</f>
        <v>0</v>
      </c>
      <c r="E108" s="150">
        <f t="shared" si="2"/>
        <v>0</v>
      </c>
      <c r="F108" s="150">
        <f>IF('Pearl Residences'!$A40=4,'Pearl Residences'!$K40,0)</f>
        <v>0</v>
      </c>
      <c r="G108" s="150">
        <f t="shared" si="3"/>
        <v>0</v>
      </c>
      <c r="H108" s="151">
        <f>IF('Pearl Residences'!$A40=4,'Pearl Residences'!$M40,0)</f>
        <v>0</v>
      </c>
    </row>
    <row r="109" spans="1:8" x14ac:dyDescent="0.2">
      <c r="A109" s="96" t="str">
        <f>IF('Pearl Residences'!A41=4,'Pearl Residences'!$B$1,"")</f>
        <v/>
      </c>
      <c r="B109" s="108" t="str">
        <f>IF('Pearl Residences'!$A41=4,'Pearl Residences'!$A41&amp;"/"&amp;'Pearl Residences'!$B41,"")</f>
        <v/>
      </c>
      <c r="C109" s="108">
        <f>IF('Pearl Residences'!$A41=4,'Pearl Residences'!$C41,0)</f>
        <v>0</v>
      </c>
      <c r="D109" s="149">
        <f>IF('Pearl Residences'!$A41=4,'Pearl Residences'!$D41,0)</f>
        <v>0</v>
      </c>
      <c r="E109" s="150">
        <f t="shared" si="2"/>
        <v>0</v>
      </c>
      <c r="F109" s="150">
        <f>IF('Pearl Residences'!$A41=4,'Pearl Residences'!$K41,0)</f>
        <v>0</v>
      </c>
      <c r="G109" s="150">
        <f t="shared" si="3"/>
        <v>0</v>
      </c>
      <c r="H109" s="151">
        <f>IF('Pearl Residences'!$A41=4,'Pearl Residences'!$M41,0)</f>
        <v>0</v>
      </c>
    </row>
    <row r="110" spans="1:8" x14ac:dyDescent="0.2">
      <c r="A110" s="96" t="str">
        <f>IF('Pearl Residences'!A42=4,'Pearl Residences'!$B$1,"")</f>
        <v/>
      </c>
      <c r="B110" s="108" t="str">
        <f>IF('Pearl Residences'!$A42=4,'Pearl Residences'!$A42&amp;"/"&amp;'Pearl Residences'!$B42,"")</f>
        <v/>
      </c>
      <c r="C110" s="108">
        <f>IF('Pearl Residences'!$A42=4,'Pearl Residences'!$C42,0)</f>
        <v>0</v>
      </c>
      <c r="D110" s="149">
        <f>IF('Pearl Residences'!$A42=4,'Pearl Residences'!$D42,0)</f>
        <v>0</v>
      </c>
      <c r="E110" s="150">
        <f t="shared" si="2"/>
        <v>0</v>
      </c>
      <c r="F110" s="150">
        <f>IF('Pearl Residences'!$A42=4,'Pearl Residences'!$K42,0)</f>
        <v>0</v>
      </c>
      <c r="G110" s="150">
        <f t="shared" si="3"/>
        <v>0</v>
      </c>
      <c r="H110" s="151">
        <f>IF('Pearl Residences'!$A42=4,'Pearl Residences'!$M42,0)</f>
        <v>0</v>
      </c>
    </row>
    <row r="111" spans="1:8" x14ac:dyDescent="0.2">
      <c r="A111" s="96" t="str">
        <f>IF('Pearl Residences'!A43=4,'Pearl Residences'!$B$1,"")</f>
        <v/>
      </c>
      <c r="B111" s="108" t="str">
        <f>IF('Pearl Residences'!$A43=4,'Pearl Residences'!$A43&amp;"/"&amp;'Pearl Residences'!$B43,"")</f>
        <v/>
      </c>
      <c r="C111" s="108">
        <f>IF('Pearl Residences'!$A43=4,'Pearl Residences'!$C43,0)</f>
        <v>0</v>
      </c>
      <c r="D111" s="149">
        <f>IF('Pearl Residences'!$A43=4,'Pearl Residences'!$D43,0)</f>
        <v>0</v>
      </c>
      <c r="E111" s="150">
        <f t="shared" si="2"/>
        <v>0</v>
      </c>
      <c r="F111" s="150">
        <f>IF('Pearl Residences'!$A43=4,'Pearl Residences'!$K43,0)</f>
        <v>0</v>
      </c>
      <c r="G111" s="150">
        <f t="shared" si="3"/>
        <v>0</v>
      </c>
      <c r="H111" s="151">
        <f>IF('Pearl Residences'!$A43=4,'Pearl Residences'!$M43,0)</f>
        <v>0</v>
      </c>
    </row>
    <row r="112" spans="1:8" x14ac:dyDescent="0.2">
      <c r="A112" s="96" t="str">
        <f>IF('Pearl Residences'!A44=4,'Pearl Residences'!$B$1,"")</f>
        <v/>
      </c>
      <c r="B112" s="108" t="str">
        <f>IF('Pearl Residences'!$A44=4,'Pearl Residences'!$A44&amp;"/"&amp;'Pearl Residences'!$B44,"")</f>
        <v/>
      </c>
      <c r="C112" s="108">
        <f>IF('Pearl Residences'!$A44=4,'Pearl Residences'!$C44,0)</f>
        <v>0</v>
      </c>
      <c r="D112" s="149">
        <f>IF('Pearl Residences'!$A44=4,'Pearl Residences'!$D44,0)</f>
        <v>0</v>
      </c>
      <c r="E112" s="150">
        <f t="shared" si="2"/>
        <v>0</v>
      </c>
      <c r="F112" s="150">
        <f>IF('Pearl Residences'!$A44=4,'Pearl Residences'!$K44,0)</f>
        <v>0</v>
      </c>
      <c r="G112" s="150">
        <f t="shared" si="3"/>
        <v>0</v>
      </c>
      <c r="H112" s="151">
        <f>IF('Pearl Residences'!$A44=4,'Pearl Residences'!$M44,0)</f>
        <v>0</v>
      </c>
    </row>
    <row r="113" spans="1:8" x14ac:dyDescent="0.2">
      <c r="A113" s="96" t="str">
        <f>IF('Pearl Residences'!A45=4,'Pearl Residences'!$B$1,"")</f>
        <v/>
      </c>
      <c r="B113" s="108" t="str">
        <f>IF('Pearl Residences'!$A45=4,'Pearl Residences'!$A45&amp;"/"&amp;'Pearl Residences'!$B45,"")</f>
        <v/>
      </c>
      <c r="C113" s="108">
        <f>IF('Pearl Residences'!$A45=4,'Pearl Residences'!$C45,0)</f>
        <v>0</v>
      </c>
      <c r="D113" s="149">
        <f>IF('Pearl Residences'!$A45=4,'Pearl Residences'!$D45,0)</f>
        <v>0</v>
      </c>
      <c r="E113" s="150">
        <f t="shared" si="2"/>
        <v>0</v>
      </c>
      <c r="F113" s="150">
        <f>IF('Pearl Residences'!$A45=4,'Pearl Residences'!$K45,0)</f>
        <v>0</v>
      </c>
      <c r="G113" s="150">
        <f t="shared" si="3"/>
        <v>0</v>
      </c>
      <c r="H113" s="151">
        <f>IF('Pearl Residences'!$A45=4,'Pearl Residences'!$M45,0)</f>
        <v>0</v>
      </c>
    </row>
    <row r="114" spans="1:8" x14ac:dyDescent="0.2">
      <c r="A114" s="96" t="str">
        <f>IF('Pearl Residences'!A46=4,'Pearl Residences'!$B$1,"")</f>
        <v/>
      </c>
      <c r="B114" s="108" t="str">
        <f>IF('Pearl Residences'!$A46=4,'Pearl Residences'!$A46&amp;"/"&amp;'Pearl Residences'!$B46,"")</f>
        <v/>
      </c>
      <c r="C114" s="108">
        <f>IF('Pearl Residences'!$A46=4,'Pearl Residences'!$C46,0)</f>
        <v>0</v>
      </c>
      <c r="D114" s="149">
        <f>IF('Pearl Residences'!$A46=4,'Pearl Residences'!$D46,0)</f>
        <v>0</v>
      </c>
      <c r="E114" s="150">
        <f t="shared" si="2"/>
        <v>0</v>
      </c>
      <c r="F114" s="150">
        <f>IF('Pearl Residences'!$A46=4,'Pearl Residences'!$K46,0)</f>
        <v>0</v>
      </c>
      <c r="G114" s="150">
        <f t="shared" si="3"/>
        <v>0</v>
      </c>
      <c r="H114" s="151">
        <f>IF('Pearl Residences'!$A46=4,'Pearl Residences'!$M46,0)</f>
        <v>0</v>
      </c>
    </row>
    <row r="115" spans="1:8" x14ac:dyDescent="0.2">
      <c r="A115" s="96" t="str">
        <f>IF('Pearl Residences'!A47=4,'Pearl Residences'!$B$1,"")</f>
        <v/>
      </c>
      <c r="B115" s="108" t="str">
        <f>IF('Pearl Residences'!$A47=4,'Pearl Residences'!$A47&amp;"/"&amp;'Pearl Residences'!$B47,"")</f>
        <v/>
      </c>
      <c r="C115" s="108">
        <f>IF('Pearl Residences'!$A47=4,'Pearl Residences'!$C47,0)</f>
        <v>0</v>
      </c>
      <c r="D115" s="149">
        <f>IF('Pearl Residences'!$A47=4,'Pearl Residences'!$D47,0)</f>
        <v>0</v>
      </c>
      <c r="E115" s="150">
        <f t="shared" si="2"/>
        <v>0</v>
      </c>
      <c r="F115" s="150">
        <f>IF('Pearl Residences'!$A47=4,'Pearl Residences'!$K47,0)</f>
        <v>0</v>
      </c>
      <c r="G115" s="150">
        <f t="shared" si="3"/>
        <v>0</v>
      </c>
      <c r="H115" s="151">
        <f>IF('Pearl Residences'!$A47=4,'Pearl Residences'!$M47,0)</f>
        <v>0</v>
      </c>
    </row>
    <row r="116" spans="1:8" x14ac:dyDescent="0.2">
      <c r="A116" s="96" t="str">
        <f>IF('Pearl Residences'!A48=4,'Pearl Residences'!$B$1,"")</f>
        <v/>
      </c>
      <c r="B116" s="108" t="str">
        <f>IF('Pearl Residences'!$A48=4,'Pearl Residences'!$A48&amp;"/"&amp;'Pearl Residences'!$B48,"")</f>
        <v/>
      </c>
      <c r="C116" s="108">
        <f>IF('Pearl Residences'!$A48=4,'Pearl Residences'!$C48,0)</f>
        <v>0</v>
      </c>
      <c r="D116" s="149">
        <f>IF('Pearl Residences'!$A48=4,'Pearl Residences'!$D48,0)</f>
        <v>0</v>
      </c>
      <c r="E116" s="150">
        <f t="shared" si="2"/>
        <v>0</v>
      </c>
      <c r="F116" s="150">
        <f>IF('Pearl Residences'!$A48=4,'Pearl Residences'!$K48,0)</f>
        <v>0</v>
      </c>
      <c r="G116" s="150">
        <f t="shared" si="3"/>
        <v>0</v>
      </c>
      <c r="H116" s="151">
        <f>IF('Pearl Residences'!$A48=4,'Pearl Residences'!$M48,0)</f>
        <v>0</v>
      </c>
    </row>
    <row r="117" spans="1:8" x14ac:dyDescent="0.2">
      <c r="A117" s="96" t="str">
        <f>IF('Pearl Residences'!A49=4,'Pearl Residences'!$B$1,"")</f>
        <v/>
      </c>
      <c r="B117" s="108" t="str">
        <f>IF('Pearl Residences'!$A49=4,'Pearl Residences'!$A49&amp;"/"&amp;'Pearl Residences'!$B49,"")</f>
        <v/>
      </c>
      <c r="C117" s="108">
        <f>IF('Pearl Residences'!$A49=4,'Pearl Residences'!$C49,0)</f>
        <v>0</v>
      </c>
      <c r="D117" s="149">
        <f>IF('Pearl Residences'!$A49=4,'Pearl Residences'!$D49,0)</f>
        <v>0</v>
      </c>
      <c r="E117" s="150">
        <f t="shared" si="2"/>
        <v>0</v>
      </c>
      <c r="F117" s="150">
        <f>IF('Pearl Residences'!$A49=4,'Pearl Residences'!$K49,0)</f>
        <v>0</v>
      </c>
      <c r="G117" s="150">
        <f t="shared" si="3"/>
        <v>0</v>
      </c>
      <c r="H117" s="151">
        <f>IF('Pearl Residences'!$A49=4,'Pearl Residences'!$M49,0)</f>
        <v>0</v>
      </c>
    </row>
    <row r="118" spans="1:8" x14ac:dyDescent="0.2">
      <c r="A118" s="96" t="str">
        <f>IF('Pearl Residences'!A50=4,'Pearl Residences'!$B$1,"")</f>
        <v/>
      </c>
      <c r="B118" s="108" t="str">
        <f>IF('Pearl Residences'!$A50=4,'Pearl Residences'!$A50&amp;"/"&amp;'Pearl Residences'!$B50,"")</f>
        <v/>
      </c>
      <c r="C118" s="108">
        <f>IF('Pearl Residences'!$A50=4,'Pearl Residences'!$C50,0)</f>
        <v>0</v>
      </c>
      <c r="D118" s="149">
        <f>IF('Pearl Residences'!$A50=4,'Pearl Residences'!$D50,0)</f>
        <v>0</v>
      </c>
      <c r="E118" s="150">
        <f t="shared" si="2"/>
        <v>0</v>
      </c>
      <c r="F118" s="150">
        <f>IF('Pearl Residences'!$A50=4,'Pearl Residences'!$K50,0)</f>
        <v>0</v>
      </c>
      <c r="G118" s="150">
        <f t="shared" si="3"/>
        <v>0</v>
      </c>
      <c r="H118" s="151">
        <f>IF('Pearl Residences'!$A50=4,'Pearl Residences'!$M50,0)</f>
        <v>0</v>
      </c>
    </row>
    <row r="119" spans="1:8" x14ac:dyDescent="0.2">
      <c r="A119" s="96" t="str">
        <f>IF('Pearl Residences'!A51=4,'Pearl Residences'!$B$1,"")</f>
        <v/>
      </c>
      <c r="B119" s="108" t="str">
        <f>IF('Pearl Residences'!$A51=4,'Pearl Residences'!$A51&amp;"/"&amp;'Pearl Residences'!$B51,"")</f>
        <v/>
      </c>
      <c r="C119" s="108">
        <f>IF('Pearl Residences'!$A51=4,'Pearl Residences'!$C51,0)</f>
        <v>0</v>
      </c>
      <c r="D119" s="149">
        <f>IF('Pearl Residences'!$A51=4,'Pearl Residences'!$D51,0)</f>
        <v>0</v>
      </c>
      <c r="E119" s="150">
        <f t="shared" si="2"/>
        <v>0</v>
      </c>
      <c r="F119" s="150">
        <f>IF('Pearl Residences'!$A51=4,'Pearl Residences'!$K51,0)</f>
        <v>0</v>
      </c>
      <c r="G119" s="150">
        <f t="shared" si="3"/>
        <v>0</v>
      </c>
      <c r="H119" s="151">
        <f>IF('Pearl Residences'!$A51=4,'Pearl Residences'!$M51,0)</f>
        <v>0</v>
      </c>
    </row>
    <row r="120" spans="1:8" x14ac:dyDescent="0.2">
      <c r="A120" s="96" t="str">
        <f>IF('Pearl Residences'!A52=4,'Pearl Residences'!$B$1,"")</f>
        <v/>
      </c>
      <c r="B120" s="108" t="str">
        <f>IF('Pearl Residences'!$A52=4,'Pearl Residences'!$A52&amp;"/"&amp;'Pearl Residences'!$B52,"")</f>
        <v/>
      </c>
      <c r="C120" s="108">
        <f>IF('Pearl Residences'!$A52=4,'Pearl Residences'!$C52,0)</f>
        <v>0</v>
      </c>
      <c r="D120" s="149">
        <f>IF('Pearl Residences'!$A52=4,'Pearl Residences'!$D52,0)</f>
        <v>0</v>
      </c>
      <c r="E120" s="150">
        <f t="shared" si="2"/>
        <v>0</v>
      </c>
      <c r="F120" s="150">
        <f>IF('Pearl Residences'!$A52=4,'Pearl Residences'!$K52,0)</f>
        <v>0</v>
      </c>
      <c r="G120" s="150">
        <f t="shared" si="3"/>
        <v>0</v>
      </c>
      <c r="H120" s="151">
        <f>IF('Pearl Residences'!$A52=4,'Pearl Residences'!$M52,0)</f>
        <v>0</v>
      </c>
    </row>
    <row r="121" spans="1:8" x14ac:dyDescent="0.2">
      <c r="A121" s="96" t="str">
        <f>IF('Pearl Residences'!A53=4,'Pearl Residences'!$B$1,"")</f>
        <v/>
      </c>
      <c r="B121" s="108" t="str">
        <f>IF('Pearl Residences'!$A53=4,'Pearl Residences'!$A53&amp;"/"&amp;'Pearl Residences'!$B53,"")</f>
        <v/>
      </c>
      <c r="C121" s="108">
        <f>IF('Pearl Residences'!$A53=4,'Pearl Residences'!$C53,0)</f>
        <v>0</v>
      </c>
      <c r="D121" s="149">
        <f>IF('Pearl Residences'!$A53=4,'Pearl Residences'!$D53,0)</f>
        <v>0</v>
      </c>
      <c r="E121" s="150">
        <f t="shared" si="2"/>
        <v>0</v>
      </c>
      <c r="F121" s="150">
        <f>IF('Pearl Residences'!$A53=4,'Pearl Residences'!$K53,0)</f>
        <v>0</v>
      </c>
      <c r="G121" s="150">
        <f t="shared" si="3"/>
        <v>0</v>
      </c>
      <c r="H121" s="151">
        <f>IF('Pearl Residences'!$A53=4,'Pearl Residences'!$M53,0)</f>
        <v>0</v>
      </c>
    </row>
    <row r="122" spans="1:8" x14ac:dyDescent="0.2">
      <c r="A122" s="96" t="str">
        <f>IF('Pearl Residences'!A54=4,'Pearl Residences'!$B$1,"")</f>
        <v/>
      </c>
      <c r="B122" s="108" t="str">
        <f>IF('Pearl Residences'!$A54=4,'Pearl Residences'!$A54&amp;"/"&amp;'Pearl Residences'!$B54,"")</f>
        <v/>
      </c>
      <c r="C122" s="108">
        <f>IF('Pearl Residences'!$A54=4,'Pearl Residences'!$C54,0)</f>
        <v>0</v>
      </c>
      <c r="D122" s="149">
        <f>IF('Pearl Residences'!$A54=4,'Pearl Residences'!$D54,0)</f>
        <v>0</v>
      </c>
      <c r="E122" s="150">
        <f t="shared" si="2"/>
        <v>0</v>
      </c>
      <c r="F122" s="150">
        <f>IF('Pearl Residences'!$A54=4,'Pearl Residences'!$K54,0)</f>
        <v>0</v>
      </c>
      <c r="G122" s="150">
        <f t="shared" si="3"/>
        <v>0</v>
      </c>
      <c r="H122" s="151">
        <f>IF('Pearl Residences'!$A54=4,'Pearl Residences'!$M54,0)</f>
        <v>0</v>
      </c>
    </row>
    <row r="123" spans="1:8" x14ac:dyDescent="0.2">
      <c r="A123" s="96" t="str">
        <f>IF('Pearl Residences'!A55=4,'Pearl Residences'!$B$1,"")</f>
        <v/>
      </c>
      <c r="B123" s="108" t="str">
        <f>IF('Pearl Residences'!$A55=4,'Pearl Residences'!$A55&amp;"/"&amp;'Pearl Residences'!$B55,"")</f>
        <v/>
      </c>
      <c r="C123" s="108">
        <f>IF('Pearl Residences'!$A55=4,'Pearl Residences'!$C55,0)</f>
        <v>0</v>
      </c>
      <c r="D123" s="149">
        <f>IF('Pearl Residences'!$A55=4,'Pearl Residences'!$D55,0)</f>
        <v>0</v>
      </c>
      <c r="E123" s="150">
        <f t="shared" si="2"/>
        <v>0</v>
      </c>
      <c r="F123" s="150">
        <f>IF('Pearl Residences'!$A55=4,'Pearl Residences'!$K55,0)</f>
        <v>0</v>
      </c>
      <c r="G123" s="150">
        <f t="shared" si="3"/>
        <v>0</v>
      </c>
      <c r="H123" s="151">
        <f>IF('Pearl Residences'!$A55=4,'Pearl Residences'!$M55,0)</f>
        <v>0</v>
      </c>
    </row>
    <row r="124" spans="1:8" x14ac:dyDescent="0.2">
      <c r="A124" s="96" t="str">
        <f>IF('Pearl Residences'!A56=4,'Pearl Residences'!$B$1,"")</f>
        <v/>
      </c>
      <c r="B124" s="108" t="str">
        <f>IF('Pearl Residences'!$A56=4,'Pearl Residences'!$A56&amp;"/"&amp;'Pearl Residences'!$B56,"")</f>
        <v/>
      </c>
      <c r="C124" s="108">
        <f>IF('Pearl Residences'!$A56=4,'Pearl Residences'!$C56,0)</f>
        <v>0</v>
      </c>
      <c r="D124" s="149">
        <f>IF('Pearl Residences'!$A56=4,'Pearl Residences'!$D56,0)</f>
        <v>0</v>
      </c>
      <c r="E124" s="150">
        <f t="shared" si="2"/>
        <v>0</v>
      </c>
      <c r="F124" s="150">
        <f>IF('Pearl Residences'!$A56=4,'Pearl Residences'!$K56,0)</f>
        <v>0</v>
      </c>
      <c r="G124" s="150">
        <f t="shared" si="3"/>
        <v>0</v>
      </c>
      <c r="H124" s="151">
        <f>IF('Pearl Residences'!$A56=4,'Pearl Residences'!$M56,0)</f>
        <v>0</v>
      </c>
    </row>
    <row r="125" spans="1:8" x14ac:dyDescent="0.2">
      <c r="A125" s="96" t="str">
        <f>IF('Pearl Residences'!A57=4,'Pearl Residences'!$B$1,"")</f>
        <v/>
      </c>
      <c r="B125" s="108" t="str">
        <f>IF('Pearl Residences'!$A57=4,'Pearl Residences'!$A57&amp;"/"&amp;'Pearl Residences'!$B57,"")</f>
        <v/>
      </c>
      <c r="C125" s="108">
        <f>IF('Pearl Residences'!$A57=4,'Pearl Residences'!$C57,0)</f>
        <v>0</v>
      </c>
      <c r="D125" s="149">
        <f>IF('Pearl Residences'!$A57=4,'Pearl Residences'!$D57,0)</f>
        <v>0</v>
      </c>
      <c r="E125" s="150">
        <f t="shared" si="2"/>
        <v>0</v>
      </c>
      <c r="F125" s="150">
        <f>IF('Pearl Residences'!$A57=4,'Pearl Residences'!$K57,0)</f>
        <v>0</v>
      </c>
      <c r="G125" s="150">
        <f t="shared" si="3"/>
        <v>0</v>
      </c>
      <c r="H125" s="151">
        <f>IF('Pearl Residences'!$A57=4,'Pearl Residences'!$M57,0)</f>
        <v>0</v>
      </c>
    </row>
    <row r="126" spans="1:8" x14ac:dyDescent="0.2">
      <c r="A126" s="96" t="str">
        <f>IF('Pearl Residences'!A58=4,'Pearl Residences'!$B$1,"")</f>
        <v/>
      </c>
      <c r="B126" s="108" t="str">
        <f>IF('Pearl Residences'!$A58=4,'Pearl Residences'!$A58&amp;"/"&amp;'Pearl Residences'!$B58,"")</f>
        <v/>
      </c>
      <c r="C126" s="108">
        <f>IF('Pearl Residences'!$A58=4,'Pearl Residences'!$C58,0)</f>
        <v>0</v>
      </c>
      <c r="D126" s="149">
        <f>IF('Pearl Residences'!$A58=4,'Pearl Residences'!$D58,0)</f>
        <v>0</v>
      </c>
      <c r="E126" s="150">
        <f t="shared" si="2"/>
        <v>0</v>
      </c>
      <c r="F126" s="150">
        <f>IF('Pearl Residences'!$A58=4,'Pearl Residences'!$K58,0)</f>
        <v>0</v>
      </c>
      <c r="G126" s="150">
        <f t="shared" si="3"/>
        <v>0</v>
      </c>
      <c r="H126" s="151">
        <f>IF('Pearl Residences'!$A58=4,'Pearl Residences'!$M58,0)</f>
        <v>0</v>
      </c>
    </row>
    <row r="127" spans="1:8" x14ac:dyDescent="0.2">
      <c r="A127" s="96" t="str">
        <f>IF('Pearl Residences'!A59=4,'Pearl Residences'!$B$1,"")</f>
        <v/>
      </c>
      <c r="B127" s="108" t="str">
        <f>IF('Pearl Residences'!$A59=4,'Pearl Residences'!$A59&amp;"/"&amp;'Pearl Residences'!$B59,"")</f>
        <v/>
      </c>
      <c r="C127" s="108">
        <f>IF('Pearl Residences'!$A59=4,'Pearl Residences'!$C59,0)</f>
        <v>0</v>
      </c>
      <c r="D127" s="149">
        <f>IF('Pearl Residences'!$A59=4,'Pearl Residences'!$D59,0)</f>
        <v>0</v>
      </c>
      <c r="E127" s="150">
        <f t="shared" si="2"/>
        <v>0</v>
      </c>
      <c r="F127" s="150">
        <f>IF('Pearl Residences'!$A59=4,'Pearl Residences'!$K59,0)</f>
        <v>0</v>
      </c>
      <c r="G127" s="150">
        <f t="shared" si="3"/>
        <v>0</v>
      </c>
      <c r="H127" s="151">
        <f>IF('Pearl Residences'!$A59=4,'Pearl Residences'!$M59,0)</f>
        <v>0</v>
      </c>
    </row>
    <row r="128" spans="1:8" x14ac:dyDescent="0.2">
      <c r="A128" s="96" t="str">
        <f>IF('Pearl Residences'!A60=4,'Pearl Residences'!$B$1,"")</f>
        <v/>
      </c>
      <c r="B128" s="108" t="str">
        <f>IF('Pearl Residences'!$A60=4,'Pearl Residences'!$A60&amp;"/"&amp;'Pearl Residences'!$B60,"")</f>
        <v/>
      </c>
      <c r="C128" s="108">
        <f>IF('Pearl Residences'!$A60=4,'Pearl Residences'!$C60,0)</f>
        <v>0</v>
      </c>
      <c r="D128" s="149">
        <f>IF('Pearl Residences'!$A60=4,'Pearl Residences'!$D60,0)</f>
        <v>0</v>
      </c>
      <c r="E128" s="150">
        <f t="shared" si="2"/>
        <v>0</v>
      </c>
      <c r="F128" s="150">
        <f>IF('Pearl Residences'!$A60=4,'Pearl Residences'!$K60,0)</f>
        <v>0</v>
      </c>
      <c r="G128" s="150">
        <f t="shared" si="3"/>
        <v>0</v>
      </c>
      <c r="H128" s="151">
        <f>IF('Pearl Residences'!$A60=4,'Pearl Residences'!$M60,0)</f>
        <v>0</v>
      </c>
    </row>
    <row r="129" spans="1:8" x14ac:dyDescent="0.2">
      <c r="A129" s="96" t="str">
        <f>IF('Pearl Residences'!A61=4,'Pearl Residences'!$B$1,"")</f>
        <v/>
      </c>
      <c r="B129" s="108" t="str">
        <f>IF('Pearl Residences'!$A61=4,'Pearl Residences'!$A61&amp;"/"&amp;'Pearl Residences'!$B61,"")</f>
        <v/>
      </c>
      <c r="C129" s="108">
        <f>IF('Pearl Residences'!$A61=4,'Pearl Residences'!$C61,0)</f>
        <v>0</v>
      </c>
      <c r="D129" s="149">
        <f>IF('Pearl Residences'!$A61=4,'Pearl Residences'!$D61,0)</f>
        <v>0</v>
      </c>
      <c r="E129" s="150">
        <f t="shared" si="2"/>
        <v>0</v>
      </c>
      <c r="F129" s="150">
        <f>IF('Pearl Residences'!$A61=4,'Pearl Residences'!$K61,0)</f>
        <v>0</v>
      </c>
      <c r="G129" s="150">
        <f t="shared" si="3"/>
        <v>0</v>
      </c>
      <c r="H129" s="151">
        <f>IF('Pearl Residences'!$A61=4,'Pearl Residences'!$M61,0)</f>
        <v>0</v>
      </c>
    </row>
    <row r="130" spans="1:8" x14ac:dyDescent="0.2">
      <c r="A130" s="96" t="str">
        <f>IF('Pearl Residences'!A62=4,'Pearl Residences'!$B$1,"")</f>
        <v/>
      </c>
      <c r="B130" s="108" t="str">
        <f>IF('Pearl Residences'!$A62=4,'Pearl Residences'!$A62&amp;"/"&amp;'Pearl Residences'!$B62,"")</f>
        <v/>
      </c>
      <c r="C130" s="108">
        <f>IF('Pearl Residences'!$A62=4,'Pearl Residences'!$C62,0)</f>
        <v>0</v>
      </c>
      <c r="D130" s="149">
        <f>IF('Pearl Residences'!$A62=4,'Pearl Residences'!$D62,0)</f>
        <v>0</v>
      </c>
      <c r="E130" s="150">
        <f t="shared" si="2"/>
        <v>0</v>
      </c>
      <c r="F130" s="150">
        <f>IF('Pearl Residences'!$A62=4,'Pearl Residences'!$K62,0)</f>
        <v>0</v>
      </c>
      <c r="G130" s="150">
        <f t="shared" si="3"/>
        <v>0</v>
      </c>
      <c r="H130" s="151">
        <f>IF('Pearl Residences'!$A62=4,'Pearl Residences'!$M62,0)</f>
        <v>0</v>
      </c>
    </row>
    <row r="131" spans="1:8" x14ac:dyDescent="0.2">
      <c r="A131" s="96" t="str">
        <f>IF('Pearl Residences'!A63=4,'Pearl Residences'!$B$1,"")</f>
        <v/>
      </c>
      <c r="B131" s="108" t="str">
        <f>IF('Pearl Residences'!$A63=4,'Pearl Residences'!$A63&amp;"/"&amp;'Pearl Residences'!$B63,"")</f>
        <v/>
      </c>
      <c r="C131" s="108">
        <f>IF('Pearl Residences'!$A63=4,'Pearl Residences'!$C63,0)</f>
        <v>0</v>
      </c>
      <c r="D131" s="149">
        <f>IF('Pearl Residences'!$A63=4,'Pearl Residences'!$D63,0)</f>
        <v>0</v>
      </c>
      <c r="E131" s="150">
        <f t="shared" si="2"/>
        <v>0</v>
      </c>
      <c r="F131" s="150">
        <f>IF('Pearl Residences'!$A63=4,'Pearl Residences'!$K63,0)</f>
        <v>0</v>
      </c>
      <c r="G131" s="150">
        <f t="shared" si="3"/>
        <v>0</v>
      </c>
      <c r="H131" s="151">
        <f>IF('Pearl Residences'!$A63=4,'Pearl Residences'!$M63,0)</f>
        <v>0</v>
      </c>
    </row>
    <row r="132" spans="1:8" x14ac:dyDescent="0.2">
      <c r="A132" s="96" t="str">
        <f>IF('Pearl Residences'!A64=4,'Pearl Residences'!$B$1,"")</f>
        <v/>
      </c>
      <c r="B132" s="108" t="str">
        <f>IF('Pearl Residences'!$A64=4,'Pearl Residences'!$A64&amp;"/"&amp;'Pearl Residences'!$B64,"")</f>
        <v/>
      </c>
      <c r="C132" s="108">
        <f>IF('Pearl Residences'!$A64=4,'Pearl Residences'!$C64,0)</f>
        <v>0</v>
      </c>
      <c r="D132" s="149">
        <f>IF('Pearl Residences'!$A64=4,'Pearl Residences'!$D64,0)</f>
        <v>0</v>
      </c>
      <c r="E132" s="150">
        <f t="shared" si="2"/>
        <v>0</v>
      </c>
      <c r="F132" s="150">
        <f>IF('Pearl Residences'!$A64=4,'Pearl Residences'!$K64,0)</f>
        <v>0</v>
      </c>
      <c r="G132" s="150">
        <f t="shared" si="3"/>
        <v>0</v>
      </c>
      <c r="H132" s="151">
        <f>IF('Pearl Residences'!$A64=4,'Pearl Residences'!$M64,0)</f>
        <v>0</v>
      </c>
    </row>
    <row r="133" spans="1:8" x14ac:dyDescent="0.2">
      <c r="A133" s="96" t="str">
        <f>IF('Pearl Residences'!A65=4,'Pearl Residences'!$B$1,"")</f>
        <v/>
      </c>
      <c r="B133" s="108" t="str">
        <f>IF('Pearl Residences'!$A65=4,'Pearl Residences'!$A65&amp;"/"&amp;'Pearl Residences'!$B65,"")</f>
        <v/>
      </c>
      <c r="C133" s="108">
        <f>IF('Pearl Residences'!$A65=4,'Pearl Residences'!$C65,0)</f>
        <v>0</v>
      </c>
      <c r="D133" s="149">
        <f>IF('Pearl Residences'!$A65=4,'Pearl Residences'!$D65,0)</f>
        <v>0</v>
      </c>
      <c r="E133" s="150">
        <f t="shared" ref="E133:E196" si="4">IF(ISERROR(C133*D133),0,(C133*D133))</f>
        <v>0</v>
      </c>
      <c r="F133" s="150">
        <f>IF('Pearl Residences'!$A65=4,'Pearl Residences'!$K65,0)</f>
        <v>0</v>
      </c>
      <c r="G133" s="150">
        <f t="shared" ref="G133:G196" si="5">C133*F133</f>
        <v>0</v>
      </c>
      <c r="H133" s="151">
        <f>IF('Pearl Residences'!$A65=4,'Pearl Residences'!$M65,0)</f>
        <v>0</v>
      </c>
    </row>
    <row r="134" spans="1:8" x14ac:dyDescent="0.2">
      <c r="A134" s="96" t="str">
        <f>IF('Pearl Residences'!A66=4,'Pearl Residences'!$B$1,"")</f>
        <v/>
      </c>
      <c r="B134" s="108" t="str">
        <f>IF('Pearl Residences'!$A66=4,'Pearl Residences'!$A66&amp;"/"&amp;'Pearl Residences'!$B66,"")</f>
        <v/>
      </c>
      <c r="C134" s="108">
        <f>IF('Pearl Residences'!$A66=4,'Pearl Residences'!$C66,0)</f>
        <v>0</v>
      </c>
      <c r="D134" s="149">
        <f>IF('Pearl Residences'!$A66=4,'Pearl Residences'!$D66,0)</f>
        <v>0</v>
      </c>
      <c r="E134" s="150">
        <f t="shared" si="4"/>
        <v>0</v>
      </c>
      <c r="F134" s="150">
        <f>IF('Pearl Residences'!$A66=4,'Pearl Residences'!$K66,0)</f>
        <v>0</v>
      </c>
      <c r="G134" s="150">
        <f t="shared" si="5"/>
        <v>0</v>
      </c>
      <c r="H134" s="151">
        <f>IF('Pearl Residences'!$A66=4,'Pearl Residences'!$M66,0)</f>
        <v>0</v>
      </c>
    </row>
    <row r="135" spans="1:8" x14ac:dyDescent="0.2">
      <c r="A135" s="96" t="str">
        <f>IF('Pearl Residences'!A67=4,'Pearl Residences'!$B$1,"")</f>
        <v/>
      </c>
      <c r="B135" s="108" t="str">
        <f>IF('Pearl Residences'!$A67=4,'Pearl Residences'!$A67&amp;"/"&amp;'Pearl Residences'!$B67,"")</f>
        <v/>
      </c>
      <c r="C135" s="108">
        <f>IF('Pearl Residences'!$A67=4,'Pearl Residences'!$C67,0)</f>
        <v>0</v>
      </c>
      <c r="D135" s="149">
        <f>IF('Pearl Residences'!$A67=4,'Pearl Residences'!$D67,0)</f>
        <v>0</v>
      </c>
      <c r="E135" s="150">
        <f t="shared" si="4"/>
        <v>0</v>
      </c>
      <c r="F135" s="150">
        <f>IF('Pearl Residences'!$A67=4,'Pearl Residences'!$K67,0)</f>
        <v>0</v>
      </c>
      <c r="G135" s="150">
        <f t="shared" si="5"/>
        <v>0</v>
      </c>
      <c r="H135" s="151">
        <f>IF('Pearl Residences'!$A67=4,'Pearl Residences'!$M67,0)</f>
        <v>0</v>
      </c>
    </row>
    <row r="136" spans="1:8" x14ac:dyDescent="0.2">
      <c r="A136" s="96" t="str">
        <f>IF('Pearl Residences'!A68=4,'Pearl Residences'!$B$1,"")</f>
        <v/>
      </c>
      <c r="B136" s="108" t="str">
        <f>IF('Pearl Residences'!$A68=4,'Pearl Residences'!$A68&amp;"/"&amp;'Pearl Residences'!$B68,"")</f>
        <v/>
      </c>
      <c r="C136" s="108">
        <f>IF('Pearl Residences'!$A68=4,'Pearl Residences'!$C68,0)</f>
        <v>0</v>
      </c>
      <c r="D136" s="149">
        <f>IF('Pearl Residences'!$A68=4,'Pearl Residences'!$D68,0)</f>
        <v>0</v>
      </c>
      <c r="E136" s="150">
        <f t="shared" si="4"/>
        <v>0</v>
      </c>
      <c r="F136" s="150">
        <f>IF('Pearl Residences'!$A68=4,'Pearl Residences'!$K68,0)</f>
        <v>0</v>
      </c>
      <c r="G136" s="150">
        <f t="shared" si="5"/>
        <v>0</v>
      </c>
      <c r="H136" s="151">
        <f>IF('Pearl Residences'!$A68=4,'Pearl Residences'!$M68,0)</f>
        <v>0</v>
      </c>
    </row>
    <row r="137" spans="1:8" x14ac:dyDescent="0.2">
      <c r="A137" s="96" t="str">
        <f>IF('Pearl Residences'!A69=4,'Pearl Residences'!$B$1,"")</f>
        <v/>
      </c>
      <c r="B137" s="108" t="str">
        <f>IF('Pearl Residences'!$A69=4,'Pearl Residences'!$A69&amp;"/"&amp;'Pearl Residences'!$B69,"")</f>
        <v/>
      </c>
      <c r="C137" s="108">
        <f>IF('Pearl Residences'!$A69=4,'Pearl Residences'!$C69,0)</f>
        <v>0</v>
      </c>
      <c r="D137" s="149">
        <f>IF('Pearl Residences'!$A69=4,'Pearl Residences'!$D69,0)</f>
        <v>0</v>
      </c>
      <c r="E137" s="150">
        <f t="shared" si="4"/>
        <v>0</v>
      </c>
      <c r="F137" s="150">
        <f>IF('Pearl Residences'!$A69=4,'Pearl Residences'!$K69,0)</f>
        <v>0</v>
      </c>
      <c r="G137" s="150">
        <f t="shared" si="5"/>
        <v>0</v>
      </c>
      <c r="H137" s="151">
        <f>IF('Pearl Residences'!$A69=4,'Pearl Residences'!$M69,0)</f>
        <v>0</v>
      </c>
    </row>
    <row r="138" spans="1:8" x14ac:dyDescent="0.2">
      <c r="A138" s="96" t="str">
        <f>IF('Pearl Residences'!A70=4,'Pearl Residences'!$B$1,"")</f>
        <v/>
      </c>
      <c r="B138" s="108" t="str">
        <f>IF('Pearl Residences'!$A70=4,'Pearl Residences'!$A70&amp;"/"&amp;'Pearl Residences'!$B70,"")</f>
        <v/>
      </c>
      <c r="C138" s="108">
        <f>IF('Pearl Residences'!$A70=4,'Pearl Residences'!$C70,0)</f>
        <v>0</v>
      </c>
      <c r="D138" s="149">
        <f>IF('Pearl Residences'!$A70=4,'Pearl Residences'!$D70,0)</f>
        <v>0</v>
      </c>
      <c r="E138" s="150">
        <f t="shared" si="4"/>
        <v>0</v>
      </c>
      <c r="F138" s="150">
        <f>IF('Pearl Residences'!$A70=4,'Pearl Residences'!$K70,0)</f>
        <v>0</v>
      </c>
      <c r="G138" s="150">
        <f t="shared" si="5"/>
        <v>0</v>
      </c>
      <c r="H138" s="151">
        <f>IF('Pearl Residences'!$A70=4,'Pearl Residences'!$M70,0)</f>
        <v>0</v>
      </c>
    </row>
    <row r="139" spans="1:8" x14ac:dyDescent="0.2">
      <c r="A139" s="96" t="str">
        <f>IF('Pearl Residences'!A71=4,'Pearl Residences'!$B$1,"")</f>
        <v/>
      </c>
      <c r="B139" s="108" t="str">
        <f>IF('Pearl Residences'!$A71=4,'Pearl Residences'!$A71&amp;"/"&amp;'Pearl Residences'!$B71,"")</f>
        <v/>
      </c>
      <c r="C139" s="108">
        <f>IF('Pearl Residences'!$A71=4,'Pearl Residences'!$C71,0)</f>
        <v>0</v>
      </c>
      <c r="D139" s="149">
        <f>IF('Pearl Residences'!$A71=4,'Pearl Residences'!$D71,0)</f>
        <v>0</v>
      </c>
      <c r="E139" s="150">
        <f t="shared" si="4"/>
        <v>0</v>
      </c>
      <c r="F139" s="150">
        <f>IF('Pearl Residences'!$A71=4,'Pearl Residences'!$K71,0)</f>
        <v>0</v>
      </c>
      <c r="G139" s="150">
        <f t="shared" si="5"/>
        <v>0</v>
      </c>
      <c r="H139" s="151">
        <f>IF('Pearl Residences'!$A71=4,'Pearl Residences'!$M71,0)</f>
        <v>0</v>
      </c>
    </row>
    <row r="140" spans="1:8" x14ac:dyDescent="0.2">
      <c r="A140" s="96" t="str">
        <f>IF('Pearl Residences'!A72=4,'Pearl Residences'!$B$1,"")</f>
        <v/>
      </c>
      <c r="B140" s="108" t="str">
        <f>IF('Pearl Residences'!$A72=4,'Pearl Residences'!$A72&amp;"/"&amp;'Pearl Residences'!$B72,"")</f>
        <v/>
      </c>
      <c r="C140" s="108">
        <f>IF('Pearl Residences'!$A72=4,'Pearl Residences'!$C72,0)</f>
        <v>0</v>
      </c>
      <c r="D140" s="149">
        <f>IF('Pearl Residences'!$A72=4,'Pearl Residences'!$D72,0)</f>
        <v>0</v>
      </c>
      <c r="E140" s="150">
        <f t="shared" si="4"/>
        <v>0</v>
      </c>
      <c r="F140" s="150">
        <f>IF('Pearl Residences'!$A72=4,'Pearl Residences'!$K72,0)</f>
        <v>0</v>
      </c>
      <c r="G140" s="150">
        <f t="shared" si="5"/>
        <v>0</v>
      </c>
      <c r="H140" s="151">
        <f>IF('Pearl Residences'!$A72=4,'Pearl Residences'!$M72,0)</f>
        <v>0</v>
      </c>
    </row>
    <row r="141" spans="1:8" x14ac:dyDescent="0.2">
      <c r="A141" s="96" t="str">
        <f>IF('Pearl Residences'!A73=4,'Pearl Residences'!$B$1,"")</f>
        <v/>
      </c>
      <c r="B141" s="108" t="str">
        <f>IF('Pearl Residences'!$A73=4,'Pearl Residences'!$A73&amp;"/"&amp;'Pearl Residences'!$B73,"")</f>
        <v/>
      </c>
      <c r="C141" s="108">
        <f>IF('Pearl Residences'!$A73=4,'Pearl Residences'!$C73,0)</f>
        <v>0</v>
      </c>
      <c r="D141" s="149">
        <f>IF('Pearl Residences'!$A73=4,'Pearl Residences'!$D73,0)</f>
        <v>0</v>
      </c>
      <c r="E141" s="150">
        <f t="shared" si="4"/>
        <v>0</v>
      </c>
      <c r="F141" s="150">
        <f>IF('Pearl Residences'!$A73=4,'Pearl Residences'!$K73,0)</f>
        <v>0</v>
      </c>
      <c r="G141" s="150">
        <f t="shared" si="5"/>
        <v>0</v>
      </c>
      <c r="H141" s="151">
        <f>IF('Pearl Residences'!$A73=4,'Pearl Residences'!$M73,0)</f>
        <v>0</v>
      </c>
    </row>
    <row r="142" spans="1:8" x14ac:dyDescent="0.2">
      <c r="A142" s="96" t="str">
        <f>IF('Pearl Residences'!A74=4,'Pearl Residences'!$B$1,"")</f>
        <v/>
      </c>
      <c r="B142" s="108" t="str">
        <f>IF('Pearl Residences'!$A74=4,'Pearl Residences'!$A74&amp;"/"&amp;'Pearl Residences'!$B74,"")</f>
        <v/>
      </c>
      <c r="C142" s="108">
        <f>IF('Pearl Residences'!$A74=4,'Pearl Residences'!$C74,0)</f>
        <v>0</v>
      </c>
      <c r="D142" s="149">
        <f>IF('Pearl Residences'!$A74=4,'Pearl Residences'!$D74,0)</f>
        <v>0</v>
      </c>
      <c r="E142" s="150">
        <f t="shared" si="4"/>
        <v>0</v>
      </c>
      <c r="F142" s="150">
        <f>IF('Pearl Residences'!$A74=4,'Pearl Residences'!$K74,0)</f>
        <v>0</v>
      </c>
      <c r="G142" s="150">
        <f t="shared" si="5"/>
        <v>0</v>
      </c>
      <c r="H142" s="151">
        <f>IF('Pearl Residences'!$A74=4,'Pearl Residences'!$M74,0)</f>
        <v>0</v>
      </c>
    </row>
    <row r="143" spans="1:8" x14ac:dyDescent="0.2">
      <c r="A143" s="96" t="str">
        <f>IF('Pearl Residences'!A75=4,'Pearl Residences'!$B$1,"")</f>
        <v/>
      </c>
      <c r="B143" s="108" t="str">
        <f>IF('Pearl Residences'!$A75=4,'Pearl Residences'!$A75&amp;"/"&amp;'Pearl Residences'!$B75,"")</f>
        <v/>
      </c>
      <c r="C143" s="108">
        <f>IF('Pearl Residences'!$A75=4,'Pearl Residences'!$C75,0)</f>
        <v>0</v>
      </c>
      <c r="D143" s="149">
        <f>IF('Pearl Residences'!$A75=4,'Pearl Residences'!$D75,0)</f>
        <v>0</v>
      </c>
      <c r="E143" s="150">
        <f t="shared" si="4"/>
        <v>0</v>
      </c>
      <c r="F143" s="150">
        <f>IF('Pearl Residences'!$A75=4,'Pearl Residences'!$K75,0)</f>
        <v>0</v>
      </c>
      <c r="G143" s="150">
        <f t="shared" si="5"/>
        <v>0</v>
      </c>
      <c r="H143" s="151">
        <f>IF('Pearl Residences'!$A75=4,'Pearl Residences'!$M75,0)</f>
        <v>0</v>
      </c>
    </row>
    <row r="144" spans="1:8" x14ac:dyDescent="0.2">
      <c r="A144" s="96" t="str">
        <f>IF('Pearl Residences'!A76=4,'Pearl Residences'!$B$1,"")</f>
        <v/>
      </c>
      <c r="B144" s="108" t="str">
        <f>IF('Pearl Residences'!$A76=4,'Pearl Residences'!$A76&amp;"/"&amp;'Pearl Residences'!$B76,"")</f>
        <v/>
      </c>
      <c r="C144" s="108">
        <f>IF('Pearl Residences'!$A76=4,'Pearl Residences'!$C76,0)</f>
        <v>0</v>
      </c>
      <c r="D144" s="149">
        <f>IF('Pearl Residences'!$A76=4,'Pearl Residences'!$D76,0)</f>
        <v>0</v>
      </c>
      <c r="E144" s="150">
        <f t="shared" si="4"/>
        <v>0</v>
      </c>
      <c r="F144" s="150">
        <f>IF('Pearl Residences'!$A76=4,'Pearl Residences'!$K76,0)</f>
        <v>0</v>
      </c>
      <c r="G144" s="150">
        <f t="shared" si="5"/>
        <v>0</v>
      </c>
      <c r="H144" s="151">
        <f>IF('Pearl Residences'!$A76=4,'Pearl Residences'!$M76,0)</f>
        <v>0</v>
      </c>
    </row>
    <row r="145" spans="1:8" x14ac:dyDescent="0.2">
      <c r="A145" s="96" t="str">
        <f>IF('Pearl Residences'!A77=4,'Pearl Residences'!$B$1,"")</f>
        <v/>
      </c>
      <c r="B145" s="108" t="str">
        <f>IF('Pearl Residences'!$A77=4,'Pearl Residences'!$A77&amp;"/"&amp;'Pearl Residences'!$B77,"")</f>
        <v/>
      </c>
      <c r="C145" s="108">
        <f>IF('Pearl Residences'!$A77=4,'Pearl Residences'!$C77,0)</f>
        <v>0</v>
      </c>
      <c r="D145" s="149">
        <f>IF('Pearl Residences'!$A77=4,'Pearl Residences'!$D77,0)</f>
        <v>0</v>
      </c>
      <c r="E145" s="150">
        <f t="shared" si="4"/>
        <v>0</v>
      </c>
      <c r="F145" s="150">
        <f>IF('Pearl Residences'!$A77=4,'Pearl Residences'!$K77,0)</f>
        <v>0</v>
      </c>
      <c r="G145" s="150">
        <f t="shared" si="5"/>
        <v>0</v>
      </c>
      <c r="H145" s="151">
        <f>IF('Pearl Residences'!$A77=4,'Pearl Residences'!$M77,0)</f>
        <v>0</v>
      </c>
    </row>
    <row r="146" spans="1:8" x14ac:dyDescent="0.2">
      <c r="A146" s="96" t="str">
        <f>IF('1900 Yorktown'!A31=4,'1900 Yorktown'!$B$1,"")</f>
        <v/>
      </c>
      <c r="B146" s="108" t="str">
        <f>IF('1900 Yorktown'!$A31=4,'1900 Yorktown'!$A31&amp;"/"&amp;'1900 Yorktown'!$B31,"")</f>
        <v/>
      </c>
      <c r="C146" s="108">
        <f>IF('1900 Yorktown'!$A31=4,'1900 Yorktown'!$C31,0)</f>
        <v>0</v>
      </c>
      <c r="D146" s="149">
        <f>IF('1900 Yorktown'!$A31=4,'1900 Yorktown'!$D31,0)</f>
        <v>0</v>
      </c>
      <c r="E146" s="150">
        <f t="shared" si="4"/>
        <v>0</v>
      </c>
      <c r="F146" s="150">
        <f>IF('1900 Yorktown'!$A31=4,'1900 Yorktown'!$K31,0)</f>
        <v>0</v>
      </c>
      <c r="G146" s="150">
        <f t="shared" si="5"/>
        <v>0</v>
      </c>
      <c r="H146" s="151">
        <f>IF('1900 Yorktown'!$A31=4,'1900 Yorktown'!$M31,0)</f>
        <v>0</v>
      </c>
    </row>
    <row r="147" spans="1:8" x14ac:dyDescent="0.2">
      <c r="A147" s="96" t="str">
        <f>IF('1900 Yorktown'!A32=4,'1900 Yorktown'!$B$1,"")</f>
        <v/>
      </c>
      <c r="B147" s="108" t="str">
        <f>IF('1900 Yorktown'!$A32=4,'1900 Yorktown'!$A32&amp;"/"&amp;'1900 Yorktown'!$B32,"")</f>
        <v/>
      </c>
      <c r="C147" s="108">
        <f>IF('1900 Yorktown'!$A32=4,'1900 Yorktown'!$C32,0)</f>
        <v>0</v>
      </c>
      <c r="D147" s="149">
        <f>IF('1900 Yorktown'!$A32=4,'1900 Yorktown'!$D32,0)</f>
        <v>0</v>
      </c>
      <c r="E147" s="150">
        <f t="shared" si="4"/>
        <v>0</v>
      </c>
      <c r="F147" s="150">
        <f>IF('1900 Yorktown'!$A32=4,'1900 Yorktown'!$K32,0)</f>
        <v>0</v>
      </c>
      <c r="G147" s="150">
        <f t="shared" si="5"/>
        <v>0</v>
      </c>
      <c r="H147" s="151">
        <f>IF('1900 Yorktown'!$A32=4,'1900 Yorktown'!$M32,0)</f>
        <v>0</v>
      </c>
    </row>
    <row r="148" spans="1:8" x14ac:dyDescent="0.2">
      <c r="A148" s="96" t="str">
        <f>IF('1900 Yorktown'!A33=4,'1900 Yorktown'!$B$1,"")</f>
        <v/>
      </c>
      <c r="B148" s="108" t="str">
        <f>IF('1900 Yorktown'!$A33=4,'1900 Yorktown'!$A33&amp;"/"&amp;'1900 Yorktown'!$B33,"")</f>
        <v/>
      </c>
      <c r="C148" s="108">
        <f>IF('1900 Yorktown'!$A33=4,'1900 Yorktown'!$C33,0)</f>
        <v>0</v>
      </c>
      <c r="D148" s="149">
        <f>IF('1900 Yorktown'!$A33=4,'1900 Yorktown'!$D33,0)</f>
        <v>0</v>
      </c>
      <c r="E148" s="150">
        <f t="shared" si="4"/>
        <v>0</v>
      </c>
      <c r="F148" s="150">
        <f>IF('1900 Yorktown'!$A33=4,'1900 Yorktown'!$K33,0)</f>
        <v>0</v>
      </c>
      <c r="G148" s="150">
        <f t="shared" si="5"/>
        <v>0</v>
      </c>
      <c r="H148" s="151">
        <f>IF('1900 Yorktown'!$A33=4,'1900 Yorktown'!$M33,0)</f>
        <v>0</v>
      </c>
    </row>
    <row r="149" spans="1:8" x14ac:dyDescent="0.2">
      <c r="A149" s="96" t="str">
        <f>IF('1900 Yorktown'!A34=4,'1900 Yorktown'!$B$1,"")</f>
        <v/>
      </c>
      <c r="B149" s="108" t="str">
        <f>IF('1900 Yorktown'!$A34=4,'1900 Yorktown'!$A34&amp;"/"&amp;'1900 Yorktown'!$B34,"")</f>
        <v/>
      </c>
      <c r="C149" s="108">
        <f>IF('1900 Yorktown'!$A34=4,'1900 Yorktown'!$C34,0)</f>
        <v>0</v>
      </c>
      <c r="D149" s="149">
        <f>IF('1900 Yorktown'!$A34=4,'1900 Yorktown'!$D34,0)</f>
        <v>0</v>
      </c>
      <c r="E149" s="150">
        <f t="shared" si="4"/>
        <v>0</v>
      </c>
      <c r="F149" s="150">
        <f>IF('1900 Yorktown'!$A34=4,'1900 Yorktown'!$K34,0)</f>
        <v>0</v>
      </c>
      <c r="G149" s="150">
        <f t="shared" si="5"/>
        <v>0</v>
      </c>
      <c r="H149" s="151">
        <f>IF('1900 Yorktown'!$A34=4,'1900 Yorktown'!$M34,0)</f>
        <v>0</v>
      </c>
    </row>
    <row r="150" spans="1:8" x14ac:dyDescent="0.2">
      <c r="A150" s="96" t="str">
        <f>IF('1900 Yorktown'!A35=4,'1900 Yorktown'!$B$1,"")</f>
        <v/>
      </c>
      <c r="B150" s="108" t="str">
        <f>IF('1900 Yorktown'!$A35=4,'1900 Yorktown'!$A35&amp;"/"&amp;'1900 Yorktown'!$B35,"")</f>
        <v/>
      </c>
      <c r="C150" s="108">
        <f>IF('1900 Yorktown'!$A35=4,'1900 Yorktown'!$C35,0)</f>
        <v>0</v>
      </c>
      <c r="D150" s="149">
        <f>IF('1900 Yorktown'!$A35=4,'1900 Yorktown'!$D35,0)</f>
        <v>0</v>
      </c>
      <c r="E150" s="150">
        <f t="shared" si="4"/>
        <v>0</v>
      </c>
      <c r="F150" s="150">
        <f>IF('1900 Yorktown'!$A35=4,'1900 Yorktown'!$K35,0)</f>
        <v>0</v>
      </c>
      <c r="G150" s="150">
        <f t="shared" si="5"/>
        <v>0</v>
      </c>
      <c r="H150" s="151">
        <f>IF('1900 Yorktown'!$A35=4,'1900 Yorktown'!$M35,0)</f>
        <v>0</v>
      </c>
    </row>
    <row r="151" spans="1:8" x14ac:dyDescent="0.2">
      <c r="A151" s="96" t="str">
        <f>IF('1900 Yorktown'!A36=4,'1900 Yorktown'!$B$1,"")</f>
        <v/>
      </c>
      <c r="B151" s="108" t="str">
        <f>IF('1900 Yorktown'!$A36=4,'1900 Yorktown'!$A36&amp;"/"&amp;'1900 Yorktown'!$B36,"")</f>
        <v/>
      </c>
      <c r="C151" s="108">
        <f>IF('1900 Yorktown'!$A36=4,'1900 Yorktown'!$C36,0)</f>
        <v>0</v>
      </c>
      <c r="D151" s="149">
        <f>IF('1900 Yorktown'!$A36=4,'1900 Yorktown'!$D36,0)</f>
        <v>0</v>
      </c>
      <c r="E151" s="150">
        <f t="shared" si="4"/>
        <v>0</v>
      </c>
      <c r="F151" s="150">
        <f>IF('1900 Yorktown'!$A36=4,'1900 Yorktown'!$K36,0)</f>
        <v>0</v>
      </c>
      <c r="G151" s="150">
        <f t="shared" si="5"/>
        <v>0</v>
      </c>
      <c r="H151" s="151">
        <f>IF('1900 Yorktown'!$A36=4,'1900 Yorktown'!$M36,0)</f>
        <v>0</v>
      </c>
    </row>
    <row r="152" spans="1:8" x14ac:dyDescent="0.2">
      <c r="A152" s="96" t="str">
        <f>IF('1900 Yorktown'!A37=4,'1900 Yorktown'!$B$1,"")</f>
        <v/>
      </c>
      <c r="B152" s="108" t="str">
        <f>IF('1900 Yorktown'!$A37=4,'1900 Yorktown'!$A37&amp;"/"&amp;'1900 Yorktown'!$B37,"")</f>
        <v/>
      </c>
      <c r="C152" s="108">
        <f>IF('1900 Yorktown'!$A37=4,'1900 Yorktown'!$C37,0)</f>
        <v>0</v>
      </c>
      <c r="D152" s="149">
        <f>IF('1900 Yorktown'!$A37=4,'1900 Yorktown'!$D37,0)</f>
        <v>0</v>
      </c>
      <c r="E152" s="150">
        <f t="shared" si="4"/>
        <v>0</v>
      </c>
      <c r="F152" s="150">
        <f>IF('1900 Yorktown'!$A37=4,'1900 Yorktown'!$K37,0)</f>
        <v>0</v>
      </c>
      <c r="G152" s="150">
        <f t="shared" si="5"/>
        <v>0</v>
      </c>
      <c r="H152" s="151">
        <f>IF('1900 Yorktown'!$A37=4,'1900 Yorktown'!$M37,0)</f>
        <v>0</v>
      </c>
    </row>
    <row r="153" spans="1:8" x14ac:dyDescent="0.2">
      <c r="A153" s="96" t="str">
        <f>IF('1900 Yorktown'!A38=4,'1900 Yorktown'!$B$1,"")</f>
        <v/>
      </c>
      <c r="B153" s="108" t="str">
        <f>IF('1900 Yorktown'!$A38=4,'1900 Yorktown'!$A38&amp;"/"&amp;'1900 Yorktown'!$B38,"")</f>
        <v/>
      </c>
      <c r="C153" s="108">
        <f>IF('1900 Yorktown'!$A38=4,'1900 Yorktown'!$C38,0)</f>
        <v>0</v>
      </c>
      <c r="D153" s="149">
        <f>IF('1900 Yorktown'!$A38=4,'1900 Yorktown'!$D38,0)</f>
        <v>0</v>
      </c>
      <c r="E153" s="150">
        <f t="shared" si="4"/>
        <v>0</v>
      </c>
      <c r="F153" s="150">
        <f>IF('1900 Yorktown'!$A38=4,'1900 Yorktown'!$K38,0)</f>
        <v>0</v>
      </c>
      <c r="G153" s="150">
        <f t="shared" si="5"/>
        <v>0</v>
      </c>
      <c r="H153" s="151">
        <f>IF('1900 Yorktown'!$A38=4,'1900 Yorktown'!$M38,0)</f>
        <v>0</v>
      </c>
    </row>
    <row r="154" spans="1:8" x14ac:dyDescent="0.2">
      <c r="A154" s="96" t="str">
        <f>IF('1900 Yorktown'!A39=4,'1900 Yorktown'!$B$1,"")</f>
        <v/>
      </c>
      <c r="B154" s="108" t="str">
        <f>IF('1900 Yorktown'!$A39=4,'1900 Yorktown'!$A39&amp;"/"&amp;'1900 Yorktown'!$B39,"")</f>
        <v/>
      </c>
      <c r="C154" s="108">
        <f>IF('1900 Yorktown'!$A39=4,'1900 Yorktown'!$C39,0)</f>
        <v>0</v>
      </c>
      <c r="D154" s="149">
        <f>IF('1900 Yorktown'!$A39=4,'1900 Yorktown'!$D39,0)</f>
        <v>0</v>
      </c>
      <c r="E154" s="150">
        <f t="shared" si="4"/>
        <v>0</v>
      </c>
      <c r="F154" s="150">
        <f>IF('1900 Yorktown'!$A39=4,'1900 Yorktown'!$K39,0)</f>
        <v>0</v>
      </c>
      <c r="G154" s="150">
        <f t="shared" si="5"/>
        <v>0</v>
      </c>
      <c r="H154" s="151">
        <f>IF('1900 Yorktown'!$A39=4,'1900 Yorktown'!$M39,0)</f>
        <v>0</v>
      </c>
    </row>
    <row r="155" spans="1:8" x14ac:dyDescent="0.2">
      <c r="A155" s="96" t="str">
        <f>IF('1900 Yorktown'!A40=4,'1900 Yorktown'!$B$1,"")</f>
        <v/>
      </c>
      <c r="B155" s="108" t="str">
        <f>IF('1900 Yorktown'!$A40=4,'1900 Yorktown'!$A40&amp;"/"&amp;'1900 Yorktown'!$B40,"")</f>
        <v/>
      </c>
      <c r="C155" s="108">
        <f>IF('1900 Yorktown'!$A40=4,'1900 Yorktown'!$C40,0)</f>
        <v>0</v>
      </c>
      <c r="D155" s="149">
        <f>IF('1900 Yorktown'!$A40=4,'1900 Yorktown'!$D40,0)</f>
        <v>0</v>
      </c>
      <c r="E155" s="150">
        <f t="shared" si="4"/>
        <v>0</v>
      </c>
      <c r="F155" s="150">
        <f>IF('1900 Yorktown'!$A40=4,'1900 Yorktown'!$K40,0)</f>
        <v>0</v>
      </c>
      <c r="G155" s="150">
        <f t="shared" si="5"/>
        <v>0</v>
      </c>
      <c r="H155" s="151">
        <f>IF('1900 Yorktown'!$A40=4,'1900 Yorktown'!$M40,0)</f>
        <v>0</v>
      </c>
    </row>
    <row r="156" spans="1:8" x14ac:dyDescent="0.2">
      <c r="A156" s="96" t="str">
        <f>IF('1900 Yorktown'!A41=4,'1900 Yorktown'!$B$1,"")</f>
        <v/>
      </c>
      <c r="B156" s="108" t="str">
        <f>IF('1900 Yorktown'!$A41=4,'1900 Yorktown'!$A41&amp;"/"&amp;'1900 Yorktown'!$B41,"")</f>
        <v/>
      </c>
      <c r="C156" s="108">
        <f>IF('1900 Yorktown'!$A41=4,'1900 Yorktown'!$C41,0)</f>
        <v>0</v>
      </c>
      <c r="D156" s="149">
        <f>IF('1900 Yorktown'!$A41=4,'1900 Yorktown'!$D41,0)</f>
        <v>0</v>
      </c>
      <c r="E156" s="150">
        <f t="shared" si="4"/>
        <v>0</v>
      </c>
      <c r="F156" s="150">
        <f>IF('1900 Yorktown'!$A41=4,'1900 Yorktown'!$K41,0)</f>
        <v>0</v>
      </c>
      <c r="G156" s="150">
        <f t="shared" si="5"/>
        <v>0</v>
      </c>
      <c r="H156" s="151">
        <f>IF('1900 Yorktown'!$A41=4,'1900 Yorktown'!$M41,0)</f>
        <v>0</v>
      </c>
    </row>
    <row r="157" spans="1:8" x14ac:dyDescent="0.2">
      <c r="A157" s="96" t="str">
        <f>IF('1900 Yorktown'!A42=4,'1900 Yorktown'!$B$1,"")</f>
        <v/>
      </c>
      <c r="B157" s="108" t="str">
        <f>IF('1900 Yorktown'!$A42=4,'1900 Yorktown'!$A42&amp;"/"&amp;'1900 Yorktown'!$B42,"")</f>
        <v/>
      </c>
      <c r="C157" s="108">
        <f>IF('1900 Yorktown'!$A42=4,'1900 Yorktown'!$C42,0)</f>
        <v>0</v>
      </c>
      <c r="D157" s="149">
        <f>IF('1900 Yorktown'!$A42=4,'1900 Yorktown'!$D42,0)</f>
        <v>0</v>
      </c>
      <c r="E157" s="150">
        <f t="shared" si="4"/>
        <v>0</v>
      </c>
      <c r="F157" s="150">
        <f>IF('1900 Yorktown'!$A42=4,'1900 Yorktown'!$K42,0)</f>
        <v>0</v>
      </c>
      <c r="G157" s="150">
        <f t="shared" si="5"/>
        <v>0</v>
      </c>
      <c r="H157" s="151">
        <f>IF('1900 Yorktown'!$A42=4,'1900 Yorktown'!$M42,0)</f>
        <v>0</v>
      </c>
    </row>
    <row r="158" spans="1:8" x14ac:dyDescent="0.2">
      <c r="A158" s="96" t="str">
        <f>IF('1900 Yorktown'!A43=4,'1900 Yorktown'!$B$1,"")</f>
        <v/>
      </c>
      <c r="B158" s="108" t="str">
        <f>IF('1900 Yorktown'!$A43=4,'1900 Yorktown'!$A43&amp;"/"&amp;'1900 Yorktown'!$B43,"")</f>
        <v/>
      </c>
      <c r="C158" s="108">
        <f>IF('1900 Yorktown'!$A43=4,'1900 Yorktown'!$C43,0)</f>
        <v>0</v>
      </c>
      <c r="D158" s="149">
        <f>IF('1900 Yorktown'!$A43=4,'1900 Yorktown'!$D43,0)</f>
        <v>0</v>
      </c>
      <c r="E158" s="150">
        <f t="shared" si="4"/>
        <v>0</v>
      </c>
      <c r="F158" s="150">
        <f>IF('1900 Yorktown'!$A43=4,'1900 Yorktown'!$K43,0)</f>
        <v>0</v>
      </c>
      <c r="G158" s="150">
        <f t="shared" si="5"/>
        <v>0</v>
      </c>
      <c r="H158" s="151">
        <f>IF('1900 Yorktown'!$A43=4,'1900 Yorktown'!$M43,0)</f>
        <v>0</v>
      </c>
    </row>
    <row r="159" spans="1:8" x14ac:dyDescent="0.2">
      <c r="A159" s="96" t="str">
        <f>IF('1900 Yorktown'!A44=4,'1900 Yorktown'!$B$1,"")</f>
        <v/>
      </c>
      <c r="B159" s="108" t="str">
        <f>IF('1900 Yorktown'!$A44=4,'1900 Yorktown'!$A44&amp;"/"&amp;'1900 Yorktown'!$B44,"")</f>
        <v/>
      </c>
      <c r="C159" s="108">
        <f>IF('1900 Yorktown'!$A44=4,'1900 Yorktown'!$C44,0)</f>
        <v>0</v>
      </c>
      <c r="D159" s="149">
        <f>IF('1900 Yorktown'!$A44=4,'1900 Yorktown'!$D44,0)</f>
        <v>0</v>
      </c>
      <c r="E159" s="150">
        <f t="shared" si="4"/>
        <v>0</v>
      </c>
      <c r="F159" s="150">
        <f>IF('1900 Yorktown'!$A44=4,'1900 Yorktown'!$K44,0)</f>
        <v>0</v>
      </c>
      <c r="G159" s="150">
        <f t="shared" si="5"/>
        <v>0</v>
      </c>
      <c r="H159" s="151">
        <f>IF('1900 Yorktown'!$A44=4,'1900 Yorktown'!$M44,0)</f>
        <v>0</v>
      </c>
    </row>
    <row r="160" spans="1:8" x14ac:dyDescent="0.2">
      <c r="A160" s="96" t="str">
        <f>IF('1900 Yorktown'!A45=4,'1900 Yorktown'!$B$1,"")</f>
        <v/>
      </c>
      <c r="B160" s="108" t="str">
        <f>IF('1900 Yorktown'!$A45=4,'1900 Yorktown'!$A45&amp;"/"&amp;'1900 Yorktown'!$B45,"")</f>
        <v/>
      </c>
      <c r="C160" s="108">
        <f>IF('1900 Yorktown'!$A45=4,'1900 Yorktown'!$C45,0)</f>
        <v>0</v>
      </c>
      <c r="D160" s="149">
        <f>IF('1900 Yorktown'!$A45=4,'1900 Yorktown'!$D45,0)</f>
        <v>0</v>
      </c>
      <c r="E160" s="150">
        <f t="shared" si="4"/>
        <v>0</v>
      </c>
      <c r="F160" s="150">
        <f>IF('1900 Yorktown'!$A45=4,'1900 Yorktown'!$K45,0)</f>
        <v>0</v>
      </c>
      <c r="G160" s="150">
        <f t="shared" si="5"/>
        <v>0</v>
      </c>
      <c r="H160" s="151">
        <f>IF('1900 Yorktown'!$A45=4,'1900 Yorktown'!$M45,0)</f>
        <v>0</v>
      </c>
    </row>
    <row r="161" spans="1:8" x14ac:dyDescent="0.2">
      <c r="A161" s="96" t="str">
        <f>IF('1900 Yorktown'!A46=4,'1900 Yorktown'!$B$1,"")</f>
        <v/>
      </c>
      <c r="B161" s="108" t="str">
        <f>IF('1900 Yorktown'!$A46=4,'1900 Yorktown'!$A46&amp;"/"&amp;'1900 Yorktown'!$B46,"")</f>
        <v/>
      </c>
      <c r="C161" s="108">
        <f>IF('1900 Yorktown'!$A46=4,'1900 Yorktown'!$C46,0)</f>
        <v>0</v>
      </c>
      <c r="D161" s="149">
        <f>IF('1900 Yorktown'!$A46=4,'1900 Yorktown'!$D46,0)</f>
        <v>0</v>
      </c>
      <c r="E161" s="150">
        <f t="shared" si="4"/>
        <v>0</v>
      </c>
      <c r="F161" s="150">
        <f>IF('1900 Yorktown'!$A46=4,'1900 Yorktown'!$K46,0)</f>
        <v>0</v>
      </c>
      <c r="G161" s="150">
        <f t="shared" si="5"/>
        <v>0</v>
      </c>
      <c r="H161" s="151">
        <f>IF('1900 Yorktown'!$A46=4,'1900 Yorktown'!$M46,0)</f>
        <v>0</v>
      </c>
    </row>
    <row r="162" spans="1:8" x14ac:dyDescent="0.2">
      <c r="A162" s="96" t="str">
        <f>IF('1900 Yorktown'!A47=4,'1900 Yorktown'!$B$1,"")</f>
        <v/>
      </c>
      <c r="B162" s="108" t="str">
        <f>IF('1900 Yorktown'!$A47=4,'1900 Yorktown'!$A47&amp;"/"&amp;'1900 Yorktown'!$B47,"")</f>
        <v/>
      </c>
      <c r="C162" s="108">
        <f>IF('1900 Yorktown'!$A47=4,'1900 Yorktown'!$C47,0)</f>
        <v>0</v>
      </c>
      <c r="D162" s="149">
        <f>IF('1900 Yorktown'!$A47=4,'1900 Yorktown'!$D47,0)</f>
        <v>0</v>
      </c>
      <c r="E162" s="150">
        <f t="shared" si="4"/>
        <v>0</v>
      </c>
      <c r="F162" s="150">
        <f>IF('1900 Yorktown'!$A47=4,'1900 Yorktown'!$K47,0)</f>
        <v>0</v>
      </c>
      <c r="G162" s="150">
        <f t="shared" si="5"/>
        <v>0</v>
      </c>
      <c r="H162" s="151">
        <f>IF('1900 Yorktown'!$A47=4,'1900 Yorktown'!$M47,0)</f>
        <v>0</v>
      </c>
    </row>
    <row r="163" spans="1:8" x14ac:dyDescent="0.2">
      <c r="A163" s="96" t="str">
        <f>IF('1900 Yorktown'!A48=4,'1900 Yorktown'!$B$1,"")</f>
        <v/>
      </c>
      <c r="B163" s="108" t="str">
        <f>IF('1900 Yorktown'!$A48=4,'1900 Yorktown'!$A48&amp;"/"&amp;'1900 Yorktown'!$B48,"")</f>
        <v/>
      </c>
      <c r="C163" s="108">
        <f>IF('1900 Yorktown'!$A48=4,'1900 Yorktown'!$C48,0)</f>
        <v>0</v>
      </c>
      <c r="D163" s="149">
        <f>IF('1900 Yorktown'!$A48=4,'1900 Yorktown'!$D48,0)</f>
        <v>0</v>
      </c>
      <c r="E163" s="150">
        <f t="shared" si="4"/>
        <v>0</v>
      </c>
      <c r="F163" s="150">
        <f>IF('1900 Yorktown'!$A48=4,'1900 Yorktown'!$K48,0)</f>
        <v>0</v>
      </c>
      <c r="G163" s="150">
        <f t="shared" si="5"/>
        <v>0</v>
      </c>
      <c r="H163" s="151">
        <f>IF('1900 Yorktown'!$A48=4,'1900 Yorktown'!$M48,0)</f>
        <v>0</v>
      </c>
    </row>
    <row r="164" spans="1:8" x14ac:dyDescent="0.2">
      <c r="A164" s="96" t="str">
        <f>IF('1900 Yorktown'!A49=4,'1900 Yorktown'!$B$1,"")</f>
        <v/>
      </c>
      <c r="B164" s="108" t="str">
        <f>IF('1900 Yorktown'!$A49=4,'1900 Yorktown'!$A49&amp;"/"&amp;'1900 Yorktown'!$B49,"")</f>
        <v/>
      </c>
      <c r="C164" s="108">
        <f>IF('1900 Yorktown'!$A49=4,'1900 Yorktown'!$C49,0)</f>
        <v>0</v>
      </c>
      <c r="D164" s="149">
        <f>IF('1900 Yorktown'!$A49=4,'1900 Yorktown'!$D49,0)</f>
        <v>0</v>
      </c>
      <c r="E164" s="150">
        <f t="shared" si="4"/>
        <v>0</v>
      </c>
      <c r="F164" s="150">
        <f>IF('1900 Yorktown'!$A49=4,'1900 Yorktown'!$K49,0)</f>
        <v>0</v>
      </c>
      <c r="G164" s="150">
        <f t="shared" si="5"/>
        <v>0</v>
      </c>
      <c r="H164" s="151">
        <f>IF('1900 Yorktown'!$A49=4,'1900 Yorktown'!$M49,0)</f>
        <v>0</v>
      </c>
    </row>
    <row r="165" spans="1:8" x14ac:dyDescent="0.2">
      <c r="A165" s="96" t="str">
        <f>IF('1900 Yorktown'!A50=4,'1900 Yorktown'!$B$1,"")</f>
        <v/>
      </c>
      <c r="B165" s="108" t="str">
        <f>IF('1900 Yorktown'!$A50=4,'1900 Yorktown'!$A50&amp;"/"&amp;'1900 Yorktown'!$B50,"")</f>
        <v/>
      </c>
      <c r="C165" s="108">
        <f>IF('1900 Yorktown'!$A50=4,'1900 Yorktown'!$C50,0)</f>
        <v>0</v>
      </c>
      <c r="D165" s="149">
        <f>IF('1900 Yorktown'!$A50=4,'1900 Yorktown'!$D50,0)</f>
        <v>0</v>
      </c>
      <c r="E165" s="150">
        <f t="shared" si="4"/>
        <v>0</v>
      </c>
      <c r="F165" s="150">
        <f>IF('1900 Yorktown'!$A50=4,'1900 Yorktown'!$K50,0)</f>
        <v>0</v>
      </c>
      <c r="G165" s="150">
        <f t="shared" si="5"/>
        <v>0</v>
      </c>
      <c r="H165" s="151">
        <f>IF('1900 Yorktown'!$A50=4,'1900 Yorktown'!$M50,0)</f>
        <v>0</v>
      </c>
    </row>
    <row r="166" spans="1:8" x14ac:dyDescent="0.2">
      <c r="A166" s="96" t="str">
        <f>IF('1900 Yorktown'!A51=4,'1900 Yorktown'!$B$1,"")</f>
        <v/>
      </c>
      <c r="B166" s="108" t="str">
        <f>IF('1900 Yorktown'!$A51=4,'1900 Yorktown'!$A51&amp;"/"&amp;'1900 Yorktown'!$B51,"")</f>
        <v/>
      </c>
      <c r="C166" s="108">
        <f>IF('1900 Yorktown'!$A51=4,'1900 Yorktown'!$C51,0)</f>
        <v>0</v>
      </c>
      <c r="D166" s="149">
        <f>IF('1900 Yorktown'!$A51=4,'1900 Yorktown'!$D51,0)</f>
        <v>0</v>
      </c>
      <c r="E166" s="150">
        <f t="shared" si="4"/>
        <v>0</v>
      </c>
      <c r="F166" s="150">
        <f>IF('1900 Yorktown'!$A51=4,'1900 Yorktown'!$K51,0)</f>
        <v>0</v>
      </c>
      <c r="G166" s="150">
        <f t="shared" si="5"/>
        <v>0</v>
      </c>
      <c r="H166" s="151">
        <f>IF('1900 Yorktown'!$A51=4,'1900 Yorktown'!$M51,0)</f>
        <v>0</v>
      </c>
    </row>
    <row r="167" spans="1:8" x14ac:dyDescent="0.2">
      <c r="A167" s="96" t="str">
        <f>IF('1900 Yorktown'!A52=4,'1900 Yorktown'!$B$1,"")</f>
        <v/>
      </c>
      <c r="B167" s="108" t="str">
        <f>IF('1900 Yorktown'!$A52=4,'1900 Yorktown'!$A52&amp;"/"&amp;'1900 Yorktown'!$B52,"")</f>
        <v/>
      </c>
      <c r="C167" s="108">
        <f>IF('1900 Yorktown'!$A52=4,'1900 Yorktown'!$C52,0)</f>
        <v>0</v>
      </c>
      <c r="D167" s="149">
        <f>IF('1900 Yorktown'!$A52=4,'1900 Yorktown'!$D52,0)</f>
        <v>0</v>
      </c>
      <c r="E167" s="150">
        <f t="shared" si="4"/>
        <v>0</v>
      </c>
      <c r="F167" s="150">
        <f>IF('1900 Yorktown'!$A52=4,'1900 Yorktown'!$K52,0)</f>
        <v>0</v>
      </c>
      <c r="G167" s="150">
        <f t="shared" si="5"/>
        <v>0</v>
      </c>
      <c r="H167" s="151">
        <f>IF('1900 Yorktown'!$A52=4,'1900 Yorktown'!$M52,0)</f>
        <v>0</v>
      </c>
    </row>
    <row r="168" spans="1:8" x14ac:dyDescent="0.2">
      <c r="A168" s="96" t="str">
        <f>IF('1900 Yorktown'!A53=4,'1900 Yorktown'!$B$1,"")</f>
        <v/>
      </c>
      <c r="B168" s="108" t="str">
        <f>IF('1900 Yorktown'!$A53=4,'1900 Yorktown'!$A53&amp;"/"&amp;'1900 Yorktown'!$B53,"")</f>
        <v/>
      </c>
      <c r="C168" s="108">
        <f>IF('1900 Yorktown'!$A53=4,'1900 Yorktown'!$C53,0)</f>
        <v>0</v>
      </c>
      <c r="D168" s="149">
        <f>IF('1900 Yorktown'!$A53=4,'1900 Yorktown'!$D53,0)</f>
        <v>0</v>
      </c>
      <c r="E168" s="150">
        <f t="shared" si="4"/>
        <v>0</v>
      </c>
      <c r="F168" s="150">
        <f>IF('1900 Yorktown'!$A53=4,'1900 Yorktown'!$K53,0)</f>
        <v>0</v>
      </c>
      <c r="G168" s="150">
        <f t="shared" si="5"/>
        <v>0</v>
      </c>
      <c r="H168" s="151">
        <f>IF('1900 Yorktown'!$A53=4,'1900 Yorktown'!$M53,0)</f>
        <v>0</v>
      </c>
    </row>
    <row r="169" spans="1:8" x14ac:dyDescent="0.2">
      <c r="A169" s="96" t="str">
        <f>IF('1900 Yorktown'!A54=4,'1900 Yorktown'!$B$1,"")</f>
        <v/>
      </c>
      <c r="B169" s="108" t="str">
        <f>IF('1900 Yorktown'!$A54=4,'1900 Yorktown'!$A54&amp;"/"&amp;'1900 Yorktown'!$B54,"")</f>
        <v/>
      </c>
      <c r="C169" s="108">
        <f>IF('1900 Yorktown'!$A54=4,'1900 Yorktown'!$C54,0)</f>
        <v>0</v>
      </c>
      <c r="D169" s="149">
        <f>IF('1900 Yorktown'!$A54=4,'1900 Yorktown'!$D54,0)</f>
        <v>0</v>
      </c>
      <c r="E169" s="150">
        <f t="shared" si="4"/>
        <v>0</v>
      </c>
      <c r="F169" s="150">
        <f>IF('1900 Yorktown'!$A54=4,'1900 Yorktown'!$K54,0)</f>
        <v>0</v>
      </c>
      <c r="G169" s="150">
        <f t="shared" si="5"/>
        <v>0</v>
      </c>
      <c r="H169" s="151">
        <f>IF('1900 Yorktown'!$A54=4,'1900 Yorktown'!$M54,0)</f>
        <v>0</v>
      </c>
    </row>
    <row r="170" spans="1:8" x14ac:dyDescent="0.2">
      <c r="A170" s="96" t="str">
        <f>IF('1900 Yorktown'!A55=4,'1900 Yorktown'!$B$1,"")</f>
        <v/>
      </c>
      <c r="B170" s="108" t="str">
        <f>IF('1900 Yorktown'!$A55=4,'1900 Yorktown'!$A55&amp;"/"&amp;'1900 Yorktown'!$B55,"")</f>
        <v/>
      </c>
      <c r="C170" s="108">
        <f>IF('1900 Yorktown'!$A55=4,'1900 Yorktown'!$C55,0)</f>
        <v>0</v>
      </c>
      <c r="D170" s="149">
        <f>IF('1900 Yorktown'!$A55=4,'1900 Yorktown'!$D55,0)</f>
        <v>0</v>
      </c>
      <c r="E170" s="150">
        <f t="shared" si="4"/>
        <v>0</v>
      </c>
      <c r="F170" s="150">
        <f>IF('1900 Yorktown'!$A55=4,'1900 Yorktown'!$K55,0)</f>
        <v>0</v>
      </c>
      <c r="G170" s="150">
        <f t="shared" si="5"/>
        <v>0</v>
      </c>
      <c r="H170" s="151">
        <f>IF('1900 Yorktown'!$A55=4,'1900 Yorktown'!$M55,0)</f>
        <v>0</v>
      </c>
    </row>
    <row r="171" spans="1:8" x14ac:dyDescent="0.2">
      <c r="A171" s="96" t="str">
        <f>IF('1900 Yorktown'!A56=4,'1900 Yorktown'!$B$1,"")</f>
        <v/>
      </c>
      <c r="B171" s="108" t="str">
        <f>IF('1900 Yorktown'!$A56=4,'1900 Yorktown'!$A56&amp;"/"&amp;'1900 Yorktown'!$B56,"")</f>
        <v/>
      </c>
      <c r="C171" s="108">
        <f>IF('1900 Yorktown'!$A56=4,'1900 Yorktown'!$C56,0)</f>
        <v>0</v>
      </c>
      <c r="D171" s="149">
        <f>IF('1900 Yorktown'!$A56=4,'1900 Yorktown'!$D56,0)</f>
        <v>0</v>
      </c>
      <c r="E171" s="150">
        <f t="shared" si="4"/>
        <v>0</v>
      </c>
      <c r="F171" s="150">
        <f>IF('1900 Yorktown'!$A56=4,'1900 Yorktown'!$K56,0)</f>
        <v>0</v>
      </c>
      <c r="G171" s="150">
        <f t="shared" si="5"/>
        <v>0</v>
      </c>
      <c r="H171" s="151">
        <f>IF('1900 Yorktown'!$A56=4,'1900 Yorktown'!$M56,0)</f>
        <v>0</v>
      </c>
    </row>
    <row r="172" spans="1:8" x14ac:dyDescent="0.2">
      <c r="A172" s="96" t="str">
        <f>IF('1900 Yorktown'!A57=4,'1900 Yorktown'!$B$1,"")</f>
        <v/>
      </c>
      <c r="B172" s="108" t="str">
        <f>IF('1900 Yorktown'!$A57=4,'1900 Yorktown'!$A57&amp;"/"&amp;'1900 Yorktown'!$B57,"")</f>
        <v/>
      </c>
      <c r="C172" s="108">
        <f>IF('1900 Yorktown'!$A57=4,'1900 Yorktown'!$C57,0)</f>
        <v>0</v>
      </c>
      <c r="D172" s="149">
        <f>IF('1900 Yorktown'!$A57=4,'1900 Yorktown'!$D57,0)</f>
        <v>0</v>
      </c>
      <c r="E172" s="150">
        <f t="shared" si="4"/>
        <v>0</v>
      </c>
      <c r="F172" s="150">
        <f>IF('1900 Yorktown'!$A57=4,'1900 Yorktown'!$K57,0)</f>
        <v>0</v>
      </c>
      <c r="G172" s="150">
        <f t="shared" si="5"/>
        <v>0</v>
      </c>
      <c r="H172" s="151">
        <f>IF('1900 Yorktown'!$A57=4,'1900 Yorktown'!$M57,0)</f>
        <v>0</v>
      </c>
    </row>
    <row r="173" spans="1:8" x14ac:dyDescent="0.2">
      <c r="A173" s="96" t="str">
        <f>IF('1900 Yorktown'!A58=4,'1900 Yorktown'!$B$1,"")</f>
        <v/>
      </c>
      <c r="B173" s="108" t="str">
        <f>IF('1900 Yorktown'!$A58=4,'1900 Yorktown'!$A58&amp;"/"&amp;'1900 Yorktown'!$B58,"")</f>
        <v/>
      </c>
      <c r="C173" s="108">
        <f>IF('1900 Yorktown'!$A58=4,'1900 Yorktown'!$C58,0)</f>
        <v>0</v>
      </c>
      <c r="D173" s="149">
        <f>IF('1900 Yorktown'!$A58=4,'1900 Yorktown'!$D58,0)</f>
        <v>0</v>
      </c>
      <c r="E173" s="150">
        <f t="shared" si="4"/>
        <v>0</v>
      </c>
      <c r="F173" s="150">
        <f>IF('1900 Yorktown'!$A58=4,'1900 Yorktown'!$K58,0)</f>
        <v>0</v>
      </c>
      <c r="G173" s="150">
        <f t="shared" si="5"/>
        <v>0</v>
      </c>
      <c r="H173" s="151">
        <f>IF('1900 Yorktown'!$A58=4,'1900 Yorktown'!$M58,0)</f>
        <v>0</v>
      </c>
    </row>
    <row r="174" spans="1:8" x14ac:dyDescent="0.2">
      <c r="A174" s="96" t="str">
        <f>IF('1900 Yorktown'!A59=4,'1900 Yorktown'!$B$1,"")</f>
        <v/>
      </c>
      <c r="B174" s="108" t="str">
        <f>IF('1900 Yorktown'!$A59=4,'1900 Yorktown'!$A59&amp;"/"&amp;'1900 Yorktown'!$B59,"")</f>
        <v/>
      </c>
      <c r="C174" s="108">
        <f>IF('1900 Yorktown'!$A59=4,'1900 Yorktown'!$C59,0)</f>
        <v>0</v>
      </c>
      <c r="D174" s="149">
        <f>IF('1900 Yorktown'!$A59=4,'1900 Yorktown'!$D59,0)</f>
        <v>0</v>
      </c>
      <c r="E174" s="150">
        <f t="shared" si="4"/>
        <v>0</v>
      </c>
      <c r="F174" s="150">
        <f>IF('1900 Yorktown'!$A59=4,'1900 Yorktown'!$K59,0)</f>
        <v>0</v>
      </c>
      <c r="G174" s="150">
        <f t="shared" si="5"/>
        <v>0</v>
      </c>
      <c r="H174" s="151">
        <f>IF('1900 Yorktown'!$A59=4,'1900 Yorktown'!$M59,0)</f>
        <v>0</v>
      </c>
    </row>
    <row r="175" spans="1:8" x14ac:dyDescent="0.2">
      <c r="A175" s="96" t="str">
        <f>IF('1900 Yorktown'!A60=4,'1900 Yorktown'!$B$1,"")</f>
        <v/>
      </c>
      <c r="B175" s="108" t="str">
        <f>IF('1900 Yorktown'!$A60=4,'1900 Yorktown'!$A60&amp;"/"&amp;'1900 Yorktown'!$B60,"")</f>
        <v/>
      </c>
      <c r="C175" s="108">
        <f>IF('1900 Yorktown'!$A60=4,'1900 Yorktown'!$C60,0)</f>
        <v>0</v>
      </c>
      <c r="D175" s="149">
        <f>IF('1900 Yorktown'!$A60=4,'1900 Yorktown'!$D60,0)</f>
        <v>0</v>
      </c>
      <c r="E175" s="150">
        <f t="shared" si="4"/>
        <v>0</v>
      </c>
      <c r="F175" s="150">
        <f>IF('1900 Yorktown'!$A60=4,'1900 Yorktown'!$K60,0)</f>
        <v>0</v>
      </c>
      <c r="G175" s="150">
        <f t="shared" si="5"/>
        <v>0</v>
      </c>
      <c r="H175" s="151">
        <f>IF('1900 Yorktown'!$A60=4,'1900 Yorktown'!$M60,0)</f>
        <v>0</v>
      </c>
    </row>
    <row r="176" spans="1:8" x14ac:dyDescent="0.2">
      <c r="A176" s="96" t="str">
        <f>IF('1900 Yorktown'!A61=4,'1900 Yorktown'!$B$1,"")</f>
        <v/>
      </c>
      <c r="B176" s="108" t="str">
        <f>IF('1900 Yorktown'!$A61=4,'1900 Yorktown'!$A61&amp;"/"&amp;'1900 Yorktown'!$B61,"")</f>
        <v/>
      </c>
      <c r="C176" s="108">
        <f>IF('1900 Yorktown'!$A61=4,'1900 Yorktown'!$C61,0)</f>
        <v>0</v>
      </c>
      <c r="D176" s="149">
        <f>IF('1900 Yorktown'!$A61=4,'1900 Yorktown'!$D61,0)</f>
        <v>0</v>
      </c>
      <c r="E176" s="150">
        <f t="shared" si="4"/>
        <v>0</v>
      </c>
      <c r="F176" s="150">
        <f>IF('1900 Yorktown'!$A61=4,'1900 Yorktown'!$K61,0)</f>
        <v>0</v>
      </c>
      <c r="G176" s="150">
        <f t="shared" si="5"/>
        <v>0</v>
      </c>
      <c r="H176" s="151">
        <f>IF('1900 Yorktown'!$A61=4,'1900 Yorktown'!$M61,0)</f>
        <v>0</v>
      </c>
    </row>
    <row r="177" spans="1:8" x14ac:dyDescent="0.2">
      <c r="A177" s="96" t="str">
        <f>IF('1900 Yorktown'!A62=4,'1900 Yorktown'!$B$1,"")</f>
        <v/>
      </c>
      <c r="B177" s="108" t="str">
        <f>IF('1900 Yorktown'!$A62=4,'1900 Yorktown'!$A62&amp;"/"&amp;'1900 Yorktown'!$B62,"")</f>
        <v/>
      </c>
      <c r="C177" s="108">
        <f>IF('1900 Yorktown'!$A62=4,'1900 Yorktown'!$C62,0)</f>
        <v>0</v>
      </c>
      <c r="D177" s="149">
        <f>IF('1900 Yorktown'!$A62=4,'1900 Yorktown'!$D62,0)</f>
        <v>0</v>
      </c>
      <c r="E177" s="150">
        <f t="shared" si="4"/>
        <v>0</v>
      </c>
      <c r="F177" s="150">
        <f>IF('1900 Yorktown'!$A62=4,'1900 Yorktown'!$K62,0)</f>
        <v>0</v>
      </c>
      <c r="G177" s="150">
        <f t="shared" si="5"/>
        <v>0</v>
      </c>
      <c r="H177" s="151">
        <f>IF('1900 Yorktown'!$A62=4,'1900 Yorktown'!$M62,0)</f>
        <v>0</v>
      </c>
    </row>
    <row r="178" spans="1:8" x14ac:dyDescent="0.2">
      <c r="A178" s="96" t="str">
        <f>IF('1900 Yorktown'!A63=4,'1900 Yorktown'!$B$1,"")</f>
        <v/>
      </c>
      <c r="B178" s="108" t="str">
        <f>IF('1900 Yorktown'!$A63=4,'1900 Yorktown'!$A63&amp;"/"&amp;'1900 Yorktown'!$B63,"")</f>
        <v/>
      </c>
      <c r="C178" s="108">
        <f>IF('1900 Yorktown'!$A63=4,'1900 Yorktown'!$C63,0)</f>
        <v>0</v>
      </c>
      <c r="D178" s="149">
        <f>IF('1900 Yorktown'!$A63=4,'1900 Yorktown'!$D63,0)</f>
        <v>0</v>
      </c>
      <c r="E178" s="150">
        <f t="shared" si="4"/>
        <v>0</v>
      </c>
      <c r="F178" s="150">
        <f>IF('1900 Yorktown'!$A63=4,'1900 Yorktown'!$K63,0)</f>
        <v>0</v>
      </c>
      <c r="G178" s="150">
        <f t="shared" si="5"/>
        <v>0</v>
      </c>
      <c r="H178" s="151">
        <f>IF('1900 Yorktown'!$A63=4,'1900 Yorktown'!$M63,0)</f>
        <v>0</v>
      </c>
    </row>
    <row r="179" spans="1:8" x14ac:dyDescent="0.2">
      <c r="A179" s="96" t="str">
        <f>IF('1900 Yorktown'!A64=4,'1900 Yorktown'!$B$1,"")</f>
        <v/>
      </c>
      <c r="B179" s="108" t="str">
        <f>IF('1900 Yorktown'!$A64=4,'1900 Yorktown'!$A64&amp;"/"&amp;'1900 Yorktown'!$B64,"")</f>
        <v/>
      </c>
      <c r="C179" s="108">
        <f>IF('1900 Yorktown'!$A64=4,'1900 Yorktown'!$C64,0)</f>
        <v>0</v>
      </c>
      <c r="D179" s="149">
        <f>IF('1900 Yorktown'!$A64=4,'1900 Yorktown'!$D64,0)</f>
        <v>0</v>
      </c>
      <c r="E179" s="150">
        <f t="shared" si="4"/>
        <v>0</v>
      </c>
      <c r="F179" s="150">
        <f>IF('1900 Yorktown'!$A64=4,'1900 Yorktown'!$K64,0)</f>
        <v>0</v>
      </c>
      <c r="G179" s="150">
        <f t="shared" si="5"/>
        <v>0</v>
      </c>
      <c r="H179" s="151">
        <f>IF('1900 Yorktown'!$A64=4,'1900 Yorktown'!$M64,0)</f>
        <v>0</v>
      </c>
    </row>
    <row r="180" spans="1:8" x14ac:dyDescent="0.2">
      <c r="A180" s="96" t="str">
        <f>IF('1900 Yorktown'!A65=4,'1900 Yorktown'!$B$1,"")</f>
        <v/>
      </c>
      <c r="B180" s="108" t="str">
        <f>IF('1900 Yorktown'!$A65=4,'1900 Yorktown'!$A65&amp;"/"&amp;'1900 Yorktown'!$B65,"")</f>
        <v/>
      </c>
      <c r="C180" s="108">
        <f>IF('1900 Yorktown'!$A65=4,'1900 Yorktown'!$C65,0)</f>
        <v>0</v>
      </c>
      <c r="D180" s="149">
        <f>IF('1900 Yorktown'!$A65=4,'1900 Yorktown'!$D65,0)</f>
        <v>0</v>
      </c>
      <c r="E180" s="150">
        <f t="shared" si="4"/>
        <v>0</v>
      </c>
      <c r="F180" s="150">
        <f>IF('1900 Yorktown'!$A65=4,'1900 Yorktown'!$K65,0)</f>
        <v>0</v>
      </c>
      <c r="G180" s="150">
        <f t="shared" si="5"/>
        <v>0</v>
      </c>
      <c r="H180" s="151">
        <f>IF('1900 Yorktown'!$A65=4,'1900 Yorktown'!$M65,0)</f>
        <v>0</v>
      </c>
    </row>
    <row r="181" spans="1:8" x14ac:dyDescent="0.2">
      <c r="A181" s="96" t="str">
        <f>IF('1900 Yorktown'!A66=4,'1900 Yorktown'!$B$1,"")</f>
        <v/>
      </c>
      <c r="B181" s="108" t="str">
        <f>IF('1900 Yorktown'!$A66=4,'1900 Yorktown'!$A66&amp;"/"&amp;'1900 Yorktown'!$B66,"")</f>
        <v/>
      </c>
      <c r="C181" s="108">
        <f>IF('1900 Yorktown'!$A66=4,'1900 Yorktown'!$C66,0)</f>
        <v>0</v>
      </c>
      <c r="D181" s="149">
        <f>IF('1900 Yorktown'!$A66=4,'1900 Yorktown'!$D66,0)</f>
        <v>0</v>
      </c>
      <c r="E181" s="150">
        <f t="shared" si="4"/>
        <v>0</v>
      </c>
      <c r="F181" s="150">
        <f>IF('1900 Yorktown'!$A66=4,'1900 Yorktown'!$K66,0)</f>
        <v>0</v>
      </c>
      <c r="G181" s="150">
        <f t="shared" si="5"/>
        <v>0</v>
      </c>
      <c r="H181" s="151">
        <f>IF('1900 Yorktown'!$A66=4,'1900 Yorktown'!$M66,0)</f>
        <v>0</v>
      </c>
    </row>
    <row r="182" spans="1:8" x14ac:dyDescent="0.2">
      <c r="A182" s="96" t="str">
        <f>IF('1900 Yorktown'!A67=4,'1900 Yorktown'!$B$1,"")</f>
        <v/>
      </c>
      <c r="B182" s="108" t="str">
        <f>IF('1900 Yorktown'!$A67=4,'1900 Yorktown'!$A67&amp;"/"&amp;'1900 Yorktown'!$B67,"")</f>
        <v/>
      </c>
      <c r="C182" s="108">
        <f>IF('1900 Yorktown'!$A67=4,'1900 Yorktown'!$C67,0)</f>
        <v>0</v>
      </c>
      <c r="D182" s="149">
        <f>IF('1900 Yorktown'!$A67=4,'1900 Yorktown'!$D67,0)</f>
        <v>0</v>
      </c>
      <c r="E182" s="150">
        <f t="shared" si="4"/>
        <v>0</v>
      </c>
      <c r="F182" s="150">
        <f>IF('1900 Yorktown'!$A67=4,'1900 Yorktown'!$K67,0)</f>
        <v>0</v>
      </c>
      <c r="G182" s="150">
        <f t="shared" si="5"/>
        <v>0</v>
      </c>
      <c r="H182" s="151">
        <f>IF('1900 Yorktown'!$A67=4,'1900 Yorktown'!$M67,0)</f>
        <v>0</v>
      </c>
    </row>
    <row r="183" spans="1:8" x14ac:dyDescent="0.2">
      <c r="A183" s="96" t="str">
        <f>IF('1900 Yorktown'!A68=4,'1900 Yorktown'!$B$1,"")</f>
        <v/>
      </c>
      <c r="B183" s="108" t="str">
        <f>IF('1900 Yorktown'!$A68=4,'1900 Yorktown'!$A68&amp;"/"&amp;'1900 Yorktown'!$B68,"")</f>
        <v/>
      </c>
      <c r="C183" s="108">
        <f>IF('1900 Yorktown'!$A68=4,'1900 Yorktown'!$C68,0)</f>
        <v>0</v>
      </c>
      <c r="D183" s="149">
        <f>IF('1900 Yorktown'!$A68=4,'1900 Yorktown'!$D68,0)</f>
        <v>0</v>
      </c>
      <c r="E183" s="150">
        <f t="shared" si="4"/>
        <v>0</v>
      </c>
      <c r="F183" s="150">
        <f>IF('1900 Yorktown'!$A68=4,'1900 Yorktown'!$K68,0)</f>
        <v>0</v>
      </c>
      <c r="G183" s="150">
        <f t="shared" si="5"/>
        <v>0</v>
      </c>
      <c r="H183" s="151">
        <f>IF('1900 Yorktown'!$A68=4,'1900 Yorktown'!$M68,0)</f>
        <v>0</v>
      </c>
    </row>
    <row r="184" spans="1:8" x14ac:dyDescent="0.2">
      <c r="A184" s="96" t="str">
        <f>IF('1900 Yorktown'!A69=4,'1900 Yorktown'!$B$1,"")</f>
        <v/>
      </c>
      <c r="B184" s="108" t="str">
        <f>IF('1900 Yorktown'!$A69=4,'1900 Yorktown'!$A69&amp;"/"&amp;'1900 Yorktown'!$B69,"")</f>
        <v/>
      </c>
      <c r="C184" s="108">
        <f>IF('1900 Yorktown'!$A69=4,'1900 Yorktown'!$C69,0)</f>
        <v>0</v>
      </c>
      <c r="D184" s="149">
        <f>IF('1900 Yorktown'!$A69=4,'1900 Yorktown'!$D69,0)</f>
        <v>0</v>
      </c>
      <c r="E184" s="150">
        <f t="shared" si="4"/>
        <v>0</v>
      </c>
      <c r="F184" s="150">
        <f>IF('1900 Yorktown'!$A69=4,'1900 Yorktown'!$K69,0)</f>
        <v>0</v>
      </c>
      <c r="G184" s="150">
        <f t="shared" si="5"/>
        <v>0</v>
      </c>
      <c r="H184" s="151">
        <f>IF('1900 Yorktown'!$A69=4,'1900 Yorktown'!$M69,0)</f>
        <v>0</v>
      </c>
    </row>
    <row r="185" spans="1:8" x14ac:dyDescent="0.2">
      <c r="A185" s="96" t="str">
        <f>IF('1900 Yorktown'!A70=4,'1900 Yorktown'!$B$1,"")</f>
        <v/>
      </c>
      <c r="B185" s="108" t="str">
        <f>IF('1900 Yorktown'!$A70=4,'1900 Yorktown'!$A70&amp;"/"&amp;'1900 Yorktown'!$B70,"")</f>
        <v/>
      </c>
      <c r="C185" s="108">
        <f>IF('1900 Yorktown'!$A70=4,'1900 Yorktown'!$C70,0)</f>
        <v>0</v>
      </c>
      <c r="D185" s="149">
        <f>IF('1900 Yorktown'!$A70=4,'1900 Yorktown'!$D70,0)</f>
        <v>0</v>
      </c>
      <c r="E185" s="150">
        <f t="shared" si="4"/>
        <v>0</v>
      </c>
      <c r="F185" s="150">
        <f>IF('1900 Yorktown'!$A70=4,'1900 Yorktown'!$K70,0)</f>
        <v>0</v>
      </c>
      <c r="G185" s="150">
        <f t="shared" si="5"/>
        <v>0</v>
      </c>
      <c r="H185" s="151">
        <f>IF('1900 Yorktown'!$A70=4,'1900 Yorktown'!$M70,0)</f>
        <v>0</v>
      </c>
    </row>
    <row r="186" spans="1:8" x14ac:dyDescent="0.2">
      <c r="A186" s="96" t="str">
        <f>IF('1900 Yorktown'!A71=4,'1900 Yorktown'!$B$1,"")</f>
        <v/>
      </c>
      <c r="B186" s="108" t="str">
        <f>IF('1900 Yorktown'!$A71=4,'1900 Yorktown'!$A71&amp;"/"&amp;'1900 Yorktown'!$B71,"")</f>
        <v/>
      </c>
      <c r="C186" s="108">
        <f>IF('1900 Yorktown'!$A71=4,'1900 Yorktown'!$C71,0)</f>
        <v>0</v>
      </c>
      <c r="D186" s="149">
        <f>IF('1900 Yorktown'!$A71=4,'1900 Yorktown'!$D71,0)</f>
        <v>0</v>
      </c>
      <c r="E186" s="150">
        <f t="shared" si="4"/>
        <v>0</v>
      </c>
      <c r="F186" s="150">
        <f>IF('1900 Yorktown'!$A71=4,'1900 Yorktown'!$K71,0)</f>
        <v>0</v>
      </c>
      <c r="G186" s="150">
        <f t="shared" si="5"/>
        <v>0</v>
      </c>
      <c r="H186" s="151">
        <f>IF('1900 Yorktown'!$A71=4,'1900 Yorktown'!$M71,0)</f>
        <v>0</v>
      </c>
    </row>
    <row r="187" spans="1:8" x14ac:dyDescent="0.2">
      <c r="A187" s="96" t="str">
        <f>IF('1900 Yorktown'!A72=4,'1900 Yorktown'!$B$1,"")</f>
        <v/>
      </c>
      <c r="B187" s="108" t="str">
        <f>IF('1900 Yorktown'!$A72=4,'1900 Yorktown'!$A72&amp;"/"&amp;'1900 Yorktown'!$B72,"")</f>
        <v/>
      </c>
      <c r="C187" s="108">
        <f>IF('1900 Yorktown'!$A72=4,'1900 Yorktown'!$C72,0)</f>
        <v>0</v>
      </c>
      <c r="D187" s="149">
        <f>IF('1900 Yorktown'!$A72=4,'1900 Yorktown'!$D72,0)</f>
        <v>0</v>
      </c>
      <c r="E187" s="150">
        <f t="shared" si="4"/>
        <v>0</v>
      </c>
      <c r="F187" s="150">
        <f>IF('1900 Yorktown'!$A72=4,'1900 Yorktown'!$K72,0)</f>
        <v>0</v>
      </c>
      <c r="G187" s="150">
        <f t="shared" si="5"/>
        <v>0</v>
      </c>
      <c r="H187" s="151">
        <f>IF('1900 Yorktown'!$A72=4,'1900 Yorktown'!$M72,0)</f>
        <v>0</v>
      </c>
    </row>
    <row r="188" spans="1:8" x14ac:dyDescent="0.2">
      <c r="A188" s="96" t="str">
        <f>IF('1900 Yorktown'!A73=4,'1900 Yorktown'!$B$1,"")</f>
        <v/>
      </c>
      <c r="B188" s="108" t="str">
        <f>IF('1900 Yorktown'!$A73=4,'1900 Yorktown'!$A73&amp;"/"&amp;'1900 Yorktown'!$B73,"")</f>
        <v/>
      </c>
      <c r="C188" s="108">
        <f>IF('1900 Yorktown'!$A73=4,'1900 Yorktown'!$C73,0)</f>
        <v>0</v>
      </c>
      <c r="D188" s="149">
        <f>IF('1900 Yorktown'!$A73=4,'1900 Yorktown'!$D73,0)</f>
        <v>0</v>
      </c>
      <c r="E188" s="150">
        <f t="shared" si="4"/>
        <v>0</v>
      </c>
      <c r="F188" s="150">
        <f>IF('1900 Yorktown'!$A73=4,'1900 Yorktown'!$K73,0)</f>
        <v>0</v>
      </c>
      <c r="G188" s="150">
        <f t="shared" si="5"/>
        <v>0</v>
      </c>
      <c r="H188" s="151">
        <f>IF('1900 Yorktown'!$A73=4,'1900 Yorktown'!$M73,0)</f>
        <v>0</v>
      </c>
    </row>
    <row r="189" spans="1:8" x14ac:dyDescent="0.2">
      <c r="A189" s="96" t="str">
        <f>IF('1900 Yorktown'!A74=4,'1900 Yorktown'!$B$1,"")</f>
        <v/>
      </c>
      <c r="B189" s="108" t="str">
        <f>IF('1900 Yorktown'!$A74=4,'1900 Yorktown'!$A74&amp;"/"&amp;'1900 Yorktown'!$B74,"")</f>
        <v/>
      </c>
      <c r="C189" s="108">
        <f>IF('1900 Yorktown'!$A74=4,'1900 Yorktown'!$C74,0)</f>
        <v>0</v>
      </c>
      <c r="D189" s="149">
        <f>IF('1900 Yorktown'!$A74=4,'1900 Yorktown'!$D74,0)</f>
        <v>0</v>
      </c>
      <c r="E189" s="150">
        <f t="shared" si="4"/>
        <v>0</v>
      </c>
      <c r="F189" s="150">
        <f>IF('1900 Yorktown'!$A74=4,'1900 Yorktown'!$K74,0)</f>
        <v>0</v>
      </c>
      <c r="G189" s="150">
        <f t="shared" si="5"/>
        <v>0</v>
      </c>
      <c r="H189" s="151">
        <f>IF('1900 Yorktown'!$A74=4,'1900 Yorktown'!$M74,0)</f>
        <v>0</v>
      </c>
    </row>
    <row r="190" spans="1:8" x14ac:dyDescent="0.2">
      <c r="A190" s="96" t="str">
        <f>IF('1900 Yorktown'!A75=4,'1900 Yorktown'!$B$1,"")</f>
        <v/>
      </c>
      <c r="B190" s="108" t="str">
        <f>IF('1900 Yorktown'!$A75=4,'1900 Yorktown'!$A75&amp;"/"&amp;'1900 Yorktown'!$B75,"")</f>
        <v/>
      </c>
      <c r="C190" s="108">
        <f>IF('1900 Yorktown'!$A75=4,'1900 Yorktown'!$C75,0)</f>
        <v>0</v>
      </c>
      <c r="D190" s="149">
        <f>IF('1900 Yorktown'!$A75=4,'1900 Yorktown'!$D75,0)</f>
        <v>0</v>
      </c>
      <c r="E190" s="150">
        <f t="shared" si="4"/>
        <v>0</v>
      </c>
      <c r="F190" s="150">
        <f>IF('1900 Yorktown'!$A75=4,'1900 Yorktown'!$K75,0)</f>
        <v>0</v>
      </c>
      <c r="G190" s="150">
        <f t="shared" si="5"/>
        <v>0</v>
      </c>
      <c r="H190" s="151">
        <f>IF('1900 Yorktown'!$A75=4,'1900 Yorktown'!$M75,0)</f>
        <v>0</v>
      </c>
    </row>
    <row r="191" spans="1:8" x14ac:dyDescent="0.2">
      <c r="A191" s="96" t="str">
        <f>IF('1900 Yorktown'!A76=4,'1900 Yorktown'!$B$1,"")</f>
        <v/>
      </c>
      <c r="B191" s="108" t="str">
        <f>IF('1900 Yorktown'!$A76=4,'1900 Yorktown'!$A76&amp;"/"&amp;'1900 Yorktown'!$B76,"")</f>
        <v/>
      </c>
      <c r="C191" s="108">
        <f>IF('1900 Yorktown'!$A76=4,'1900 Yorktown'!$C76,0)</f>
        <v>0</v>
      </c>
      <c r="D191" s="149">
        <f>IF('1900 Yorktown'!$A76=4,'1900 Yorktown'!$D76,0)</f>
        <v>0</v>
      </c>
      <c r="E191" s="150">
        <f t="shared" si="4"/>
        <v>0</v>
      </c>
      <c r="F191" s="150">
        <f>IF('1900 Yorktown'!$A76=4,'1900 Yorktown'!$K76,0)</f>
        <v>0</v>
      </c>
      <c r="G191" s="150">
        <f t="shared" si="5"/>
        <v>0</v>
      </c>
      <c r="H191" s="151">
        <f>IF('1900 Yorktown'!$A76=4,'1900 Yorktown'!$M76,0)</f>
        <v>0</v>
      </c>
    </row>
    <row r="192" spans="1:8" x14ac:dyDescent="0.2">
      <c r="A192" s="96" t="str">
        <f>IF('1900 Yorktown'!A77=4,'1900 Yorktown'!$B$1,"")</f>
        <v/>
      </c>
      <c r="B192" s="108" t="str">
        <f>IF('1900 Yorktown'!$A77=4,'1900 Yorktown'!$A77&amp;"/"&amp;'1900 Yorktown'!$B77,"")</f>
        <v/>
      </c>
      <c r="C192" s="108">
        <f>IF('1900 Yorktown'!$A77=4,'1900 Yorktown'!$C77,0)</f>
        <v>0</v>
      </c>
      <c r="D192" s="149">
        <f>IF('1900 Yorktown'!$A77=4,'1900 Yorktown'!$D77,0)</f>
        <v>0</v>
      </c>
      <c r="E192" s="150">
        <f t="shared" si="4"/>
        <v>0</v>
      </c>
      <c r="F192" s="150">
        <f>IF('1900 Yorktown'!$A77=4,'1900 Yorktown'!$K77,0)</f>
        <v>0</v>
      </c>
      <c r="G192" s="150">
        <f t="shared" si="5"/>
        <v>0</v>
      </c>
      <c r="H192" s="151">
        <f>IF('1900 Yorktown'!$A77=4,'1900 Yorktown'!$M77,0)</f>
        <v>0</v>
      </c>
    </row>
    <row r="193" spans="1:8" x14ac:dyDescent="0.2">
      <c r="A193" s="96" t="str">
        <f>IF('Hanover Post Oak'!A31=4,'Hanover Post Oak'!$B$1,"")</f>
        <v/>
      </c>
      <c r="B193" s="108" t="str">
        <f>IF('Hanover Post Oak'!$A31=4,'Hanover Post Oak'!$A31&amp;"/"&amp;'Hanover Post Oak'!$B31,"")</f>
        <v/>
      </c>
      <c r="C193" s="108">
        <f>IF('Hanover Post Oak'!$A31=4,'Hanover Post Oak'!$C31,0)</f>
        <v>0</v>
      </c>
      <c r="D193" s="149">
        <f>IF('Hanover Post Oak'!$A31=4,'Hanover Post Oak'!$D31,0)</f>
        <v>0</v>
      </c>
      <c r="E193" s="150">
        <f t="shared" si="4"/>
        <v>0</v>
      </c>
      <c r="F193" s="150">
        <f>IF('Hanover Post Oak'!$A31=4,'Hanover Post Oak'!$K31,0)</f>
        <v>0</v>
      </c>
      <c r="G193" s="150">
        <f t="shared" si="5"/>
        <v>0</v>
      </c>
      <c r="H193" s="151">
        <f>IF('Hanover Post Oak'!$A31=4,'Hanover Post Oak'!$M31,0)</f>
        <v>0</v>
      </c>
    </row>
    <row r="194" spans="1:8" x14ac:dyDescent="0.2">
      <c r="A194" s="96" t="str">
        <f>IF('Hanover Post Oak'!A32=4,'Hanover Post Oak'!$B$1,"")</f>
        <v/>
      </c>
      <c r="B194" s="108" t="str">
        <f>IF('Hanover Post Oak'!$A32=4,'Hanover Post Oak'!$A32&amp;"/"&amp;'Hanover Post Oak'!$B32,"")</f>
        <v/>
      </c>
      <c r="C194" s="108">
        <f>IF('Hanover Post Oak'!$A32=4,'Hanover Post Oak'!$C32,0)</f>
        <v>0</v>
      </c>
      <c r="D194" s="149">
        <f>IF('Hanover Post Oak'!$A32=4,'Hanover Post Oak'!$D32,0)</f>
        <v>0</v>
      </c>
      <c r="E194" s="150">
        <f t="shared" si="4"/>
        <v>0</v>
      </c>
      <c r="F194" s="150">
        <f>IF('Hanover Post Oak'!$A32=4,'Hanover Post Oak'!$K32,0)</f>
        <v>0</v>
      </c>
      <c r="G194" s="150">
        <f t="shared" si="5"/>
        <v>0</v>
      </c>
      <c r="H194" s="151">
        <f>IF('Hanover Post Oak'!$A32=4,'Hanover Post Oak'!$M32,0)</f>
        <v>0</v>
      </c>
    </row>
    <row r="195" spans="1:8" x14ac:dyDescent="0.2">
      <c r="A195" s="96" t="str">
        <f>IF('Hanover Post Oak'!A33=4,'Hanover Post Oak'!$B$1,"")</f>
        <v/>
      </c>
      <c r="B195" s="108" t="str">
        <f>IF('Hanover Post Oak'!$A33=4,'Hanover Post Oak'!$A33&amp;"/"&amp;'Hanover Post Oak'!$B33,"")</f>
        <v/>
      </c>
      <c r="C195" s="108">
        <f>IF('Hanover Post Oak'!$A33=4,'Hanover Post Oak'!$C33,0)</f>
        <v>0</v>
      </c>
      <c r="D195" s="149">
        <f>IF('Hanover Post Oak'!$A33=4,'Hanover Post Oak'!$D33,0)</f>
        <v>0</v>
      </c>
      <c r="E195" s="150">
        <f t="shared" si="4"/>
        <v>0</v>
      </c>
      <c r="F195" s="150">
        <f>IF('Hanover Post Oak'!$A33=4,'Hanover Post Oak'!$K33,0)</f>
        <v>0</v>
      </c>
      <c r="G195" s="150">
        <f t="shared" si="5"/>
        <v>0</v>
      </c>
      <c r="H195" s="151">
        <f>IF('Hanover Post Oak'!$A33=4,'Hanover Post Oak'!$M33,0)</f>
        <v>0</v>
      </c>
    </row>
    <row r="196" spans="1:8" x14ac:dyDescent="0.2">
      <c r="A196" s="96" t="str">
        <f>IF('Hanover Post Oak'!A34=4,'Hanover Post Oak'!$B$1,"")</f>
        <v/>
      </c>
      <c r="B196" s="108" t="str">
        <f>IF('Hanover Post Oak'!$A34=4,'Hanover Post Oak'!$A34&amp;"/"&amp;'Hanover Post Oak'!$B34,"")</f>
        <v/>
      </c>
      <c r="C196" s="108">
        <f>IF('Hanover Post Oak'!$A34=4,'Hanover Post Oak'!$C34,0)</f>
        <v>0</v>
      </c>
      <c r="D196" s="149">
        <f>IF('Hanover Post Oak'!$A34=4,'Hanover Post Oak'!$D34,0)</f>
        <v>0</v>
      </c>
      <c r="E196" s="150">
        <f t="shared" si="4"/>
        <v>0</v>
      </c>
      <c r="F196" s="150">
        <f>IF('Hanover Post Oak'!$A34=4,'Hanover Post Oak'!$K34,0)</f>
        <v>0</v>
      </c>
      <c r="G196" s="150">
        <f t="shared" si="5"/>
        <v>0</v>
      </c>
      <c r="H196" s="151">
        <f>IF('Hanover Post Oak'!$A34=4,'Hanover Post Oak'!$M34,0)</f>
        <v>0</v>
      </c>
    </row>
    <row r="197" spans="1:8" x14ac:dyDescent="0.2">
      <c r="A197" s="96" t="str">
        <f>IF('Hanover Post Oak'!A35=4,'Hanover Post Oak'!$B$1,"")</f>
        <v/>
      </c>
      <c r="B197" s="108" t="str">
        <f>IF('Hanover Post Oak'!$A35=4,'Hanover Post Oak'!$A35&amp;"/"&amp;'Hanover Post Oak'!$B35,"")</f>
        <v/>
      </c>
      <c r="C197" s="108">
        <f>IF('Hanover Post Oak'!$A35=4,'Hanover Post Oak'!$C35,0)</f>
        <v>0</v>
      </c>
      <c r="D197" s="149">
        <f>IF('Hanover Post Oak'!$A35=4,'Hanover Post Oak'!$D35,0)</f>
        <v>0</v>
      </c>
      <c r="E197" s="150">
        <f t="shared" ref="E197:E260" si="6">IF(ISERROR(C197*D197),0,(C197*D197))</f>
        <v>0</v>
      </c>
      <c r="F197" s="150">
        <f>IF('Hanover Post Oak'!$A35=4,'Hanover Post Oak'!$K35,0)</f>
        <v>0</v>
      </c>
      <c r="G197" s="150">
        <f t="shared" ref="G197:G260" si="7">C197*F197</f>
        <v>0</v>
      </c>
      <c r="H197" s="151">
        <f>IF('Hanover Post Oak'!$A35=4,'Hanover Post Oak'!$M35,0)</f>
        <v>0</v>
      </c>
    </row>
    <row r="198" spans="1:8" x14ac:dyDescent="0.2">
      <c r="A198" s="96" t="str">
        <f>IF('Hanover Post Oak'!A36=4,'Hanover Post Oak'!$B$1,"")</f>
        <v/>
      </c>
      <c r="B198" s="108" t="str">
        <f>IF('Hanover Post Oak'!$A36=4,'Hanover Post Oak'!$A36&amp;"/"&amp;'Hanover Post Oak'!$B36,"")</f>
        <v/>
      </c>
      <c r="C198" s="108">
        <f>IF('Hanover Post Oak'!$A36=4,'Hanover Post Oak'!$C36,0)</f>
        <v>0</v>
      </c>
      <c r="D198" s="149">
        <f>IF('Hanover Post Oak'!$A36=4,'Hanover Post Oak'!$D36,0)</f>
        <v>0</v>
      </c>
      <c r="E198" s="150">
        <f t="shared" si="6"/>
        <v>0</v>
      </c>
      <c r="F198" s="150">
        <f>IF('Hanover Post Oak'!$A36=4,'Hanover Post Oak'!$K36,0)</f>
        <v>0</v>
      </c>
      <c r="G198" s="150">
        <f t="shared" si="7"/>
        <v>0</v>
      </c>
      <c r="H198" s="151">
        <f>IF('Hanover Post Oak'!$A36=4,'Hanover Post Oak'!$M36,0)</f>
        <v>0</v>
      </c>
    </row>
    <row r="199" spans="1:8" x14ac:dyDescent="0.2">
      <c r="A199" s="96" t="str">
        <f>IF('Hanover Post Oak'!A37=4,'Hanover Post Oak'!$B$1,"")</f>
        <v/>
      </c>
      <c r="B199" s="108" t="str">
        <f>IF('Hanover Post Oak'!$A37=4,'Hanover Post Oak'!$A37&amp;"/"&amp;'Hanover Post Oak'!$B37,"")</f>
        <v/>
      </c>
      <c r="C199" s="108">
        <f>IF('Hanover Post Oak'!$A37=4,'Hanover Post Oak'!$C37,0)</f>
        <v>0</v>
      </c>
      <c r="D199" s="149">
        <f>IF('Hanover Post Oak'!$A37=4,'Hanover Post Oak'!$D37,0)</f>
        <v>0</v>
      </c>
      <c r="E199" s="150">
        <f t="shared" si="6"/>
        <v>0</v>
      </c>
      <c r="F199" s="150">
        <f>IF('Hanover Post Oak'!$A37=4,'Hanover Post Oak'!$K37,0)</f>
        <v>0</v>
      </c>
      <c r="G199" s="150">
        <f t="shared" si="7"/>
        <v>0</v>
      </c>
      <c r="H199" s="151">
        <f>IF('Hanover Post Oak'!$A37=4,'Hanover Post Oak'!$M37,0)</f>
        <v>0</v>
      </c>
    </row>
    <row r="200" spans="1:8" x14ac:dyDescent="0.2">
      <c r="A200" s="96" t="str">
        <f>IF('Hanover Post Oak'!A38=4,'Hanover Post Oak'!$B$1,"")</f>
        <v/>
      </c>
      <c r="B200" s="108" t="str">
        <f>IF('Hanover Post Oak'!$A38=4,'Hanover Post Oak'!$A38&amp;"/"&amp;'Hanover Post Oak'!$B38,"")</f>
        <v/>
      </c>
      <c r="C200" s="108">
        <f>IF('Hanover Post Oak'!$A38=4,'Hanover Post Oak'!$C38,0)</f>
        <v>0</v>
      </c>
      <c r="D200" s="149">
        <f>IF('Hanover Post Oak'!$A38=4,'Hanover Post Oak'!$D38,0)</f>
        <v>0</v>
      </c>
      <c r="E200" s="150">
        <f t="shared" si="6"/>
        <v>0</v>
      </c>
      <c r="F200" s="150">
        <f>IF('Hanover Post Oak'!$A38=4,'Hanover Post Oak'!$K38,0)</f>
        <v>0</v>
      </c>
      <c r="G200" s="150">
        <f t="shared" si="7"/>
        <v>0</v>
      </c>
      <c r="H200" s="151">
        <f>IF('Hanover Post Oak'!$A38=4,'Hanover Post Oak'!$M38,0)</f>
        <v>0</v>
      </c>
    </row>
    <row r="201" spans="1:8" x14ac:dyDescent="0.2">
      <c r="A201" s="96" t="str">
        <f>IF('Hanover Post Oak'!A39=4,'Hanover Post Oak'!$B$1,"")</f>
        <v/>
      </c>
      <c r="B201" s="108" t="str">
        <f>IF('Hanover Post Oak'!$A39=4,'Hanover Post Oak'!$A39&amp;"/"&amp;'Hanover Post Oak'!$B39,"")</f>
        <v/>
      </c>
      <c r="C201" s="108">
        <f>IF('Hanover Post Oak'!$A39=4,'Hanover Post Oak'!$C39,0)</f>
        <v>0</v>
      </c>
      <c r="D201" s="149">
        <f>IF('Hanover Post Oak'!$A39=4,'Hanover Post Oak'!$D39,0)</f>
        <v>0</v>
      </c>
      <c r="E201" s="150">
        <f t="shared" si="6"/>
        <v>0</v>
      </c>
      <c r="F201" s="150">
        <f>IF('Hanover Post Oak'!$A39=4,'Hanover Post Oak'!$K39,0)</f>
        <v>0</v>
      </c>
      <c r="G201" s="150">
        <f t="shared" si="7"/>
        <v>0</v>
      </c>
      <c r="H201" s="151">
        <f>IF('Hanover Post Oak'!$A39=4,'Hanover Post Oak'!$M39,0)</f>
        <v>0</v>
      </c>
    </row>
    <row r="202" spans="1:8" x14ac:dyDescent="0.2">
      <c r="A202" s="96" t="str">
        <f>IF('Hanover Post Oak'!A40=4,'Hanover Post Oak'!$B$1,"")</f>
        <v/>
      </c>
      <c r="B202" s="108" t="str">
        <f>IF('Hanover Post Oak'!$A40=4,'Hanover Post Oak'!$A40&amp;"/"&amp;'Hanover Post Oak'!$B40,"")</f>
        <v/>
      </c>
      <c r="C202" s="108">
        <f>IF('Hanover Post Oak'!$A40=4,'Hanover Post Oak'!$C40,0)</f>
        <v>0</v>
      </c>
      <c r="D202" s="149">
        <f>IF('Hanover Post Oak'!$A40=4,'Hanover Post Oak'!$D40,0)</f>
        <v>0</v>
      </c>
      <c r="E202" s="150">
        <f t="shared" si="6"/>
        <v>0</v>
      </c>
      <c r="F202" s="150">
        <f>IF('Hanover Post Oak'!$A40=4,'Hanover Post Oak'!$K40,0)</f>
        <v>0</v>
      </c>
      <c r="G202" s="150">
        <f t="shared" si="7"/>
        <v>0</v>
      </c>
      <c r="H202" s="151">
        <f>IF('Hanover Post Oak'!$A40=4,'Hanover Post Oak'!$M40,0)</f>
        <v>0</v>
      </c>
    </row>
    <row r="203" spans="1:8" x14ac:dyDescent="0.2">
      <c r="A203" s="96" t="str">
        <f>IF('Hanover Post Oak'!A41=4,'Hanover Post Oak'!$B$1,"")</f>
        <v/>
      </c>
      <c r="B203" s="108" t="str">
        <f>IF('Hanover Post Oak'!$A41=4,'Hanover Post Oak'!$A41&amp;"/"&amp;'Hanover Post Oak'!$B41,"")</f>
        <v/>
      </c>
      <c r="C203" s="108">
        <f>IF('Hanover Post Oak'!$A41=4,'Hanover Post Oak'!$C41,0)</f>
        <v>0</v>
      </c>
      <c r="D203" s="149">
        <f>IF('Hanover Post Oak'!$A41=4,'Hanover Post Oak'!$D41,0)</f>
        <v>0</v>
      </c>
      <c r="E203" s="150">
        <f t="shared" si="6"/>
        <v>0</v>
      </c>
      <c r="F203" s="150">
        <f>IF('Hanover Post Oak'!$A41=4,'Hanover Post Oak'!$K41,0)</f>
        <v>0</v>
      </c>
      <c r="G203" s="150">
        <f t="shared" si="7"/>
        <v>0</v>
      </c>
      <c r="H203" s="151">
        <f>IF('Hanover Post Oak'!$A41=4,'Hanover Post Oak'!$M41,0)</f>
        <v>0</v>
      </c>
    </row>
    <row r="204" spans="1:8" x14ac:dyDescent="0.2">
      <c r="A204" s="96" t="str">
        <f>IF('Hanover Post Oak'!A42=4,'Hanover Post Oak'!$B$1,"")</f>
        <v/>
      </c>
      <c r="B204" s="108" t="str">
        <f>IF('Hanover Post Oak'!$A42=4,'Hanover Post Oak'!$A42&amp;"/"&amp;'Hanover Post Oak'!$B42,"")</f>
        <v/>
      </c>
      <c r="C204" s="108">
        <f>IF('Hanover Post Oak'!$A42=4,'Hanover Post Oak'!$C42,0)</f>
        <v>0</v>
      </c>
      <c r="D204" s="149">
        <f>IF('Hanover Post Oak'!$A42=4,'Hanover Post Oak'!$D42,0)</f>
        <v>0</v>
      </c>
      <c r="E204" s="150">
        <f t="shared" si="6"/>
        <v>0</v>
      </c>
      <c r="F204" s="150">
        <f>IF('Hanover Post Oak'!$A42=4,'Hanover Post Oak'!$K42,0)</f>
        <v>0</v>
      </c>
      <c r="G204" s="150">
        <f t="shared" si="7"/>
        <v>0</v>
      </c>
      <c r="H204" s="151">
        <f>IF('Hanover Post Oak'!$A42=4,'Hanover Post Oak'!$M42,0)</f>
        <v>0</v>
      </c>
    </row>
    <row r="205" spans="1:8" x14ac:dyDescent="0.2">
      <c r="A205" s="96" t="str">
        <f>IF('Hanover Post Oak'!A43=4,'Hanover Post Oak'!$B$1,"")</f>
        <v/>
      </c>
      <c r="B205" s="108" t="str">
        <f>IF('Hanover Post Oak'!$A43=4,'Hanover Post Oak'!$A43&amp;"/"&amp;'Hanover Post Oak'!$B43,"")</f>
        <v/>
      </c>
      <c r="C205" s="108">
        <f>IF('Hanover Post Oak'!$A43=4,'Hanover Post Oak'!$C43,0)</f>
        <v>0</v>
      </c>
      <c r="D205" s="149">
        <f>IF('Hanover Post Oak'!$A43=4,'Hanover Post Oak'!$D43,0)</f>
        <v>0</v>
      </c>
      <c r="E205" s="150">
        <f t="shared" si="6"/>
        <v>0</v>
      </c>
      <c r="F205" s="150">
        <f>IF('Hanover Post Oak'!$A43=4,'Hanover Post Oak'!$K43,0)</f>
        <v>0</v>
      </c>
      <c r="G205" s="150">
        <f t="shared" si="7"/>
        <v>0</v>
      </c>
      <c r="H205" s="151">
        <f>IF('Hanover Post Oak'!$A43=4,'Hanover Post Oak'!$M43,0)</f>
        <v>0</v>
      </c>
    </row>
    <row r="206" spans="1:8" x14ac:dyDescent="0.2">
      <c r="A206" s="96" t="str">
        <f>IF('Hanover Post Oak'!A44=4,'Hanover Post Oak'!$B$1,"")</f>
        <v/>
      </c>
      <c r="B206" s="108" t="str">
        <f>IF('Hanover Post Oak'!$A44=4,'Hanover Post Oak'!$A44&amp;"/"&amp;'Hanover Post Oak'!$B44,"")</f>
        <v/>
      </c>
      <c r="C206" s="108">
        <f>IF('Hanover Post Oak'!$A44=4,'Hanover Post Oak'!$C44,0)</f>
        <v>0</v>
      </c>
      <c r="D206" s="149">
        <f>IF('Hanover Post Oak'!$A44=4,'Hanover Post Oak'!$D44,0)</f>
        <v>0</v>
      </c>
      <c r="E206" s="150">
        <f t="shared" si="6"/>
        <v>0</v>
      </c>
      <c r="F206" s="150">
        <f>IF('Hanover Post Oak'!$A44=4,'Hanover Post Oak'!$K44,0)</f>
        <v>0</v>
      </c>
      <c r="G206" s="150">
        <f t="shared" si="7"/>
        <v>0</v>
      </c>
      <c r="H206" s="151">
        <f>IF('Hanover Post Oak'!$A44=4,'Hanover Post Oak'!$M44,0)</f>
        <v>0</v>
      </c>
    </row>
    <row r="207" spans="1:8" x14ac:dyDescent="0.2">
      <c r="A207" s="96" t="str">
        <f>IF('Hanover Post Oak'!A45=4,'Hanover Post Oak'!$B$1,"")</f>
        <v/>
      </c>
      <c r="B207" s="108" t="str">
        <f>IF('Hanover Post Oak'!$A45=4,'Hanover Post Oak'!$A45&amp;"/"&amp;'Hanover Post Oak'!$B45,"")</f>
        <v/>
      </c>
      <c r="C207" s="108">
        <f>IF('Hanover Post Oak'!$A45=4,'Hanover Post Oak'!$C45,0)</f>
        <v>0</v>
      </c>
      <c r="D207" s="149">
        <f>IF('Hanover Post Oak'!$A45=4,'Hanover Post Oak'!$D45,0)</f>
        <v>0</v>
      </c>
      <c r="E207" s="150">
        <f t="shared" si="6"/>
        <v>0</v>
      </c>
      <c r="F207" s="150">
        <f>IF('Hanover Post Oak'!$A45=4,'Hanover Post Oak'!$K45,0)</f>
        <v>0</v>
      </c>
      <c r="G207" s="150">
        <f t="shared" si="7"/>
        <v>0</v>
      </c>
      <c r="H207" s="151">
        <f>IF('Hanover Post Oak'!$A45=4,'Hanover Post Oak'!$M45,0)</f>
        <v>0</v>
      </c>
    </row>
    <row r="208" spans="1:8" x14ac:dyDescent="0.2">
      <c r="A208" s="96" t="str">
        <f>IF('Hanover Post Oak'!A46=4,'Hanover Post Oak'!$B$1,"")</f>
        <v/>
      </c>
      <c r="B208" s="108" t="str">
        <f>IF('Hanover Post Oak'!$A46=4,'Hanover Post Oak'!$A46&amp;"/"&amp;'Hanover Post Oak'!$B46,"")</f>
        <v/>
      </c>
      <c r="C208" s="108">
        <f>IF('Hanover Post Oak'!$A46=4,'Hanover Post Oak'!$C46,0)</f>
        <v>0</v>
      </c>
      <c r="D208" s="149">
        <f>IF('Hanover Post Oak'!$A46=4,'Hanover Post Oak'!$D46,0)</f>
        <v>0</v>
      </c>
      <c r="E208" s="150">
        <f t="shared" si="6"/>
        <v>0</v>
      </c>
      <c r="F208" s="150">
        <f>IF('Hanover Post Oak'!$A46=4,'Hanover Post Oak'!$K46,0)</f>
        <v>0</v>
      </c>
      <c r="G208" s="150">
        <f t="shared" si="7"/>
        <v>0</v>
      </c>
      <c r="H208" s="151">
        <f>IF('Hanover Post Oak'!$A46=4,'Hanover Post Oak'!$M46,0)</f>
        <v>0</v>
      </c>
    </row>
    <row r="209" spans="1:8" x14ac:dyDescent="0.2">
      <c r="A209" s="96" t="str">
        <f>IF('Hanover Post Oak'!A47=4,'Hanover Post Oak'!$B$1,"")</f>
        <v/>
      </c>
      <c r="B209" s="108" t="str">
        <f>IF('Hanover Post Oak'!$A47=4,'Hanover Post Oak'!$A47&amp;"/"&amp;'Hanover Post Oak'!$B47,"")</f>
        <v/>
      </c>
      <c r="C209" s="108">
        <f>IF('Hanover Post Oak'!$A47=4,'Hanover Post Oak'!$C47,0)</f>
        <v>0</v>
      </c>
      <c r="D209" s="149">
        <f>IF('Hanover Post Oak'!$A47=4,'Hanover Post Oak'!$D47,0)</f>
        <v>0</v>
      </c>
      <c r="E209" s="150">
        <f t="shared" si="6"/>
        <v>0</v>
      </c>
      <c r="F209" s="150">
        <f>IF('Hanover Post Oak'!$A47=4,'Hanover Post Oak'!$K47,0)</f>
        <v>0</v>
      </c>
      <c r="G209" s="150">
        <f t="shared" si="7"/>
        <v>0</v>
      </c>
      <c r="H209" s="151">
        <f>IF('Hanover Post Oak'!$A47=4,'Hanover Post Oak'!$M47,0)</f>
        <v>0</v>
      </c>
    </row>
    <row r="210" spans="1:8" x14ac:dyDescent="0.2">
      <c r="A210" s="96" t="str">
        <f>IF('Hanover Post Oak'!A48=4,'Hanover Post Oak'!$B$1,"")</f>
        <v/>
      </c>
      <c r="B210" s="108" t="str">
        <f>IF('Hanover Post Oak'!$A48=4,'Hanover Post Oak'!$A48&amp;"/"&amp;'Hanover Post Oak'!$B48,"")</f>
        <v/>
      </c>
      <c r="C210" s="108">
        <f>IF('Hanover Post Oak'!$A48=4,'Hanover Post Oak'!$C48,0)</f>
        <v>0</v>
      </c>
      <c r="D210" s="149">
        <f>IF('Hanover Post Oak'!$A48=4,'Hanover Post Oak'!$D48,0)</f>
        <v>0</v>
      </c>
      <c r="E210" s="150">
        <f t="shared" si="6"/>
        <v>0</v>
      </c>
      <c r="F210" s="150">
        <f>IF('Hanover Post Oak'!$A48=4,'Hanover Post Oak'!$K48,0)</f>
        <v>0</v>
      </c>
      <c r="G210" s="150">
        <f t="shared" si="7"/>
        <v>0</v>
      </c>
      <c r="H210" s="151">
        <f>IF('Hanover Post Oak'!$A48=4,'Hanover Post Oak'!$M48,0)</f>
        <v>0</v>
      </c>
    </row>
    <row r="211" spans="1:8" x14ac:dyDescent="0.2">
      <c r="A211" s="96" t="str">
        <f>IF('Hanover Post Oak'!A49=4,'Hanover Post Oak'!$B$1,"")</f>
        <v/>
      </c>
      <c r="B211" s="108" t="str">
        <f>IF('Hanover Post Oak'!$A49=4,'Hanover Post Oak'!$A49&amp;"/"&amp;'Hanover Post Oak'!$B49,"")</f>
        <v/>
      </c>
      <c r="C211" s="108">
        <f>IF('Hanover Post Oak'!$A49=4,'Hanover Post Oak'!$C49,0)</f>
        <v>0</v>
      </c>
      <c r="D211" s="149">
        <f>IF('Hanover Post Oak'!$A49=4,'Hanover Post Oak'!$D49,0)</f>
        <v>0</v>
      </c>
      <c r="E211" s="150">
        <f t="shared" si="6"/>
        <v>0</v>
      </c>
      <c r="F211" s="150">
        <f>IF('Hanover Post Oak'!$A49=4,'Hanover Post Oak'!$K49,0)</f>
        <v>0</v>
      </c>
      <c r="G211" s="150">
        <f t="shared" si="7"/>
        <v>0</v>
      </c>
      <c r="H211" s="151">
        <f>IF('Hanover Post Oak'!$A49=4,'Hanover Post Oak'!$M49,0)</f>
        <v>0</v>
      </c>
    </row>
    <row r="212" spans="1:8" x14ac:dyDescent="0.2">
      <c r="A212" s="96" t="str">
        <f>IF('Hanover Post Oak'!A50=4,'Hanover Post Oak'!$B$1,"")</f>
        <v/>
      </c>
      <c r="B212" s="108" t="str">
        <f>IF('Hanover Post Oak'!$A50=4,'Hanover Post Oak'!$A50&amp;"/"&amp;'Hanover Post Oak'!$B50,"")</f>
        <v/>
      </c>
      <c r="C212" s="108">
        <f>IF('Hanover Post Oak'!$A50=4,'Hanover Post Oak'!$C50,0)</f>
        <v>0</v>
      </c>
      <c r="D212" s="149">
        <f>IF('Hanover Post Oak'!$A50=4,'Hanover Post Oak'!$D50,0)</f>
        <v>0</v>
      </c>
      <c r="E212" s="150">
        <f t="shared" si="6"/>
        <v>0</v>
      </c>
      <c r="F212" s="150">
        <f>IF('Hanover Post Oak'!$A50=4,'Hanover Post Oak'!$K50,0)</f>
        <v>0</v>
      </c>
      <c r="G212" s="150">
        <f t="shared" si="7"/>
        <v>0</v>
      </c>
      <c r="H212" s="151">
        <f>IF('Hanover Post Oak'!$A50=4,'Hanover Post Oak'!$M50,0)</f>
        <v>0</v>
      </c>
    </row>
    <row r="213" spans="1:8" x14ac:dyDescent="0.2">
      <c r="A213" s="96" t="str">
        <f>IF('Hanover Post Oak'!A51=4,'Hanover Post Oak'!$B$1,"")</f>
        <v/>
      </c>
      <c r="B213" s="108" t="str">
        <f>IF('Hanover Post Oak'!$A51=4,'Hanover Post Oak'!$A51&amp;"/"&amp;'Hanover Post Oak'!$B51,"")</f>
        <v/>
      </c>
      <c r="C213" s="108">
        <f>IF('Hanover Post Oak'!$A51=4,'Hanover Post Oak'!$C51,0)</f>
        <v>0</v>
      </c>
      <c r="D213" s="149">
        <f>IF('Hanover Post Oak'!$A51=4,'Hanover Post Oak'!$D51,0)</f>
        <v>0</v>
      </c>
      <c r="E213" s="150">
        <f t="shared" si="6"/>
        <v>0</v>
      </c>
      <c r="F213" s="150">
        <f>IF('Hanover Post Oak'!$A51=4,'Hanover Post Oak'!$K51,0)</f>
        <v>0</v>
      </c>
      <c r="G213" s="150">
        <f t="shared" si="7"/>
        <v>0</v>
      </c>
      <c r="H213" s="151">
        <f>IF('Hanover Post Oak'!$A51=4,'Hanover Post Oak'!$M51,0)</f>
        <v>0</v>
      </c>
    </row>
    <row r="214" spans="1:8" x14ac:dyDescent="0.2">
      <c r="A214" s="96" t="str">
        <f>IF('Hanover Post Oak'!A52=4,'Hanover Post Oak'!$B$1,"")</f>
        <v/>
      </c>
      <c r="B214" s="108" t="str">
        <f>IF('Hanover Post Oak'!$A52=4,'Hanover Post Oak'!$A52&amp;"/"&amp;'Hanover Post Oak'!$B52,"")</f>
        <v/>
      </c>
      <c r="C214" s="108">
        <f>IF('Hanover Post Oak'!$A52=4,'Hanover Post Oak'!$C52,0)</f>
        <v>0</v>
      </c>
      <c r="D214" s="149">
        <f>IF('Hanover Post Oak'!$A52=4,'Hanover Post Oak'!$D52,0)</f>
        <v>0</v>
      </c>
      <c r="E214" s="150">
        <f t="shared" si="6"/>
        <v>0</v>
      </c>
      <c r="F214" s="150">
        <f>IF('Hanover Post Oak'!$A52=4,'Hanover Post Oak'!$K52,0)</f>
        <v>0</v>
      </c>
      <c r="G214" s="150">
        <f t="shared" si="7"/>
        <v>0</v>
      </c>
      <c r="H214" s="151">
        <f>IF('Hanover Post Oak'!$A52=4,'Hanover Post Oak'!$M52,0)</f>
        <v>0</v>
      </c>
    </row>
    <row r="215" spans="1:8" x14ac:dyDescent="0.2">
      <c r="A215" s="96" t="str">
        <f>IF('Hanover Post Oak'!A53=4,'Hanover Post Oak'!$B$1,"")</f>
        <v/>
      </c>
      <c r="B215" s="108" t="str">
        <f>IF('Hanover Post Oak'!$A53=4,'Hanover Post Oak'!$A53&amp;"/"&amp;'Hanover Post Oak'!$B53,"")</f>
        <v/>
      </c>
      <c r="C215" s="108">
        <f>IF('Hanover Post Oak'!$A53=4,'Hanover Post Oak'!$C53,0)</f>
        <v>0</v>
      </c>
      <c r="D215" s="149">
        <f>IF('Hanover Post Oak'!$A53=4,'Hanover Post Oak'!$D53,0)</f>
        <v>0</v>
      </c>
      <c r="E215" s="150">
        <f t="shared" si="6"/>
        <v>0</v>
      </c>
      <c r="F215" s="150">
        <f>IF('Hanover Post Oak'!$A53=4,'Hanover Post Oak'!$K53,0)</f>
        <v>0</v>
      </c>
      <c r="G215" s="150">
        <f t="shared" si="7"/>
        <v>0</v>
      </c>
      <c r="H215" s="151">
        <f>IF('Hanover Post Oak'!$A53=4,'Hanover Post Oak'!$M53,0)</f>
        <v>0</v>
      </c>
    </row>
    <row r="216" spans="1:8" x14ac:dyDescent="0.2">
      <c r="A216" s="96" t="str">
        <f>IF('Hanover Post Oak'!A54=4,'Hanover Post Oak'!$B$1,"")</f>
        <v/>
      </c>
      <c r="B216" s="108" t="str">
        <f>IF('Hanover Post Oak'!$A54=4,'Hanover Post Oak'!$A54&amp;"/"&amp;'Hanover Post Oak'!$B54,"")</f>
        <v/>
      </c>
      <c r="C216" s="108">
        <f>IF('Hanover Post Oak'!$A54=4,'Hanover Post Oak'!$C54,0)</f>
        <v>0</v>
      </c>
      <c r="D216" s="149">
        <f>IF('Hanover Post Oak'!$A54=4,'Hanover Post Oak'!$D54,0)</f>
        <v>0</v>
      </c>
      <c r="E216" s="150">
        <f t="shared" si="6"/>
        <v>0</v>
      </c>
      <c r="F216" s="150">
        <f>IF('Hanover Post Oak'!$A54=4,'Hanover Post Oak'!$K54,0)</f>
        <v>0</v>
      </c>
      <c r="G216" s="150">
        <f t="shared" si="7"/>
        <v>0</v>
      </c>
      <c r="H216" s="151">
        <f>IF('Hanover Post Oak'!$A54=4,'Hanover Post Oak'!$M54,0)</f>
        <v>0</v>
      </c>
    </row>
    <row r="217" spans="1:8" x14ac:dyDescent="0.2">
      <c r="A217" s="96" t="str">
        <f>IF('Hanover Post Oak'!A55=4,'Hanover Post Oak'!$B$1,"")</f>
        <v/>
      </c>
      <c r="B217" s="108" t="str">
        <f>IF('Hanover Post Oak'!$A55=4,'Hanover Post Oak'!$A55&amp;"/"&amp;'Hanover Post Oak'!$B55,"")</f>
        <v/>
      </c>
      <c r="C217" s="108">
        <f>IF('Hanover Post Oak'!$A55=4,'Hanover Post Oak'!$C55,0)</f>
        <v>0</v>
      </c>
      <c r="D217" s="149">
        <f>IF('Hanover Post Oak'!$A55=4,'Hanover Post Oak'!$D55,0)</f>
        <v>0</v>
      </c>
      <c r="E217" s="150">
        <f t="shared" si="6"/>
        <v>0</v>
      </c>
      <c r="F217" s="150">
        <f>IF('Hanover Post Oak'!$A55=4,'Hanover Post Oak'!$K55,0)</f>
        <v>0</v>
      </c>
      <c r="G217" s="150">
        <f t="shared" si="7"/>
        <v>0</v>
      </c>
      <c r="H217" s="151">
        <f>IF('Hanover Post Oak'!$A55=4,'Hanover Post Oak'!$M55,0)</f>
        <v>0</v>
      </c>
    </row>
    <row r="218" spans="1:8" x14ac:dyDescent="0.2">
      <c r="A218" s="96" t="str">
        <f>IF('Hanover Post Oak'!A56=4,'Hanover Post Oak'!$B$1,"")</f>
        <v/>
      </c>
      <c r="B218" s="108" t="str">
        <f>IF('Hanover Post Oak'!$A56=4,'Hanover Post Oak'!$A56&amp;"/"&amp;'Hanover Post Oak'!$B56,"")</f>
        <v/>
      </c>
      <c r="C218" s="108">
        <f>IF('Hanover Post Oak'!$A56=4,'Hanover Post Oak'!$C56,0)</f>
        <v>0</v>
      </c>
      <c r="D218" s="149">
        <f>IF('Hanover Post Oak'!$A56=4,'Hanover Post Oak'!$D56,0)</f>
        <v>0</v>
      </c>
      <c r="E218" s="150">
        <f t="shared" si="6"/>
        <v>0</v>
      </c>
      <c r="F218" s="150">
        <f>IF('Hanover Post Oak'!$A56=4,'Hanover Post Oak'!$K56,0)</f>
        <v>0</v>
      </c>
      <c r="G218" s="150">
        <f t="shared" si="7"/>
        <v>0</v>
      </c>
      <c r="H218" s="151">
        <f>IF('Hanover Post Oak'!$A56=4,'Hanover Post Oak'!$M56,0)</f>
        <v>0</v>
      </c>
    </row>
    <row r="219" spans="1:8" x14ac:dyDescent="0.2">
      <c r="A219" s="96" t="str">
        <f>IF('Hanover Post Oak'!A57=4,'Hanover Post Oak'!$B$1,"")</f>
        <v/>
      </c>
      <c r="B219" s="108" t="str">
        <f>IF('Hanover Post Oak'!$A57=4,'Hanover Post Oak'!$A57&amp;"/"&amp;'Hanover Post Oak'!$B57,"")</f>
        <v/>
      </c>
      <c r="C219" s="108">
        <f>IF('Hanover Post Oak'!$A57=4,'Hanover Post Oak'!$C57,0)</f>
        <v>0</v>
      </c>
      <c r="D219" s="149">
        <f>IF('Hanover Post Oak'!$A57=4,'Hanover Post Oak'!$D57,0)</f>
        <v>0</v>
      </c>
      <c r="E219" s="150">
        <f t="shared" si="6"/>
        <v>0</v>
      </c>
      <c r="F219" s="150">
        <f>IF('Hanover Post Oak'!$A57=4,'Hanover Post Oak'!$K57,0)</f>
        <v>0</v>
      </c>
      <c r="G219" s="150">
        <f t="shared" si="7"/>
        <v>0</v>
      </c>
      <c r="H219" s="151">
        <f>IF('Hanover Post Oak'!$A57=4,'Hanover Post Oak'!$M57,0)</f>
        <v>0</v>
      </c>
    </row>
    <row r="220" spans="1:8" x14ac:dyDescent="0.2">
      <c r="A220" s="96" t="str">
        <f>IF('Hanover Post Oak'!A58=4,'Hanover Post Oak'!$B$1,"")</f>
        <v/>
      </c>
      <c r="B220" s="108" t="str">
        <f>IF('Hanover Post Oak'!$A58=4,'Hanover Post Oak'!$A58&amp;"/"&amp;'Hanover Post Oak'!$B58,"")</f>
        <v/>
      </c>
      <c r="C220" s="108">
        <f>IF('Hanover Post Oak'!$A58=4,'Hanover Post Oak'!$C58,0)</f>
        <v>0</v>
      </c>
      <c r="D220" s="149">
        <f>IF('Hanover Post Oak'!$A58=4,'Hanover Post Oak'!$D58,0)</f>
        <v>0</v>
      </c>
      <c r="E220" s="150">
        <f t="shared" si="6"/>
        <v>0</v>
      </c>
      <c r="F220" s="150">
        <f>IF('Hanover Post Oak'!$A58=4,'Hanover Post Oak'!$K58,0)</f>
        <v>0</v>
      </c>
      <c r="G220" s="150">
        <f t="shared" si="7"/>
        <v>0</v>
      </c>
      <c r="H220" s="151">
        <f>IF('Hanover Post Oak'!$A58=4,'Hanover Post Oak'!$M58,0)</f>
        <v>0</v>
      </c>
    </row>
    <row r="221" spans="1:8" x14ac:dyDescent="0.2">
      <c r="A221" s="96" t="str">
        <f>IF('Hanover Post Oak'!A59=4,'Hanover Post Oak'!$B$1,"")</f>
        <v/>
      </c>
      <c r="B221" s="108" t="str">
        <f>IF('Hanover Post Oak'!$A59=4,'Hanover Post Oak'!$A59&amp;"/"&amp;'Hanover Post Oak'!$B59,"")</f>
        <v/>
      </c>
      <c r="C221" s="108">
        <f>IF('Hanover Post Oak'!$A59=4,'Hanover Post Oak'!$C59,0)</f>
        <v>0</v>
      </c>
      <c r="D221" s="149">
        <f>IF('Hanover Post Oak'!$A59=4,'Hanover Post Oak'!$D59,0)</f>
        <v>0</v>
      </c>
      <c r="E221" s="150">
        <f t="shared" si="6"/>
        <v>0</v>
      </c>
      <c r="F221" s="150">
        <f>IF('Hanover Post Oak'!$A59=4,'Hanover Post Oak'!$K59,0)</f>
        <v>0</v>
      </c>
      <c r="G221" s="150">
        <f t="shared" si="7"/>
        <v>0</v>
      </c>
      <c r="H221" s="151">
        <f>IF('Hanover Post Oak'!$A59=4,'Hanover Post Oak'!$M59,0)</f>
        <v>0</v>
      </c>
    </row>
    <row r="222" spans="1:8" x14ac:dyDescent="0.2">
      <c r="A222" s="96" t="str">
        <f>IF('Hanover Post Oak'!A60=4,'Hanover Post Oak'!$B$1,"")</f>
        <v/>
      </c>
      <c r="B222" s="108" t="str">
        <f>IF('Hanover Post Oak'!$A60=4,'Hanover Post Oak'!$A60&amp;"/"&amp;'Hanover Post Oak'!$B60,"")</f>
        <v/>
      </c>
      <c r="C222" s="108">
        <f>IF('Hanover Post Oak'!$A60=4,'Hanover Post Oak'!$C60,0)</f>
        <v>0</v>
      </c>
      <c r="D222" s="149">
        <f>IF('Hanover Post Oak'!$A60=4,'Hanover Post Oak'!$D60,0)</f>
        <v>0</v>
      </c>
      <c r="E222" s="150">
        <f t="shared" si="6"/>
        <v>0</v>
      </c>
      <c r="F222" s="150">
        <f>IF('Hanover Post Oak'!$A60=4,'Hanover Post Oak'!$K60,0)</f>
        <v>0</v>
      </c>
      <c r="G222" s="150">
        <f t="shared" si="7"/>
        <v>0</v>
      </c>
      <c r="H222" s="151">
        <f>IF('Hanover Post Oak'!$A60=4,'Hanover Post Oak'!$M60,0)</f>
        <v>0</v>
      </c>
    </row>
    <row r="223" spans="1:8" x14ac:dyDescent="0.2">
      <c r="A223" s="96" t="str">
        <f>IF('Hanover Post Oak'!A61=4,'Hanover Post Oak'!$B$1,"")</f>
        <v/>
      </c>
      <c r="B223" s="108" t="str">
        <f>IF('Hanover Post Oak'!$A61=4,'Hanover Post Oak'!$A61&amp;"/"&amp;'Hanover Post Oak'!$B61,"")</f>
        <v/>
      </c>
      <c r="C223" s="108">
        <f>IF('Hanover Post Oak'!$A61=4,'Hanover Post Oak'!$C61,0)</f>
        <v>0</v>
      </c>
      <c r="D223" s="149">
        <f>IF('Hanover Post Oak'!$A61=4,'Hanover Post Oak'!$D61,0)</f>
        <v>0</v>
      </c>
      <c r="E223" s="150">
        <f t="shared" si="6"/>
        <v>0</v>
      </c>
      <c r="F223" s="150">
        <f>IF('Hanover Post Oak'!$A61=4,'Hanover Post Oak'!$K61,0)</f>
        <v>0</v>
      </c>
      <c r="G223" s="150">
        <f t="shared" si="7"/>
        <v>0</v>
      </c>
      <c r="H223" s="151">
        <f>IF('Hanover Post Oak'!$A61=4,'Hanover Post Oak'!$M61,0)</f>
        <v>0</v>
      </c>
    </row>
    <row r="224" spans="1:8" x14ac:dyDescent="0.2">
      <c r="A224" s="96" t="str">
        <f>IF('Hanover Post Oak'!A62=4,'Hanover Post Oak'!$B$1,"")</f>
        <v/>
      </c>
      <c r="B224" s="108" t="str">
        <f>IF('Hanover Post Oak'!$A62=4,'Hanover Post Oak'!$A62&amp;"/"&amp;'Hanover Post Oak'!$B62,"")</f>
        <v/>
      </c>
      <c r="C224" s="108">
        <f>IF('Hanover Post Oak'!$A62=4,'Hanover Post Oak'!$C62,0)</f>
        <v>0</v>
      </c>
      <c r="D224" s="149">
        <f>IF('Hanover Post Oak'!$A62=4,'Hanover Post Oak'!$D62,0)</f>
        <v>0</v>
      </c>
      <c r="E224" s="150">
        <f t="shared" si="6"/>
        <v>0</v>
      </c>
      <c r="F224" s="150">
        <f>IF('Hanover Post Oak'!$A62=4,'Hanover Post Oak'!$K62,0)</f>
        <v>0</v>
      </c>
      <c r="G224" s="150">
        <f t="shared" si="7"/>
        <v>0</v>
      </c>
      <c r="H224" s="151">
        <f>IF('Hanover Post Oak'!$A62=4,'Hanover Post Oak'!$M62,0)</f>
        <v>0</v>
      </c>
    </row>
    <row r="225" spans="1:8" x14ac:dyDescent="0.2">
      <c r="A225" s="96" t="str">
        <f>IF('Hanover Post Oak'!A63=4,'Hanover Post Oak'!$B$1,"")</f>
        <v/>
      </c>
      <c r="B225" s="108" t="str">
        <f>IF('Hanover Post Oak'!$A63=4,'Hanover Post Oak'!$A63&amp;"/"&amp;'Hanover Post Oak'!$B63,"")</f>
        <v/>
      </c>
      <c r="C225" s="108">
        <f>IF('Hanover Post Oak'!$A63=4,'Hanover Post Oak'!$C63,0)</f>
        <v>0</v>
      </c>
      <c r="D225" s="149">
        <f>IF('Hanover Post Oak'!$A63=4,'Hanover Post Oak'!$D63,0)</f>
        <v>0</v>
      </c>
      <c r="E225" s="150">
        <f t="shared" si="6"/>
        <v>0</v>
      </c>
      <c r="F225" s="150">
        <f>IF('Hanover Post Oak'!$A63=4,'Hanover Post Oak'!$K63,0)</f>
        <v>0</v>
      </c>
      <c r="G225" s="150">
        <f t="shared" si="7"/>
        <v>0</v>
      </c>
      <c r="H225" s="151">
        <f>IF('Hanover Post Oak'!$A63=4,'Hanover Post Oak'!$M63,0)</f>
        <v>0</v>
      </c>
    </row>
    <row r="226" spans="1:8" x14ac:dyDescent="0.2">
      <c r="A226" s="96" t="str">
        <f>IF('Hanover Post Oak'!A64=4,'Hanover Post Oak'!$B$1,"")</f>
        <v/>
      </c>
      <c r="B226" s="108" t="str">
        <f>IF('Hanover Post Oak'!$A64=4,'Hanover Post Oak'!$A64&amp;"/"&amp;'Hanover Post Oak'!$B64,"")</f>
        <v/>
      </c>
      <c r="C226" s="108">
        <f>IF('Hanover Post Oak'!$A64=4,'Hanover Post Oak'!$C64,0)</f>
        <v>0</v>
      </c>
      <c r="D226" s="149">
        <f>IF('Hanover Post Oak'!$A64=4,'Hanover Post Oak'!$D64,0)</f>
        <v>0</v>
      </c>
      <c r="E226" s="150">
        <f t="shared" si="6"/>
        <v>0</v>
      </c>
      <c r="F226" s="150">
        <f>IF('Hanover Post Oak'!$A64=4,'Hanover Post Oak'!$K64,0)</f>
        <v>0</v>
      </c>
      <c r="G226" s="150">
        <f t="shared" si="7"/>
        <v>0</v>
      </c>
      <c r="H226" s="151">
        <f>IF('Hanover Post Oak'!$A64=4,'Hanover Post Oak'!$M64,0)</f>
        <v>0</v>
      </c>
    </row>
    <row r="227" spans="1:8" x14ac:dyDescent="0.2">
      <c r="A227" s="96" t="str">
        <f>IF('Hanover Post Oak'!A65=4,'Hanover Post Oak'!$B$1,"")</f>
        <v/>
      </c>
      <c r="B227" s="108" t="str">
        <f>IF('Hanover Post Oak'!$A65=4,'Hanover Post Oak'!$A65&amp;"/"&amp;'Hanover Post Oak'!$B65,"")</f>
        <v/>
      </c>
      <c r="C227" s="108">
        <f>IF('Hanover Post Oak'!$A65=4,'Hanover Post Oak'!$C65,0)</f>
        <v>0</v>
      </c>
      <c r="D227" s="149">
        <f>IF('Hanover Post Oak'!$A65=4,'Hanover Post Oak'!$D65,0)</f>
        <v>0</v>
      </c>
      <c r="E227" s="150">
        <f t="shared" si="6"/>
        <v>0</v>
      </c>
      <c r="F227" s="150">
        <f>IF('Hanover Post Oak'!$A65=4,'Hanover Post Oak'!$K65,0)</f>
        <v>0</v>
      </c>
      <c r="G227" s="150">
        <f t="shared" si="7"/>
        <v>0</v>
      </c>
      <c r="H227" s="151">
        <f>IF('Hanover Post Oak'!$A65=4,'Hanover Post Oak'!$M65,0)</f>
        <v>0</v>
      </c>
    </row>
    <row r="228" spans="1:8" x14ac:dyDescent="0.2">
      <c r="A228" s="96" t="str">
        <f>IF('Hanover Post Oak'!A66=4,'Hanover Post Oak'!$B$1,"")</f>
        <v/>
      </c>
      <c r="B228" s="108" t="str">
        <f>IF('Hanover Post Oak'!$A66=4,'Hanover Post Oak'!$A66&amp;"/"&amp;'Hanover Post Oak'!$B66,"")</f>
        <v/>
      </c>
      <c r="C228" s="108">
        <f>IF('Hanover Post Oak'!$A66=4,'Hanover Post Oak'!$C66,0)</f>
        <v>0</v>
      </c>
      <c r="D228" s="149">
        <f>IF('Hanover Post Oak'!$A66=4,'Hanover Post Oak'!$D66,0)</f>
        <v>0</v>
      </c>
      <c r="E228" s="150">
        <f t="shared" si="6"/>
        <v>0</v>
      </c>
      <c r="F228" s="150">
        <f>IF('Hanover Post Oak'!$A66=4,'Hanover Post Oak'!$K66,0)</f>
        <v>0</v>
      </c>
      <c r="G228" s="150">
        <f t="shared" si="7"/>
        <v>0</v>
      </c>
      <c r="H228" s="151">
        <f>IF('Hanover Post Oak'!$A66=4,'Hanover Post Oak'!$M66,0)</f>
        <v>0</v>
      </c>
    </row>
    <row r="229" spans="1:8" x14ac:dyDescent="0.2">
      <c r="A229" s="96" t="str">
        <f>IF('Hanover Post Oak'!A67=4,'Hanover Post Oak'!$B$1,"")</f>
        <v/>
      </c>
      <c r="B229" s="108" t="str">
        <f>IF('Hanover Post Oak'!$A67=4,'Hanover Post Oak'!$A67&amp;"/"&amp;'Hanover Post Oak'!$B67,"")</f>
        <v/>
      </c>
      <c r="C229" s="108">
        <f>IF('Hanover Post Oak'!$A67=4,'Hanover Post Oak'!$C67,0)</f>
        <v>0</v>
      </c>
      <c r="D229" s="149">
        <f>IF('Hanover Post Oak'!$A67=4,'Hanover Post Oak'!$D67,0)</f>
        <v>0</v>
      </c>
      <c r="E229" s="150">
        <f t="shared" si="6"/>
        <v>0</v>
      </c>
      <c r="F229" s="150">
        <f>IF('Hanover Post Oak'!$A67=4,'Hanover Post Oak'!$K67,0)</f>
        <v>0</v>
      </c>
      <c r="G229" s="150">
        <f t="shared" si="7"/>
        <v>0</v>
      </c>
      <c r="H229" s="151">
        <f>IF('Hanover Post Oak'!$A67=4,'Hanover Post Oak'!$M67,0)</f>
        <v>0</v>
      </c>
    </row>
    <row r="230" spans="1:8" x14ac:dyDescent="0.2">
      <c r="A230" s="96" t="str">
        <f>IF('Hanover Post Oak'!A68=4,'Hanover Post Oak'!$B$1,"")</f>
        <v/>
      </c>
      <c r="B230" s="108" t="str">
        <f>IF('Hanover Post Oak'!$A68=4,'Hanover Post Oak'!$A68&amp;"/"&amp;'Hanover Post Oak'!$B68,"")</f>
        <v/>
      </c>
      <c r="C230" s="108">
        <f>IF('Hanover Post Oak'!$A68=4,'Hanover Post Oak'!$C68,0)</f>
        <v>0</v>
      </c>
      <c r="D230" s="149">
        <f>IF('Hanover Post Oak'!$A68=4,'Hanover Post Oak'!$D68,0)</f>
        <v>0</v>
      </c>
      <c r="E230" s="150">
        <f t="shared" si="6"/>
        <v>0</v>
      </c>
      <c r="F230" s="150">
        <f>IF('Hanover Post Oak'!$A68=4,'Hanover Post Oak'!$K68,0)</f>
        <v>0</v>
      </c>
      <c r="G230" s="150">
        <f t="shared" si="7"/>
        <v>0</v>
      </c>
      <c r="H230" s="151">
        <f>IF('Hanover Post Oak'!$A68=4,'Hanover Post Oak'!$M68,0)</f>
        <v>0</v>
      </c>
    </row>
    <row r="231" spans="1:8" x14ac:dyDescent="0.2">
      <c r="A231" s="96" t="str">
        <f>IF('Hanover Post Oak'!A69=4,'Hanover Post Oak'!$B$1,"")</f>
        <v/>
      </c>
      <c r="B231" s="108" t="str">
        <f>IF('Hanover Post Oak'!$A69=4,'Hanover Post Oak'!$A69&amp;"/"&amp;'Hanover Post Oak'!$B69,"")</f>
        <v/>
      </c>
      <c r="C231" s="108">
        <f>IF('Hanover Post Oak'!$A69=4,'Hanover Post Oak'!$C69,0)</f>
        <v>0</v>
      </c>
      <c r="D231" s="149">
        <f>IF('Hanover Post Oak'!$A69=4,'Hanover Post Oak'!$D69,0)</f>
        <v>0</v>
      </c>
      <c r="E231" s="150">
        <f t="shared" si="6"/>
        <v>0</v>
      </c>
      <c r="F231" s="150">
        <f>IF('Hanover Post Oak'!$A69=4,'Hanover Post Oak'!$K69,0)</f>
        <v>0</v>
      </c>
      <c r="G231" s="150">
        <f t="shared" si="7"/>
        <v>0</v>
      </c>
      <c r="H231" s="151">
        <f>IF('Hanover Post Oak'!$A69=4,'Hanover Post Oak'!$M69,0)</f>
        <v>0</v>
      </c>
    </row>
    <row r="232" spans="1:8" x14ac:dyDescent="0.2">
      <c r="A232" s="96" t="str">
        <f>IF('Hanover Post Oak'!A70=4,'Hanover Post Oak'!$B$1,"")</f>
        <v/>
      </c>
      <c r="B232" s="108" t="str">
        <f>IF('Hanover Post Oak'!$A70=4,'Hanover Post Oak'!$A70&amp;"/"&amp;'Hanover Post Oak'!$B70,"")</f>
        <v/>
      </c>
      <c r="C232" s="108">
        <f>IF('Hanover Post Oak'!$A70=4,'Hanover Post Oak'!$C70,0)</f>
        <v>0</v>
      </c>
      <c r="D232" s="149">
        <f>IF('Hanover Post Oak'!$A70=4,'Hanover Post Oak'!$D70,0)</f>
        <v>0</v>
      </c>
      <c r="E232" s="150">
        <f t="shared" si="6"/>
        <v>0</v>
      </c>
      <c r="F232" s="150">
        <f>IF('Hanover Post Oak'!$A70=4,'Hanover Post Oak'!$K70,0)</f>
        <v>0</v>
      </c>
      <c r="G232" s="150">
        <f t="shared" si="7"/>
        <v>0</v>
      </c>
      <c r="H232" s="151">
        <f>IF('Hanover Post Oak'!$A70=4,'Hanover Post Oak'!$M70,0)</f>
        <v>0</v>
      </c>
    </row>
    <row r="233" spans="1:8" x14ac:dyDescent="0.2">
      <c r="A233" s="96" t="str">
        <f>IF('Hanover Post Oak'!A71=4,'Hanover Post Oak'!$B$1,"")</f>
        <v/>
      </c>
      <c r="B233" s="108" t="str">
        <f>IF('Hanover Post Oak'!$A71=4,'Hanover Post Oak'!$A71&amp;"/"&amp;'Hanover Post Oak'!$B71,"")</f>
        <v/>
      </c>
      <c r="C233" s="108">
        <f>IF('Hanover Post Oak'!$A71=4,'Hanover Post Oak'!$C71,0)</f>
        <v>0</v>
      </c>
      <c r="D233" s="149">
        <f>IF('Hanover Post Oak'!$A71=4,'Hanover Post Oak'!$D71,0)</f>
        <v>0</v>
      </c>
      <c r="E233" s="150">
        <f t="shared" si="6"/>
        <v>0</v>
      </c>
      <c r="F233" s="150">
        <f>IF('Hanover Post Oak'!$A71=4,'Hanover Post Oak'!$K71,0)</f>
        <v>0</v>
      </c>
      <c r="G233" s="150">
        <f t="shared" si="7"/>
        <v>0</v>
      </c>
      <c r="H233" s="151">
        <f>IF('Hanover Post Oak'!$A71=4,'Hanover Post Oak'!$M71,0)</f>
        <v>0</v>
      </c>
    </row>
    <row r="234" spans="1:8" x14ac:dyDescent="0.2">
      <c r="A234" s="96" t="str">
        <f>IF('Hanover Post Oak'!A72=4,'Hanover Post Oak'!$B$1,"")</f>
        <v/>
      </c>
      <c r="B234" s="108" t="str">
        <f>IF('Hanover Post Oak'!$A72=4,'Hanover Post Oak'!$A72&amp;"/"&amp;'Hanover Post Oak'!$B72,"")</f>
        <v/>
      </c>
      <c r="C234" s="108">
        <f>IF('Hanover Post Oak'!$A72=4,'Hanover Post Oak'!$C72,0)</f>
        <v>0</v>
      </c>
      <c r="D234" s="149">
        <f>IF('Hanover Post Oak'!$A72=4,'Hanover Post Oak'!$D72,0)</f>
        <v>0</v>
      </c>
      <c r="E234" s="150">
        <f t="shared" si="6"/>
        <v>0</v>
      </c>
      <c r="F234" s="150">
        <f>IF('Hanover Post Oak'!$A72=4,'Hanover Post Oak'!$K72,0)</f>
        <v>0</v>
      </c>
      <c r="G234" s="150">
        <f t="shared" si="7"/>
        <v>0</v>
      </c>
      <c r="H234" s="151">
        <f>IF('Hanover Post Oak'!$A72=4,'Hanover Post Oak'!$M72,0)</f>
        <v>0</v>
      </c>
    </row>
    <row r="235" spans="1:8" x14ac:dyDescent="0.2">
      <c r="A235" s="96" t="str">
        <f>IF('Hanover Post Oak'!A73=4,'Hanover Post Oak'!$B$1,"")</f>
        <v/>
      </c>
      <c r="B235" s="108" t="str">
        <f>IF('Hanover Post Oak'!$A73=4,'Hanover Post Oak'!$A73&amp;"/"&amp;'Hanover Post Oak'!$B73,"")</f>
        <v/>
      </c>
      <c r="C235" s="108">
        <f>IF('Hanover Post Oak'!$A73=4,'Hanover Post Oak'!$C73,0)</f>
        <v>0</v>
      </c>
      <c r="D235" s="149">
        <f>IF('Hanover Post Oak'!$A73=4,'Hanover Post Oak'!$D73,0)</f>
        <v>0</v>
      </c>
      <c r="E235" s="150">
        <f t="shared" si="6"/>
        <v>0</v>
      </c>
      <c r="F235" s="150">
        <f>IF('Hanover Post Oak'!$A73=4,'Hanover Post Oak'!$K73,0)</f>
        <v>0</v>
      </c>
      <c r="G235" s="150">
        <f t="shared" si="7"/>
        <v>0</v>
      </c>
      <c r="H235" s="151">
        <f>IF('Hanover Post Oak'!$A73=4,'Hanover Post Oak'!$M73,0)</f>
        <v>0</v>
      </c>
    </row>
    <row r="236" spans="1:8" x14ac:dyDescent="0.2">
      <c r="A236" s="96" t="str">
        <f>IF('Hanover Post Oak'!A74=4,'Hanover Post Oak'!$B$1,"")</f>
        <v/>
      </c>
      <c r="B236" s="108" t="str">
        <f>IF('Hanover Post Oak'!$A74=4,'Hanover Post Oak'!$A74&amp;"/"&amp;'Hanover Post Oak'!$B74,"")</f>
        <v/>
      </c>
      <c r="C236" s="108">
        <f>IF('Hanover Post Oak'!$A74=4,'Hanover Post Oak'!$C74,0)</f>
        <v>0</v>
      </c>
      <c r="D236" s="149">
        <f>IF('Hanover Post Oak'!$A74=4,'Hanover Post Oak'!$D74,0)</f>
        <v>0</v>
      </c>
      <c r="E236" s="150">
        <f t="shared" si="6"/>
        <v>0</v>
      </c>
      <c r="F236" s="150">
        <f>IF('Hanover Post Oak'!$A74=4,'Hanover Post Oak'!$K74,0)</f>
        <v>0</v>
      </c>
      <c r="G236" s="150">
        <f t="shared" si="7"/>
        <v>0</v>
      </c>
      <c r="H236" s="151">
        <f>IF('Hanover Post Oak'!$A74=4,'Hanover Post Oak'!$M74,0)</f>
        <v>0</v>
      </c>
    </row>
    <row r="237" spans="1:8" x14ac:dyDescent="0.2">
      <c r="A237" s="96" t="str">
        <f>IF('Hanover Post Oak'!A75=4,'Hanover Post Oak'!$B$1,"")</f>
        <v/>
      </c>
      <c r="B237" s="108" t="str">
        <f>IF('Hanover Post Oak'!$A75=4,'Hanover Post Oak'!$A75&amp;"/"&amp;'Hanover Post Oak'!$B75,"")</f>
        <v/>
      </c>
      <c r="C237" s="108">
        <f>IF('Hanover Post Oak'!$A75=4,'Hanover Post Oak'!$C75,0)</f>
        <v>0</v>
      </c>
      <c r="D237" s="149">
        <f>IF('Hanover Post Oak'!$A75=4,'Hanover Post Oak'!$D75,0)</f>
        <v>0</v>
      </c>
      <c r="E237" s="150">
        <f t="shared" si="6"/>
        <v>0</v>
      </c>
      <c r="F237" s="150">
        <f>IF('Hanover Post Oak'!$A75=4,'Hanover Post Oak'!$K75,0)</f>
        <v>0</v>
      </c>
      <c r="G237" s="150">
        <f t="shared" si="7"/>
        <v>0</v>
      </c>
      <c r="H237" s="151">
        <f>IF('Hanover Post Oak'!$A75=4,'Hanover Post Oak'!$M75,0)</f>
        <v>0</v>
      </c>
    </row>
    <row r="238" spans="1:8" x14ac:dyDescent="0.2">
      <c r="A238" s="96" t="str">
        <f>IF('Hanover Post Oak'!A76=4,'Hanover Post Oak'!$B$1,"")</f>
        <v/>
      </c>
      <c r="B238" s="108" t="str">
        <f>IF('Hanover Post Oak'!$A76=4,'Hanover Post Oak'!$A76&amp;"/"&amp;'Hanover Post Oak'!$B76,"")</f>
        <v/>
      </c>
      <c r="C238" s="108">
        <f>IF('Hanover Post Oak'!$A76=4,'Hanover Post Oak'!$C76,0)</f>
        <v>0</v>
      </c>
      <c r="D238" s="149">
        <f>IF('Hanover Post Oak'!$A76=4,'Hanover Post Oak'!$D76,0)</f>
        <v>0</v>
      </c>
      <c r="E238" s="150">
        <f t="shared" si="6"/>
        <v>0</v>
      </c>
      <c r="F238" s="150">
        <f>IF('Hanover Post Oak'!$A76=4,'Hanover Post Oak'!$K76,0)</f>
        <v>0</v>
      </c>
      <c r="G238" s="150">
        <f t="shared" si="7"/>
        <v>0</v>
      </c>
      <c r="H238" s="151">
        <f>IF('Hanover Post Oak'!$A76=4,'Hanover Post Oak'!$M76,0)</f>
        <v>0</v>
      </c>
    </row>
    <row r="239" spans="1:8" x14ac:dyDescent="0.2">
      <c r="A239" s="96" t="str">
        <f>IF('Hanover Post Oak'!A77=4,'Hanover Post Oak'!$B$1,"")</f>
        <v/>
      </c>
      <c r="B239" s="108" t="str">
        <f>IF('Hanover Post Oak'!$A77=4,'Hanover Post Oak'!$A77&amp;"/"&amp;'Hanover Post Oak'!$B77,"")</f>
        <v/>
      </c>
      <c r="C239" s="108">
        <f>IF('Hanover Post Oak'!$A77=4,'Hanover Post Oak'!$C77,0)</f>
        <v>0</v>
      </c>
      <c r="D239" s="149">
        <f>IF('Hanover Post Oak'!$A77=4,'Hanover Post Oak'!$D77,0)</f>
        <v>0</v>
      </c>
      <c r="E239" s="150">
        <f t="shared" si="6"/>
        <v>0</v>
      </c>
      <c r="F239" s="150">
        <f>IF('Hanover Post Oak'!$A77=4,'Hanover Post Oak'!$K77,0)</f>
        <v>0</v>
      </c>
      <c r="G239" s="150">
        <f t="shared" si="7"/>
        <v>0</v>
      </c>
      <c r="H239" s="151">
        <f>IF('Hanover Post Oak'!$A77=4,'Hanover Post Oak'!$M77,0)</f>
        <v>0</v>
      </c>
    </row>
    <row r="240" spans="1:8" x14ac:dyDescent="0.2">
      <c r="A240" s="96" t="str">
        <f>IF('Fountains at Memorial City'!A31=4,'Fountains at Memorial City'!$B$1,"")</f>
        <v/>
      </c>
      <c r="B240" s="108" t="str">
        <f>IF('Fountains at Memorial City'!$A31=4,'Fountains at Memorial City'!$A31&amp;"/"&amp;'Fountains at Memorial City'!$B31,"")</f>
        <v/>
      </c>
      <c r="C240" s="108">
        <f>IF('Fountains at Memorial City'!$A31=4,'Fountains at Memorial City'!$C31,0)</f>
        <v>0</v>
      </c>
      <c r="D240" s="149">
        <f>IF('Fountains at Memorial City'!$A31=4,'Fountains at Memorial City'!$D31,0)</f>
        <v>0</v>
      </c>
      <c r="E240" s="150">
        <f t="shared" si="6"/>
        <v>0</v>
      </c>
      <c r="F240" s="150">
        <f>IF('Fountains at Memorial City'!$A31=4,'Fountains at Memorial City'!$K31,0)</f>
        <v>0</v>
      </c>
      <c r="G240" s="150">
        <f t="shared" si="7"/>
        <v>0</v>
      </c>
      <c r="H240" s="151">
        <f>IF('Fountains at Memorial City'!$A31=4,'Fountains at Memorial City'!$M31,0)</f>
        <v>0</v>
      </c>
    </row>
    <row r="241" spans="1:8" x14ac:dyDescent="0.2">
      <c r="A241" s="96" t="str">
        <f>IF('Fountains at Memorial City'!A32=4,'Fountains at Memorial City'!$B$1,"")</f>
        <v/>
      </c>
      <c r="B241" s="108" t="str">
        <f>IF('Fountains at Memorial City'!$A32=4,'Fountains at Memorial City'!$A32&amp;"/"&amp;'Fountains at Memorial City'!$B32,"")</f>
        <v/>
      </c>
      <c r="C241" s="108">
        <f>IF('Fountains at Memorial City'!$A32=4,'Fountains at Memorial City'!$C32,0)</f>
        <v>0</v>
      </c>
      <c r="D241" s="149">
        <f>IF('Fountains at Memorial City'!$A32=4,'Fountains at Memorial City'!$D32,0)</f>
        <v>0</v>
      </c>
      <c r="E241" s="150">
        <f t="shared" si="6"/>
        <v>0</v>
      </c>
      <c r="F241" s="150">
        <f>IF('Fountains at Memorial City'!$A32=4,'Fountains at Memorial City'!$K32,0)</f>
        <v>0</v>
      </c>
      <c r="G241" s="150">
        <f t="shared" si="7"/>
        <v>0</v>
      </c>
      <c r="H241" s="151">
        <f>IF('Fountains at Memorial City'!$A32=4,'Fountains at Memorial City'!$M32,0)</f>
        <v>0</v>
      </c>
    </row>
    <row r="242" spans="1:8" x14ac:dyDescent="0.2">
      <c r="A242" s="96" t="str">
        <f>IF('Fountains at Memorial City'!A33=4,'Fountains at Memorial City'!$B$1,"")</f>
        <v/>
      </c>
      <c r="B242" s="108" t="str">
        <f>IF('Fountains at Memorial City'!$A33=4,'Fountains at Memorial City'!$A33&amp;"/"&amp;'Fountains at Memorial City'!$B33,"")</f>
        <v/>
      </c>
      <c r="C242" s="108">
        <f>IF('Fountains at Memorial City'!$A33=4,'Fountains at Memorial City'!$C33,0)</f>
        <v>0</v>
      </c>
      <c r="D242" s="149">
        <f>IF('Fountains at Memorial City'!$A33=4,'Fountains at Memorial City'!$D33,0)</f>
        <v>0</v>
      </c>
      <c r="E242" s="150">
        <f t="shared" si="6"/>
        <v>0</v>
      </c>
      <c r="F242" s="150">
        <f>IF('Fountains at Memorial City'!$A33=4,'Fountains at Memorial City'!$K33,0)</f>
        <v>0</v>
      </c>
      <c r="G242" s="150">
        <f t="shared" si="7"/>
        <v>0</v>
      </c>
      <c r="H242" s="151">
        <f>IF('Fountains at Memorial City'!$A33=4,'Fountains at Memorial City'!$M33,0)</f>
        <v>0</v>
      </c>
    </row>
    <row r="243" spans="1:8" x14ac:dyDescent="0.2">
      <c r="A243" s="96" t="str">
        <f>IF('Fountains at Memorial City'!A34=4,'Fountains at Memorial City'!$B$1,"")</f>
        <v/>
      </c>
      <c r="B243" s="108" t="str">
        <f>IF('Fountains at Memorial City'!$A34=4,'Fountains at Memorial City'!$A34&amp;"/"&amp;'Fountains at Memorial City'!$B34,"")</f>
        <v/>
      </c>
      <c r="C243" s="108">
        <f>IF('Fountains at Memorial City'!$A34=4,'Fountains at Memorial City'!$C34,0)</f>
        <v>0</v>
      </c>
      <c r="D243" s="149">
        <f>IF('Fountains at Memorial City'!$A34=4,'Fountains at Memorial City'!$D34,0)</f>
        <v>0</v>
      </c>
      <c r="E243" s="150">
        <f t="shared" si="6"/>
        <v>0</v>
      </c>
      <c r="F243" s="150">
        <f>IF('Fountains at Memorial City'!$A34=4,'Fountains at Memorial City'!$K34,0)</f>
        <v>0</v>
      </c>
      <c r="G243" s="150">
        <f t="shared" si="7"/>
        <v>0</v>
      </c>
      <c r="H243" s="151">
        <f>IF('Fountains at Memorial City'!$A34=4,'Fountains at Memorial City'!$M34,0)</f>
        <v>0</v>
      </c>
    </row>
    <row r="244" spans="1:8" x14ac:dyDescent="0.2">
      <c r="A244" s="96" t="str">
        <f>IF('Fountains at Memorial City'!A35=4,'Fountains at Memorial City'!$B$1,"")</f>
        <v/>
      </c>
      <c r="B244" s="108" t="str">
        <f>IF('Fountains at Memorial City'!$A35=4,'Fountains at Memorial City'!$A35&amp;"/"&amp;'Fountains at Memorial City'!$B35,"")</f>
        <v/>
      </c>
      <c r="C244" s="108">
        <f>IF('Fountains at Memorial City'!$A35=4,'Fountains at Memorial City'!$C35,0)</f>
        <v>0</v>
      </c>
      <c r="D244" s="149">
        <f>IF('Fountains at Memorial City'!$A35=4,'Fountains at Memorial City'!$D35,0)</f>
        <v>0</v>
      </c>
      <c r="E244" s="150">
        <f t="shared" si="6"/>
        <v>0</v>
      </c>
      <c r="F244" s="150">
        <f>IF('Fountains at Memorial City'!$A35=4,'Fountains at Memorial City'!$K35,0)</f>
        <v>0</v>
      </c>
      <c r="G244" s="150">
        <f t="shared" si="7"/>
        <v>0</v>
      </c>
      <c r="H244" s="151">
        <f>IF('Fountains at Memorial City'!$A35=4,'Fountains at Memorial City'!$M35,0)</f>
        <v>0</v>
      </c>
    </row>
    <row r="245" spans="1:8" x14ac:dyDescent="0.2">
      <c r="A245" s="96" t="str">
        <f>IF('Fountains at Memorial City'!A36=4,'Fountains at Memorial City'!$B$1,"")</f>
        <v/>
      </c>
      <c r="B245" s="108" t="str">
        <f>IF('Fountains at Memorial City'!$A36=4,'Fountains at Memorial City'!$A36&amp;"/"&amp;'Fountains at Memorial City'!$B36,"")</f>
        <v/>
      </c>
      <c r="C245" s="108">
        <f>IF('Fountains at Memorial City'!$A36=4,'Fountains at Memorial City'!$C36,0)</f>
        <v>0</v>
      </c>
      <c r="D245" s="149">
        <f>IF('Fountains at Memorial City'!$A36=4,'Fountains at Memorial City'!$D36,0)</f>
        <v>0</v>
      </c>
      <c r="E245" s="150">
        <f t="shared" si="6"/>
        <v>0</v>
      </c>
      <c r="F245" s="150">
        <f>IF('Fountains at Memorial City'!$A36=4,'Fountains at Memorial City'!$K36,0)</f>
        <v>0</v>
      </c>
      <c r="G245" s="150">
        <f t="shared" si="7"/>
        <v>0</v>
      </c>
      <c r="H245" s="151">
        <f>IF('Fountains at Memorial City'!$A36=4,'Fountains at Memorial City'!$M36,0)</f>
        <v>0</v>
      </c>
    </row>
    <row r="246" spans="1:8" x14ac:dyDescent="0.2">
      <c r="A246" s="96" t="str">
        <f>IF('Fountains at Memorial City'!A37=4,'Fountains at Memorial City'!$B$1,"")</f>
        <v/>
      </c>
      <c r="B246" s="108" t="str">
        <f>IF('Fountains at Memorial City'!$A37=4,'Fountains at Memorial City'!$A37&amp;"/"&amp;'Fountains at Memorial City'!$B37,"")</f>
        <v/>
      </c>
      <c r="C246" s="108">
        <f>IF('Fountains at Memorial City'!$A37=4,'Fountains at Memorial City'!$C37,0)</f>
        <v>0</v>
      </c>
      <c r="D246" s="149">
        <f>IF('Fountains at Memorial City'!$A37=4,'Fountains at Memorial City'!$D37,0)</f>
        <v>0</v>
      </c>
      <c r="E246" s="150">
        <f t="shared" si="6"/>
        <v>0</v>
      </c>
      <c r="F246" s="150">
        <f>IF('Fountains at Memorial City'!$A37=4,'Fountains at Memorial City'!$K37,0)</f>
        <v>0</v>
      </c>
      <c r="G246" s="150">
        <f t="shared" si="7"/>
        <v>0</v>
      </c>
      <c r="H246" s="151">
        <f>IF('Fountains at Memorial City'!$A37=4,'Fountains at Memorial City'!$M37,0)</f>
        <v>0</v>
      </c>
    </row>
    <row r="247" spans="1:8" x14ac:dyDescent="0.2">
      <c r="A247" s="96" t="str">
        <f>IF('Fountains at Memorial City'!A38=4,'Fountains at Memorial City'!$B$1,"")</f>
        <v/>
      </c>
      <c r="B247" s="108" t="str">
        <f>IF('Fountains at Memorial City'!$A38=4,'Fountains at Memorial City'!$A38&amp;"/"&amp;'Fountains at Memorial City'!$B38,"")</f>
        <v/>
      </c>
      <c r="C247" s="108">
        <f>IF('Fountains at Memorial City'!$A38=4,'Fountains at Memorial City'!$C38,0)</f>
        <v>0</v>
      </c>
      <c r="D247" s="149">
        <f>IF('Fountains at Memorial City'!$A38=4,'Fountains at Memorial City'!$D38,0)</f>
        <v>0</v>
      </c>
      <c r="E247" s="150">
        <f t="shared" si="6"/>
        <v>0</v>
      </c>
      <c r="F247" s="150">
        <f>IF('Fountains at Memorial City'!$A38=4,'Fountains at Memorial City'!$K38,0)</f>
        <v>0</v>
      </c>
      <c r="G247" s="150">
        <f t="shared" si="7"/>
        <v>0</v>
      </c>
      <c r="H247" s="151">
        <f>IF('Fountains at Memorial City'!$A38=4,'Fountains at Memorial City'!$M38,0)</f>
        <v>0</v>
      </c>
    </row>
    <row r="248" spans="1:8" x14ac:dyDescent="0.2">
      <c r="A248" s="96" t="str">
        <f>IF('Fountains at Memorial City'!A39=4,'Fountains at Memorial City'!$B$1,"")</f>
        <v/>
      </c>
      <c r="B248" s="108" t="str">
        <f>IF('Fountains at Memorial City'!$A39=4,'Fountains at Memorial City'!$A39&amp;"/"&amp;'Fountains at Memorial City'!$B39,"")</f>
        <v/>
      </c>
      <c r="C248" s="108">
        <f>IF('Fountains at Memorial City'!$A39=4,'Fountains at Memorial City'!$C39,0)</f>
        <v>0</v>
      </c>
      <c r="D248" s="149">
        <f>IF('Fountains at Memorial City'!$A39=4,'Fountains at Memorial City'!$D39,0)</f>
        <v>0</v>
      </c>
      <c r="E248" s="150">
        <f t="shared" si="6"/>
        <v>0</v>
      </c>
      <c r="F248" s="150">
        <f>IF('Fountains at Memorial City'!$A39=4,'Fountains at Memorial City'!$K39,0)</f>
        <v>0</v>
      </c>
      <c r="G248" s="150">
        <f t="shared" si="7"/>
        <v>0</v>
      </c>
      <c r="H248" s="151">
        <f>IF('Fountains at Memorial City'!$A39=4,'Fountains at Memorial City'!$M39,0)</f>
        <v>0</v>
      </c>
    </row>
    <row r="249" spans="1:8" x14ac:dyDescent="0.2">
      <c r="A249" s="96" t="str">
        <f>IF('Fountains at Memorial City'!A40=4,'Fountains at Memorial City'!$B$1,"")</f>
        <v/>
      </c>
      <c r="B249" s="108" t="str">
        <f>IF('Fountains at Memorial City'!$A40=4,'Fountains at Memorial City'!$A40&amp;"/"&amp;'Fountains at Memorial City'!$B40,"")</f>
        <v/>
      </c>
      <c r="C249" s="108">
        <f>IF('Fountains at Memorial City'!$A40=4,'Fountains at Memorial City'!$C40,0)</f>
        <v>0</v>
      </c>
      <c r="D249" s="149">
        <f>IF('Fountains at Memorial City'!$A40=4,'Fountains at Memorial City'!$D40,0)</f>
        <v>0</v>
      </c>
      <c r="E249" s="150">
        <f t="shared" si="6"/>
        <v>0</v>
      </c>
      <c r="F249" s="150">
        <f>IF('Fountains at Memorial City'!$A40=4,'Fountains at Memorial City'!$K40,0)</f>
        <v>0</v>
      </c>
      <c r="G249" s="150">
        <f t="shared" si="7"/>
        <v>0</v>
      </c>
      <c r="H249" s="151">
        <f>IF('Fountains at Memorial City'!$A40=4,'Fountains at Memorial City'!$M40,0)</f>
        <v>0</v>
      </c>
    </row>
    <row r="250" spans="1:8" x14ac:dyDescent="0.2">
      <c r="A250" s="96" t="str">
        <f>IF('Fountains at Memorial City'!A41=4,'Fountains at Memorial City'!$B$1,"")</f>
        <v/>
      </c>
      <c r="B250" s="108" t="str">
        <f>IF('Fountains at Memorial City'!$A41=4,'Fountains at Memorial City'!$A41&amp;"/"&amp;'Fountains at Memorial City'!$B41,"")</f>
        <v/>
      </c>
      <c r="C250" s="108">
        <f>IF('Fountains at Memorial City'!$A41=4,'Fountains at Memorial City'!$C41,0)</f>
        <v>0</v>
      </c>
      <c r="D250" s="149">
        <f>IF('Fountains at Memorial City'!$A41=4,'Fountains at Memorial City'!$D41,0)</f>
        <v>0</v>
      </c>
      <c r="E250" s="150">
        <f t="shared" si="6"/>
        <v>0</v>
      </c>
      <c r="F250" s="150">
        <f>IF('Fountains at Memorial City'!$A41=4,'Fountains at Memorial City'!$K41,0)</f>
        <v>0</v>
      </c>
      <c r="G250" s="150">
        <f t="shared" si="7"/>
        <v>0</v>
      </c>
      <c r="H250" s="151">
        <f>IF('Fountains at Memorial City'!$A41=4,'Fountains at Memorial City'!$M41,0)</f>
        <v>0</v>
      </c>
    </row>
    <row r="251" spans="1:8" x14ac:dyDescent="0.2">
      <c r="A251" s="96" t="str">
        <f>IF('Fountains at Memorial City'!A42=4,'Fountains at Memorial City'!$B$1,"")</f>
        <v/>
      </c>
      <c r="B251" s="108" t="str">
        <f>IF('Fountains at Memorial City'!$A42=4,'Fountains at Memorial City'!$A42&amp;"/"&amp;'Fountains at Memorial City'!$B42,"")</f>
        <v/>
      </c>
      <c r="C251" s="108">
        <f>IF('Fountains at Memorial City'!$A42=4,'Fountains at Memorial City'!$C42,0)</f>
        <v>0</v>
      </c>
      <c r="D251" s="149">
        <f>IF('Fountains at Memorial City'!$A42=4,'Fountains at Memorial City'!$D42,0)</f>
        <v>0</v>
      </c>
      <c r="E251" s="150">
        <f t="shared" si="6"/>
        <v>0</v>
      </c>
      <c r="F251" s="150">
        <f>IF('Fountains at Memorial City'!$A42=4,'Fountains at Memorial City'!$K42,0)</f>
        <v>0</v>
      </c>
      <c r="G251" s="150">
        <f t="shared" si="7"/>
        <v>0</v>
      </c>
      <c r="H251" s="151">
        <f>IF('Fountains at Memorial City'!$A42=4,'Fountains at Memorial City'!$M42,0)</f>
        <v>0</v>
      </c>
    </row>
    <row r="252" spans="1:8" x14ac:dyDescent="0.2">
      <c r="A252" s="96" t="str">
        <f>IF('Fountains at Memorial City'!A43=4,'Fountains at Memorial City'!$B$1,"")</f>
        <v/>
      </c>
      <c r="B252" s="108" t="str">
        <f>IF('Fountains at Memorial City'!$A43=4,'Fountains at Memorial City'!$A43&amp;"/"&amp;'Fountains at Memorial City'!$B43,"")</f>
        <v/>
      </c>
      <c r="C252" s="108">
        <f>IF('Fountains at Memorial City'!$A43=4,'Fountains at Memorial City'!$C43,0)</f>
        <v>0</v>
      </c>
      <c r="D252" s="149">
        <f>IF('Fountains at Memorial City'!$A43=4,'Fountains at Memorial City'!$D43,0)</f>
        <v>0</v>
      </c>
      <c r="E252" s="150">
        <f t="shared" si="6"/>
        <v>0</v>
      </c>
      <c r="F252" s="150">
        <f>IF('Fountains at Memorial City'!$A43=4,'Fountains at Memorial City'!$K43,0)</f>
        <v>0</v>
      </c>
      <c r="G252" s="150">
        <f t="shared" si="7"/>
        <v>0</v>
      </c>
      <c r="H252" s="151">
        <f>IF('Fountains at Memorial City'!$A43=4,'Fountains at Memorial City'!$M43,0)</f>
        <v>0</v>
      </c>
    </row>
    <row r="253" spans="1:8" x14ac:dyDescent="0.2">
      <c r="A253" s="96" t="str">
        <f>IF('Fountains at Memorial City'!A44=4,'Fountains at Memorial City'!$B$1,"")</f>
        <v/>
      </c>
      <c r="B253" s="108" t="str">
        <f>IF('Fountains at Memorial City'!$A44=4,'Fountains at Memorial City'!$A44&amp;"/"&amp;'Fountains at Memorial City'!$B44,"")</f>
        <v/>
      </c>
      <c r="C253" s="108">
        <f>IF('Fountains at Memorial City'!$A44=4,'Fountains at Memorial City'!$C44,0)</f>
        <v>0</v>
      </c>
      <c r="D253" s="149">
        <f>IF('Fountains at Memorial City'!$A44=4,'Fountains at Memorial City'!$D44,0)</f>
        <v>0</v>
      </c>
      <c r="E253" s="150">
        <f t="shared" si="6"/>
        <v>0</v>
      </c>
      <c r="F253" s="150">
        <f>IF('Fountains at Memorial City'!$A44=4,'Fountains at Memorial City'!$K44,0)</f>
        <v>0</v>
      </c>
      <c r="G253" s="150">
        <f t="shared" si="7"/>
        <v>0</v>
      </c>
      <c r="H253" s="151">
        <f>IF('Fountains at Memorial City'!$A44=4,'Fountains at Memorial City'!$M44,0)</f>
        <v>0</v>
      </c>
    </row>
    <row r="254" spans="1:8" x14ac:dyDescent="0.2">
      <c r="A254" s="96" t="str">
        <f>IF('Fountains at Memorial City'!A45=4,'Fountains at Memorial City'!$B$1,"")</f>
        <v/>
      </c>
      <c r="B254" s="108" t="str">
        <f>IF('Fountains at Memorial City'!$A45=4,'Fountains at Memorial City'!$A45&amp;"/"&amp;'Fountains at Memorial City'!$B45,"")</f>
        <v/>
      </c>
      <c r="C254" s="108">
        <f>IF('Fountains at Memorial City'!$A45=4,'Fountains at Memorial City'!$C45,0)</f>
        <v>0</v>
      </c>
      <c r="D254" s="149">
        <f>IF('Fountains at Memorial City'!$A45=4,'Fountains at Memorial City'!$D45,0)</f>
        <v>0</v>
      </c>
      <c r="E254" s="150">
        <f t="shared" si="6"/>
        <v>0</v>
      </c>
      <c r="F254" s="150">
        <f>IF('Fountains at Memorial City'!$A45=4,'Fountains at Memorial City'!$K45,0)</f>
        <v>0</v>
      </c>
      <c r="G254" s="150">
        <f t="shared" si="7"/>
        <v>0</v>
      </c>
      <c r="H254" s="151">
        <f>IF('Fountains at Memorial City'!$A45=4,'Fountains at Memorial City'!$M45,0)</f>
        <v>0</v>
      </c>
    </row>
    <row r="255" spans="1:8" x14ac:dyDescent="0.2">
      <c r="A255" s="96" t="str">
        <f>IF('Fountains at Memorial City'!A46=4,'Fountains at Memorial City'!$B$1,"")</f>
        <v/>
      </c>
      <c r="B255" s="108" t="str">
        <f>IF('Fountains at Memorial City'!$A46=4,'Fountains at Memorial City'!$A46&amp;"/"&amp;'Fountains at Memorial City'!$B46,"")</f>
        <v/>
      </c>
      <c r="C255" s="108">
        <f>IF('Fountains at Memorial City'!$A46=4,'Fountains at Memorial City'!$C46,0)</f>
        <v>0</v>
      </c>
      <c r="D255" s="149">
        <f>IF('Fountains at Memorial City'!$A46=4,'Fountains at Memorial City'!$D46,0)</f>
        <v>0</v>
      </c>
      <c r="E255" s="150">
        <f t="shared" si="6"/>
        <v>0</v>
      </c>
      <c r="F255" s="150">
        <f>IF('Fountains at Memorial City'!$A46=4,'Fountains at Memorial City'!$K46,0)</f>
        <v>0</v>
      </c>
      <c r="G255" s="150">
        <f t="shared" si="7"/>
        <v>0</v>
      </c>
      <c r="H255" s="151">
        <f>IF('Fountains at Memorial City'!$A46=4,'Fountains at Memorial City'!$M46,0)</f>
        <v>0</v>
      </c>
    </row>
    <row r="256" spans="1:8" x14ac:dyDescent="0.2">
      <c r="A256" s="96" t="str">
        <f>IF('Fountains at Memorial City'!A47=4,'Fountains at Memorial City'!$B$1,"")</f>
        <v/>
      </c>
      <c r="B256" s="108" t="str">
        <f>IF('Fountains at Memorial City'!$A47=4,'Fountains at Memorial City'!$A47&amp;"/"&amp;'Fountains at Memorial City'!$B47,"")</f>
        <v/>
      </c>
      <c r="C256" s="108">
        <f>IF('Fountains at Memorial City'!$A47=4,'Fountains at Memorial City'!$C47,0)</f>
        <v>0</v>
      </c>
      <c r="D256" s="149">
        <f>IF('Fountains at Memorial City'!$A47=4,'Fountains at Memorial City'!$D47,0)</f>
        <v>0</v>
      </c>
      <c r="E256" s="150">
        <f t="shared" si="6"/>
        <v>0</v>
      </c>
      <c r="F256" s="150">
        <f>IF('Fountains at Memorial City'!$A47=4,'Fountains at Memorial City'!$K47,0)</f>
        <v>0</v>
      </c>
      <c r="G256" s="150">
        <f t="shared" si="7"/>
        <v>0</v>
      </c>
      <c r="H256" s="151">
        <f>IF('Fountains at Memorial City'!$A47=4,'Fountains at Memorial City'!$M47,0)</f>
        <v>0</v>
      </c>
    </row>
    <row r="257" spans="1:8" x14ac:dyDescent="0.2">
      <c r="A257" s="96" t="str">
        <f>IF('Fountains at Memorial City'!A48=4,'Fountains at Memorial City'!$B$1,"")</f>
        <v/>
      </c>
      <c r="B257" s="108" t="str">
        <f>IF('Fountains at Memorial City'!$A48=4,'Fountains at Memorial City'!$A48&amp;"/"&amp;'Fountains at Memorial City'!$B48,"")</f>
        <v/>
      </c>
      <c r="C257" s="108">
        <f>IF('Fountains at Memorial City'!$A48=4,'Fountains at Memorial City'!$C48,0)</f>
        <v>0</v>
      </c>
      <c r="D257" s="149">
        <f>IF('Fountains at Memorial City'!$A48=4,'Fountains at Memorial City'!$D48,0)</f>
        <v>0</v>
      </c>
      <c r="E257" s="150">
        <f t="shared" si="6"/>
        <v>0</v>
      </c>
      <c r="F257" s="150">
        <f>IF('Fountains at Memorial City'!$A48=4,'Fountains at Memorial City'!$K48,0)</f>
        <v>0</v>
      </c>
      <c r="G257" s="150">
        <f t="shared" si="7"/>
        <v>0</v>
      </c>
      <c r="H257" s="151">
        <f>IF('Fountains at Memorial City'!$A48=4,'Fountains at Memorial City'!$M48,0)</f>
        <v>0</v>
      </c>
    </row>
    <row r="258" spans="1:8" x14ac:dyDescent="0.2">
      <c r="A258" s="96" t="str">
        <f>IF('Fountains at Memorial City'!A49=4,'Fountains at Memorial City'!$B$1,"")</f>
        <v/>
      </c>
      <c r="B258" s="108" t="str">
        <f>IF('Fountains at Memorial City'!$A49=4,'Fountains at Memorial City'!$A49&amp;"/"&amp;'Fountains at Memorial City'!$B49,"")</f>
        <v/>
      </c>
      <c r="C258" s="108">
        <f>IF('Fountains at Memorial City'!$A49=4,'Fountains at Memorial City'!$C49,0)</f>
        <v>0</v>
      </c>
      <c r="D258" s="149">
        <f>IF('Fountains at Memorial City'!$A49=4,'Fountains at Memorial City'!$D49,0)</f>
        <v>0</v>
      </c>
      <c r="E258" s="150">
        <f t="shared" si="6"/>
        <v>0</v>
      </c>
      <c r="F258" s="150">
        <f>IF('Fountains at Memorial City'!$A49=4,'Fountains at Memorial City'!$K49,0)</f>
        <v>0</v>
      </c>
      <c r="G258" s="150">
        <f t="shared" si="7"/>
        <v>0</v>
      </c>
      <c r="H258" s="151">
        <f>IF('Fountains at Memorial City'!$A49=4,'Fountains at Memorial City'!$M49,0)</f>
        <v>0</v>
      </c>
    </row>
    <row r="259" spans="1:8" x14ac:dyDescent="0.2">
      <c r="A259" s="96" t="str">
        <f>IF('Fountains at Memorial City'!A50=4,'Fountains at Memorial City'!$B$1,"")</f>
        <v/>
      </c>
      <c r="B259" s="108" t="str">
        <f>IF('Fountains at Memorial City'!$A50=4,'Fountains at Memorial City'!$A50&amp;"/"&amp;'Fountains at Memorial City'!$B50,"")</f>
        <v/>
      </c>
      <c r="C259" s="108">
        <f>IF('Fountains at Memorial City'!$A50=4,'Fountains at Memorial City'!$C50,0)</f>
        <v>0</v>
      </c>
      <c r="D259" s="149">
        <f>IF('Fountains at Memorial City'!$A50=4,'Fountains at Memorial City'!$D50,0)</f>
        <v>0</v>
      </c>
      <c r="E259" s="150">
        <f t="shared" si="6"/>
        <v>0</v>
      </c>
      <c r="F259" s="150">
        <f>IF('Fountains at Memorial City'!$A50=4,'Fountains at Memorial City'!$K50,0)</f>
        <v>0</v>
      </c>
      <c r="G259" s="150">
        <f t="shared" si="7"/>
        <v>0</v>
      </c>
      <c r="H259" s="151">
        <f>IF('Fountains at Memorial City'!$A50=4,'Fountains at Memorial City'!$M50,0)</f>
        <v>0</v>
      </c>
    </row>
    <row r="260" spans="1:8" x14ac:dyDescent="0.2">
      <c r="A260" s="96" t="str">
        <f>IF('Fountains at Memorial City'!A51=4,'Fountains at Memorial City'!$B$1,"")</f>
        <v/>
      </c>
      <c r="B260" s="108" t="str">
        <f>IF('Fountains at Memorial City'!$A51=4,'Fountains at Memorial City'!$A51&amp;"/"&amp;'Fountains at Memorial City'!$B51,"")</f>
        <v/>
      </c>
      <c r="C260" s="108">
        <f>IF('Fountains at Memorial City'!$A51=4,'Fountains at Memorial City'!$C51,0)</f>
        <v>0</v>
      </c>
      <c r="D260" s="149">
        <f>IF('Fountains at Memorial City'!$A51=4,'Fountains at Memorial City'!$D51,0)</f>
        <v>0</v>
      </c>
      <c r="E260" s="150">
        <f t="shared" si="6"/>
        <v>0</v>
      </c>
      <c r="F260" s="150">
        <f>IF('Fountains at Memorial City'!$A51=4,'Fountains at Memorial City'!$K51,0)</f>
        <v>0</v>
      </c>
      <c r="G260" s="150">
        <f t="shared" si="7"/>
        <v>0</v>
      </c>
      <c r="H260" s="151">
        <f>IF('Fountains at Memorial City'!$A51=4,'Fountains at Memorial City'!$M51,0)</f>
        <v>0</v>
      </c>
    </row>
    <row r="261" spans="1:8" x14ac:dyDescent="0.2">
      <c r="A261" s="96" t="str">
        <f>IF('Fountains at Memorial City'!A52=4,'Fountains at Memorial City'!$B$1,"")</f>
        <v/>
      </c>
      <c r="B261" s="108" t="str">
        <f>IF('Fountains at Memorial City'!$A52=4,'Fountains at Memorial City'!$A52&amp;"/"&amp;'Fountains at Memorial City'!$B52,"")</f>
        <v/>
      </c>
      <c r="C261" s="108">
        <f>IF('Fountains at Memorial City'!$A52=4,'Fountains at Memorial City'!$C52,0)</f>
        <v>0</v>
      </c>
      <c r="D261" s="149">
        <f>IF('Fountains at Memorial City'!$A52=4,'Fountains at Memorial City'!$D52,0)</f>
        <v>0</v>
      </c>
      <c r="E261" s="150">
        <f t="shared" ref="E261:E324" si="8">IF(ISERROR(C261*D261),0,(C261*D261))</f>
        <v>0</v>
      </c>
      <c r="F261" s="150">
        <f>IF('Fountains at Memorial City'!$A52=4,'Fountains at Memorial City'!$K52,0)</f>
        <v>0</v>
      </c>
      <c r="G261" s="150">
        <f t="shared" ref="G261:G324" si="9">C261*F261</f>
        <v>0</v>
      </c>
      <c r="H261" s="151">
        <f>IF('Fountains at Memorial City'!$A52=4,'Fountains at Memorial City'!$M52,0)</f>
        <v>0</v>
      </c>
    </row>
    <row r="262" spans="1:8" x14ac:dyDescent="0.2">
      <c r="A262" s="96" t="str">
        <f>IF('Fountains at Memorial City'!A53=4,'Fountains at Memorial City'!$B$1,"")</f>
        <v/>
      </c>
      <c r="B262" s="108" t="str">
        <f>IF('Fountains at Memorial City'!$A53=4,'Fountains at Memorial City'!$A53&amp;"/"&amp;'Fountains at Memorial City'!$B53,"")</f>
        <v/>
      </c>
      <c r="C262" s="108">
        <f>IF('Fountains at Memorial City'!$A53=4,'Fountains at Memorial City'!$C53,0)</f>
        <v>0</v>
      </c>
      <c r="D262" s="149">
        <f>IF('Fountains at Memorial City'!$A53=4,'Fountains at Memorial City'!$D53,0)</f>
        <v>0</v>
      </c>
      <c r="E262" s="150">
        <f t="shared" si="8"/>
        <v>0</v>
      </c>
      <c r="F262" s="150">
        <f>IF('Fountains at Memorial City'!$A53=4,'Fountains at Memorial City'!$K53,0)</f>
        <v>0</v>
      </c>
      <c r="G262" s="150">
        <f t="shared" si="9"/>
        <v>0</v>
      </c>
      <c r="H262" s="151">
        <f>IF('Fountains at Memorial City'!$A53=4,'Fountains at Memorial City'!$M53,0)</f>
        <v>0</v>
      </c>
    </row>
    <row r="263" spans="1:8" x14ac:dyDescent="0.2">
      <c r="A263" s="96" t="str">
        <f>IF('Fountains at Memorial City'!A54=4,'Fountains at Memorial City'!$B$1,"")</f>
        <v/>
      </c>
      <c r="B263" s="108" t="str">
        <f>IF('Fountains at Memorial City'!$A54=4,'Fountains at Memorial City'!$A54&amp;"/"&amp;'Fountains at Memorial City'!$B54,"")</f>
        <v/>
      </c>
      <c r="C263" s="108">
        <f>IF('Fountains at Memorial City'!$A54=4,'Fountains at Memorial City'!$C54,0)</f>
        <v>0</v>
      </c>
      <c r="D263" s="149">
        <f>IF('Fountains at Memorial City'!$A54=4,'Fountains at Memorial City'!$D54,0)</f>
        <v>0</v>
      </c>
      <c r="E263" s="150">
        <f t="shared" si="8"/>
        <v>0</v>
      </c>
      <c r="F263" s="150">
        <f>IF('Fountains at Memorial City'!$A54=4,'Fountains at Memorial City'!$K54,0)</f>
        <v>0</v>
      </c>
      <c r="G263" s="150">
        <f t="shared" si="9"/>
        <v>0</v>
      </c>
      <c r="H263" s="151">
        <f>IF('Fountains at Memorial City'!$A54=4,'Fountains at Memorial City'!$M54,0)</f>
        <v>0</v>
      </c>
    </row>
    <row r="264" spans="1:8" x14ac:dyDescent="0.2">
      <c r="A264" s="96" t="str">
        <f>IF('Fountains at Memorial City'!A55=4,'Fountains at Memorial City'!$B$1,"")</f>
        <v/>
      </c>
      <c r="B264" s="108" t="str">
        <f>IF('Fountains at Memorial City'!$A55=4,'Fountains at Memorial City'!$A55&amp;"/"&amp;'Fountains at Memorial City'!$B55,"")</f>
        <v/>
      </c>
      <c r="C264" s="108">
        <f>IF('Fountains at Memorial City'!$A55=4,'Fountains at Memorial City'!$C55,0)</f>
        <v>0</v>
      </c>
      <c r="D264" s="149">
        <f>IF('Fountains at Memorial City'!$A55=4,'Fountains at Memorial City'!$D55,0)</f>
        <v>0</v>
      </c>
      <c r="E264" s="150">
        <f t="shared" si="8"/>
        <v>0</v>
      </c>
      <c r="F264" s="150">
        <f>IF('Fountains at Memorial City'!$A55=4,'Fountains at Memorial City'!$K55,0)</f>
        <v>0</v>
      </c>
      <c r="G264" s="150">
        <f t="shared" si="9"/>
        <v>0</v>
      </c>
      <c r="H264" s="151">
        <f>IF('Fountains at Memorial City'!$A55=4,'Fountains at Memorial City'!$M55,0)</f>
        <v>0</v>
      </c>
    </row>
    <row r="265" spans="1:8" x14ac:dyDescent="0.2">
      <c r="A265" s="96" t="str">
        <f>IF('Fountains at Memorial City'!A56=4,'Fountains at Memorial City'!$B$1,"")</f>
        <v/>
      </c>
      <c r="B265" s="108" t="str">
        <f>IF('Fountains at Memorial City'!$A56=4,'Fountains at Memorial City'!$A56&amp;"/"&amp;'Fountains at Memorial City'!$B56,"")</f>
        <v/>
      </c>
      <c r="C265" s="108">
        <f>IF('Fountains at Memorial City'!$A56=4,'Fountains at Memorial City'!$C56,0)</f>
        <v>0</v>
      </c>
      <c r="D265" s="149">
        <f>IF('Fountains at Memorial City'!$A56=4,'Fountains at Memorial City'!$D56,0)</f>
        <v>0</v>
      </c>
      <c r="E265" s="150">
        <f t="shared" si="8"/>
        <v>0</v>
      </c>
      <c r="F265" s="150">
        <f>IF('Fountains at Memorial City'!$A56=4,'Fountains at Memorial City'!$K56,0)</f>
        <v>0</v>
      </c>
      <c r="G265" s="150">
        <f t="shared" si="9"/>
        <v>0</v>
      </c>
      <c r="H265" s="151">
        <f>IF('Fountains at Memorial City'!$A56=4,'Fountains at Memorial City'!$M56,0)</f>
        <v>0</v>
      </c>
    </row>
    <row r="266" spans="1:8" x14ac:dyDescent="0.2">
      <c r="A266" s="96" t="str">
        <f>IF('Fountains at Memorial City'!A57=4,'Fountains at Memorial City'!$B$1,"")</f>
        <v/>
      </c>
      <c r="B266" s="108" t="str">
        <f>IF('Fountains at Memorial City'!$A57=4,'Fountains at Memorial City'!$A57&amp;"/"&amp;'Fountains at Memorial City'!$B57,"")</f>
        <v/>
      </c>
      <c r="C266" s="108">
        <f>IF('Fountains at Memorial City'!$A57=4,'Fountains at Memorial City'!$C57,0)</f>
        <v>0</v>
      </c>
      <c r="D266" s="149">
        <f>IF('Fountains at Memorial City'!$A57=4,'Fountains at Memorial City'!$D57,0)</f>
        <v>0</v>
      </c>
      <c r="E266" s="150">
        <f t="shared" si="8"/>
        <v>0</v>
      </c>
      <c r="F266" s="150">
        <f>IF('Fountains at Memorial City'!$A57=4,'Fountains at Memorial City'!$K57,0)</f>
        <v>0</v>
      </c>
      <c r="G266" s="150">
        <f t="shared" si="9"/>
        <v>0</v>
      </c>
      <c r="H266" s="151">
        <f>IF('Fountains at Memorial City'!$A57=4,'Fountains at Memorial City'!$M57,0)</f>
        <v>0</v>
      </c>
    </row>
    <row r="267" spans="1:8" x14ac:dyDescent="0.2">
      <c r="A267" s="96" t="str">
        <f>IF('Fountains at Memorial City'!A58=4,'Fountains at Memorial City'!$B$1,"")</f>
        <v/>
      </c>
      <c r="B267" s="108" t="str">
        <f>IF('Fountains at Memorial City'!$A58=4,'Fountains at Memorial City'!$A58&amp;"/"&amp;'Fountains at Memorial City'!$B58,"")</f>
        <v/>
      </c>
      <c r="C267" s="108">
        <f>IF('Fountains at Memorial City'!$A58=4,'Fountains at Memorial City'!$C58,0)</f>
        <v>0</v>
      </c>
      <c r="D267" s="149">
        <f>IF('Fountains at Memorial City'!$A58=4,'Fountains at Memorial City'!$D58,0)</f>
        <v>0</v>
      </c>
      <c r="E267" s="150">
        <f t="shared" si="8"/>
        <v>0</v>
      </c>
      <c r="F267" s="150">
        <f>IF('Fountains at Memorial City'!$A58=4,'Fountains at Memorial City'!$K58,0)</f>
        <v>0</v>
      </c>
      <c r="G267" s="150">
        <f t="shared" si="9"/>
        <v>0</v>
      </c>
      <c r="H267" s="151">
        <f>IF('Fountains at Memorial City'!$A58=4,'Fountains at Memorial City'!$M58,0)</f>
        <v>0</v>
      </c>
    </row>
    <row r="268" spans="1:8" x14ac:dyDescent="0.2">
      <c r="A268" s="96" t="str">
        <f>IF('Fountains at Memorial City'!A59=4,'Fountains at Memorial City'!$B$1,"")</f>
        <v/>
      </c>
      <c r="B268" s="108" t="str">
        <f>IF('Fountains at Memorial City'!$A59=4,'Fountains at Memorial City'!$A59&amp;"/"&amp;'Fountains at Memorial City'!$B59,"")</f>
        <v/>
      </c>
      <c r="C268" s="108">
        <f>IF('Fountains at Memorial City'!$A59=4,'Fountains at Memorial City'!$C59,0)</f>
        <v>0</v>
      </c>
      <c r="D268" s="149">
        <f>IF('Fountains at Memorial City'!$A59=4,'Fountains at Memorial City'!$D59,0)</f>
        <v>0</v>
      </c>
      <c r="E268" s="150">
        <f t="shared" si="8"/>
        <v>0</v>
      </c>
      <c r="F268" s="150">
        <f>IF('Fountains at Memorial City'!$A59=4,'Fountains at Memorial City'!$K59,0)</f>
        <v>0</v>
      </c>
      <c r="G268" s="150">
        <f t="shared" si="9"/>
        <v>0</v>
      </c>
      <c r="H268" s="151">
        <f>IF('Fountains at Memorial City'!$A59=4,'Fountains at Memorial City'!$M59,0)</f>
        <v>0</v>
      </c>
    </row>
    <row r="269" spans="1:8" x14ac:dyDescent="0.2">
      <c r="A269" s="96" t="str">
        <f>IF('Fountains at Memorial City'!A60=4,'Fountains at Memorial City'!$B$1,"")</f>
        <v/>
      </c>
      <c r="B269" s="108" t="str">
        <f>IF('Fountains at Memorial City'!$A60=4,'Fountains at Memorial City'!$A60&amp;"/"&amp;'Fountains at Memorial City'!$B60,"")</f>
        <v/>
      </c>
      <c r="C269" s="108">
        <f>IF('Fountains at Memorial City'!$A60=4,'Fountains at Memorial City'!$C60,0)</f>
        <v>0</v>
      </c>
      <c r="D269" s="149">
        <f>IF('Fountains at Memorial City'!$A60=4,'Fountains at Memorial City'!$D60,0)</f>
        <v>0</v>
      </c>
      <c r="E269" s="150">
        <f t="shared" si="8"/>
        <v>0</v>
      </c>
      <c r="F269" s="150">
        <f>IF('Fountains at Memorial City'!$A60=4,'Fountains at Memorial City'!$K60,0)</f>
        <v>0</v>
      </c>
      <c r="G269" s="150">
        <f t="shared" si="9"/>
        <v>0</v>
      </c>
      <c r="H269" s="151">
        <f>IF('Fountains at Memorial City'!$A60=4,'Fountains at Memorial City'!$M60,0)</f>
        <v>0</v>
      </c>
    </row>
    <row r="270" spans="1:8" x14ac:dyDescent="0.2">
      <c r="A270" s="96" t="str">
        <f>IF('Fountains at Memorial City'!A61=4,'Fountains at Memorial City'!$B$1,"")</f>
        <v/>
      </c>
      <c r="B270" s="108" t="str">
        <f>IF('Fountains at Memorial City'!$A61=4,'Fountains at Memorial City'!$A61&amp;"/"&amp;'Fountains at Memorial City'!$B61,"")</f>
        <v/>
      </c>
      <c r="C270" s="108">
        <f>IF('Fountains at Memorial City'!$A61=4,'Fountains at Memorial City'!$C61,0)</f>
        <v>0</v>
      </c>
      <c r="D270" s="149">
        <f>IF('Fountains at Memorial City'!$A61=4,'Fountains at Memorial City'!$D61,0)</f>
        <v>0</v>
      </c>
      <c r="E270" s="150">
        <f t="shared" si="8"/>
        <v>0</v>
      </c>
      <c r="F270" s="150">
        <f>IF('Fountains at Memorial City'!$A61=4,'Fountains at Memorial City'!$K61,0)</f>
        <v>0</v>
      </c>
      <c r="G270" s="150">
        <f t="shared" si="9"/>
        <v>0</v>
      </c>
      <c r="H270" s="151">
        <f>IF('Fountains at Memorial City'!$A61=4,'Fountains at Memorial City'!$M61,0)</f>
        <v>0</v>
      </c>
    </row>
    <row r="271" spans="1:8" x14ac:dyDescent="0.2">
      <c r="A271" s="96" t="str">
        <f>IF('Fountains at Memorial City'!A62=4,'Fountains at Memorial City'!$B$1,"")</f>
        <v/>
      </c>
      <c r="B271" s="108" t="str">
        <f>IF('Fountains at Memorial City'!$A62=4,'Fountains at Memorial City'!$A62&amp;"/"&amp;'Fountains at Memorial City'!$B62,"")</f>
        <v/>
      </c>
      <c r="C271" s="108">
        <f>IF('Fountains at Memorial City'!$A62=4,'Fountains at Memorial City'!$C62,0)</f>
        <v>0</v>
      </c>
      <c r="D271" s="149">
        <f>IF('Fountains at Memorial City'!$A62=4,'Fountains at Memorial City'!$D62,0)</f>
        <v>0</v>
      </c>
      <c r="E271" s="150">
        <f t="shared" si="8"/>
        <v>0</v>
      </c>
      <c r="F271" s="150">
        <f>IF('Fountains at Memorial City'!$A62=4,'Fountains at Memorial City'!$K62,0)</f>
        <v>0</v>
      </c>
      <c r="G271" s="150">
        <f t="shared" si="9"/>
        <v>0</v>
      </c>
      <c r="H271" s="151">
        <f>IF('Fountains at Memorial City'!$A62=4,'Fountains at Memorial City'!$M62,0)</f>
        <v>0</v>
      </c>
    </row>
    <row r="272" spans="1:8" x14ac:dyDescent="0.2">
      <c r="A272" s="96" t="str">
        <f>IF('Fountains at Memorial City'!A63=4,'Fountains at Memorial City'!$B$1,"")</f>
        <v/>
      </c>
      <c r="B272" s="108" t="str">
        <f>IF('Fountains at Memorial City'!$A63=4,'Fountains at Memorial City'!$A63&amp;"/"&amp;'Fountains at Memorial City'!$B63,"")</f>
        <v/>
      </c>
      <c r="C272" s="108">
        <f>IF('Fountains at Memorial City'!$A63=4,'Fountains at Memorial City'!$C63,0)</f>
        <v>0</v>
      </c>
      <c r="D272" s="149">
        <f>IF('Fountains at Memorial City'!$A63=4,'Fountains at Memorial City'!$D63,0)</f>
        <v>0</v>
      </c>
      <c r="E272" s="150">
        <f t="shared" si="8"/>
        <v>0</v>
      </c>
      <c r="F272" s="150">
        <f>IF('Fountains at Memorial City'!$A63=4,'Fountains at Memorial City'!$K63,0)</f>
        <v>0</v>
      </c>
      <c r="G272" s="150">
        <f t="shared" si="9"/>
        <v>0</v>
      </c>
      <c r="H272" s="151">
        <f>IF('Fountains at Memorial City'!$A63=4,'Fountains at Memorial City'!$M63,0)</f>
        <v>0</v>
      </c>
    </row>
    <row r="273" spans="1:8" x14ac:dyDescent="0.2">
      <c r="A273" s="96" t="str">
        <f>IF('Fountains at Memorial City'!A64=4,'Fountains at Memorial City'!$B$1,"")</f>
        <v/>
      </c>
      <c r="B273" s="108" t="str">
        <f>IF('Fountains at Memorial City'!$A64=4,'Fountains at Memorial City'!$A64&amp;"/"&amp;'Fountains at Memorial City'!$B64,"")</f>
        <v/>
      </c>
      <c r="C273" s="108">
        <f>IF('Fountains at Memorial City'!$A64=4,'Fountains at Memorial City'!$C64,0)</f>
        <v>0</v>
      </c>
      <c r="D273" s="149">
        <f>IF('Fountains at Memorial City'!$A64=4,'Fountains at Memorial City'!$D64,0)</f>
        <v>0</v>
      </c>
      <c r="E273" s="150">
        <f t="shared" si="8"/>
        <v>0</v>
      </c>
      <c r="F273" s="150">
        <f>IF('Fountains at Memorial City'!$A64=4,'Fountains at Memorial City'!$K64,0)</f>
        <v>0</v>
      </c>
      <c r="G273" s="150">
        <f t="shared" si="9"/>
        <v>0</v>
      </c>
      <c r="H273" s="151">
        <f>IF('Fountains at Memorial City'!$A64=4,'Fountains at Memorial City'!$M64,0)</f>
        <v>0</v>
      </c>
    </row>
    <row r="274" spans="1:8" x14ac:dyDescent="0.2">
      <c r="A274" s="96" t="str">
        <f>IF('Fountains at Memorial City'!A65=4,'Fountains at Memorial City'!$B$1,"")</f>
        <v/>
      </c>
      <c r="B274" s="108" t="str">
        <f>IF('Fountains at Memorial City'!$A65=4,'Fountains at Memorial City'!$A65&amp;"/"&amp;'Fountains at Memorial City'!$B65,"")</f>
        <v/>
      </c>
      <c r="C274" s="108">
        <f>IF('Fountains at Memorial City'!$A65=4,'Fountains at Memorial City'!$C65,0)</f>
        <v>0</v>
      </c>
      <c r="D274" s="149">
        <f>IF('Fountains at Memorial City'!$A65=4,'Fountains at Memorial City'!$D65,0)</f>
        <v>0</v>
      </c>
      <c r="E274" s="150">
        <f t="shared" si="8"/>
        <v>0</v>
      </c>
      <c r="F274" s="150">
        <f>IF('Fountains at Memorial City'!$A65=4,'Fountains at Memorial City'!$K65,0)</f>
        <v>0</v>
      </c>
      <c r="G274" s="150">
        <f t="shared" si="9"/>
        <v>0</v>
      </c>
      <c r="H274" s="151">
        <f>IF('Fountains at Memorial City'!$A65=4,'Fountains at Memorial City'!$M65,0)</f>
        <v>0</v>
      </c>
    </row>
    <row r="275" spans="1:8" x14ac:dyDescent="0.2">
      <c r="A275" s="96" t="str">
        <f>IF('Fountains at Memorial City'!A66=4,'Fountains at Memorial City'!$B$1,"")</f>
        <v/>
      </c>
      <c r="B275" s="108" t="str">
        <f>IF('Fountains at Memorial City'!$A66=4,'Fountains at Memorial City'!$A66&amp;"/"&amp;'Fountains at Memorial City'!$B66,"")</f>
        <v/>
      </c>
      <c r="C275" s="108">
        <f>IF('Fountains at Memorial City'!$A66=4,'Fountains at Memorial City'!$C66,0)</f>
        <v>0</v>
      </c>
      <c r="D275" s="149">
        <f>IF('Fountains at Memorial City'!$A66=4,'Fountains at Memorial City'!$D66,0)</f>
        <v>0</v>
      </c>
      <c r="E275" s="150">
        <f t="shared" si="8"/>
        <v>0</v>
      </c>
      <c r="F275" s="150">
        <f>IF('Fountains at Memorial City'!$A66=4,'Fountains at Memorial City'!$K66,0)</f>
        <v>0</v>
      </c>
      <c r="G275" s="150">
        <f t="shared" si="9"/>
        <v>0</v>
      </c>
      <c r="H275" s="151">
        <f>IF('Fountains at Memorial City'!$A66=4,'Fountains at Memorial City'!$M66,0)</f>
        <v>0</v>
      </c>
    </row>
    <row r="276" spans="1:8" x14ac:dyDescent="0.2">
      <c r="A276" s="96" t="str">
        <f>IF('Fountains at Memorial City'!A67=4,'Fountains at Memorial City'!$B$1,"")</f>
        <v/>
      </c>
      <c r="B276" s="108" t="str">
        <f>IF('Fountains at Memorial City'!$A67=4,'Fountains at Memorial City'!$A67&amp;"/"&amp;'Fountains at Memorial City'!$B67,"")</f>
        <v/>
      </c>
      <c r="C276" s="108">
        <f>IF('Fountains at Memorial City'!$A67=4,'Fountains at Memorial City'!$C67,0)</f>
        <v>0</v>
      </c>
      <c r="D276" s="149">
        <f>IF('Fountains at Memorial City'!$A67=4,'Fountains at Memorial City'!$D67,0)</f>
        <v>0</v>
      </c>
      <c r="E276" s="150">
        <f t="shared" si="8"/>
        <v>0</v>
      </c>
      <c r="F276" s="150">
        <f>IF('Fountains at Memorial City'!$A67=4,'Fountains at Memorial City'!$K67,0)</f>
        <v>0</v>
      </c>
      <c r="G276" s="150">
        <f t="shared" si="9"/>
        <v>0</v>
      </c>
      <c r="H276" s="151">
        <f>IF('Fountains at Memorial City'!$A67=4,'Fountains at Memorial City'!$M67,0)</f>
        <v>0</v>
      </c>
    </row>
    <row r="277" spans="1:8" x14ac:dyDescent="0.2">
      <c r="A277" s="96" t="str">
        <f>IF('Fountains at Memorial City'!A68=4,'Fountains at Memorial City'!$B$1,"")</f>
        <v/>
      </c>
      <c r="B277" s="108" t="str">
        <f>IF('Fountains at Memorial City'!$A68=4,'Fountains at Memorial City'!$A68&amp;"/"&amp;'Fountains at Memorial City'!$B68,"")</f>
        <v/>
      </c>
      <c r="C277" s="108">
        <f>IF('Fountains at Memorial City'!$A68=4,'Fountains at Memorial City'!$C68,0)</f>
        <v>0</v>
      </c>
      <c r="D277" s="149">
        <f>IF('Fountains at Memorial City'!$A68=4,'Fountains at Memorial City'!$D68,0)</f>
        <v>0</v>
      </c>
      <c r="E277" s="150">
        <f t="shared" si="8"/>
        <v>0</v>
      </c>
      <c r="F277" s="150">
        <f>IF('Fountains at Memorial City'!$A68=4,'Fountains at Memorial City'!$K68,0)</f>
        <v>0</v>
      </c>
      <c r="G277" s="150">
        <f t="shared" si="9"/>
        <v>0</v>
      </c>
      <c r="H277" s="151">
        <f>IF('Fountains at Memorial City'!$A68=4,'Fountains at Memorial City'!$M68,0)</f>
        <v>0</v>
      </c>
    </row>
    <row r="278" spans="1:8" x14ac:dyDescent="0.2">
      <c r="A278" s="96" t="str">
        <f>IF('Fountains at Memorial City'!A69=4,'Fountains at Memorial City'!$B$1,"")</f>
        <v/>
      </c>
      <c r="B278" s="108" t="str">
        <f>IF('Fountains at Memorial City'!$A69=4,'Fountains at Memorial City'!$A69&amp;"/"&amp;'Fountains at Memorial City'!$B69,"")</f>
        <v/>
      </c>
      <c r="C278" s="108">
        <f>IF('Fountains at Memorial City'!$A69=4,'Fountains at Memorial City'!$C69,0)</f>
        <v>0</v>
      </c>
      <c r="D278" s="149">
        <f>IF('Fountains at Memorial City'!$A69=4,'Fountains at Memorial City'!$D69,0)</f>
        <v>0</v>
      </c>
      <c r="E278" s="150">
        <f t="shared" si="8"/>
        <v>0</v>
      </c>
      <c r="F278" s="150">
        <f>IF('Fountains at Memorial City'!$A69=4,'Fountains at Memorial City'!$K69,0)</f>
        <v>0</v>
      </c>
      <c r="G278" s="150">
        <f t="shared" si="9"/>
        <v>0</v>
      </c>
      <c r="H278" s="151">
        <f>IF('Fountains at Memorial City'!$A69=4,'Fountains at Memorial City'!$M69,0)</f>
        <v>0</v>
      </c>
    </row>
    <row r="279" spans="1:8" x14ac:dyDescent="0.2">
      <c r="A279" s="96" t="str">
        <f>IF('Fountains at Memorial City'!A70=4,'Fountains at Memorial City'!$B$1,"")</f>
        <v/>
      </c>
      <c r="B279" s="108" t="str">
        <f>IF('Fountains at Memorial City'!$A70=4,'Fountains at Memorial City'!$A70&amp;"/"&amp;'Fountains at Memorial City'!$B70,"")</f>
        <v/>
      </c>
      <c r="C279" s="108">
        <f>IF('Fountains at Memorial City'!$A70=4,'Fountains at Memorial City'!$C70,0)</f>
        <v>0</v>
      </c>
      <c r="D279" s="149">
        <f>IF('Fountains at Memorial City'!$A70=4,'Fountains at Memorial City'!$D70,0)</f>
        <v>0</v>
      </c>
      <c r="E279" s="150">
        <f t="shared" si="8"/>
        <v>0</v>
      </c>
      <c r="F279" s="150">
        <f>IF('Fountains at Memorial City'!$A70=4,'Fountains at Memorial City'!$K70,0)</f>
        <v>0</v>
      </c>
      <c r="G279" s="150">
        <f t="shared" si="9"/>
        <v>0</v>
      </c>
      <c r="H279" s="151">
        <f>IF('Fountains at Memorial City'!$A70=4,'Fountains at Memorial City'!$M70,0)</f>
        <v>0</v>
      </c>
    </row>
    <row r="280" spans="1:8" x14ac:dyDescent="0.2">
      <c r="A280" s="96" t="str">
        <f>IF('Fountains at Memorial City'!A71=4,'Fountains at Memorial City'!$B$1,"")</f>
        <v/>
      </c>
      <c r="B280" s="108" t="str">
        <f>IF('Fountains at Memorial City'!$A71=4,'Fountains at Memorial City'!$A71&amp;"/"&amp;'Fountains at Memorial City'!$B71,"")</f>
        <v/>
      </c>
      <c r="C280" s="108">
        <f>IF('Fountains at Memorial City'!$A71=4,'Fountains at Memorial City'!$C71,0)</f>
        <v>0</v>
      </c>
      <c r="D280" s="149">
        <f>IF('Fountains at Memorial City'!$A71=4,'Fountains at Memorial City'!$D71,0)</f>
        <v>0</v>
      </c>
      <c r="E280" s="150">
        <f t="shared" si="8"/>
        <v>0</v>
      </c>
      <c r="F280" s="150">
        <f>IF('Fountains at Memorial City'!$A71=4,'Fountains at Memorial City'!$K71,0)</f>
        <v>0</v>
      </c>
      <c r="G280" s="150">
        <f t="shared" si="9"/>
        <v>0</v>
      </c>
      <c r="H280" s="151">
        <f>IF('Fountains at Memorial City'!$A71=4,'Fountains at Memorial City'!$M71,0)</f>
        <v>0</v>
      </c>
    </row>
    <row r="281" spans="1:8" x14ac:dyDescent="0.2">
      <c r="A281" s="96" t="str">
        <f>IF('Fountains at Memorial City'!A72=4,'Fountains at Memorial City'!$B$1,"")</f>
        <v/>
      </c>
      <c r="B281" s="108" t="str">
        <f>IF('Fountains at Memorial City'!$A72=4,'Fountains at Memorial City'!$A72&amp;"/"&amp;'Fountains at Memorial City'!$B72,"")</f>
        <v/>
      </c>
      <c r="C281" s="108">
        <f>IF('Fountains at Memorial City'!$A72=4,'Fountains at Memorial City'!$C72,0)</f>
        <v>0</v>
      </c>
      <c r="D281" s="149">
        <f>IF('Fountains at Memorial City'!$A72=4,'Fountains at Memorial City'!$D72,0)</f>
        <v>0</v>
      </c>
      <c r="E281" s="150">
        <f t="shared" si="8"/>
        <v>0</v>
      </c>
      <c r="F281" s="150">
        <f>IF('Fountains at Memorial City'!$A72=4,'Fountains at Memorial City'!$K72,0)</f>
        <v>0</v>
      </c>
      <c r="G281" s="150">
        <f t="shared" si="9"/>
        <v>0</v>
      </c>
      <c r="H281" s="151">
        <f>IF('Fountains at Memorial City'!$A72=4,'Fountains at Memorial City'!$M72,0)</f>
        <v>0</v>
      </c>
    </row>
    <row r="282" spans="1:8" x14ac:dyDescent="0.2">
      <c r="A282" s="96" t="str">
        <f>IF('Fountains at Memorial City'!A73=4,'Fountains at Memorial City'!$B$1,"")</f>
        <v/>
      </c>
      <c r="B282" s="108" t="str">
        <f>IF('Fountains at Memorial City'!$A73=4,'Fountains at Memorial City'!$A73&amp;"/"&amp;'Fountains at Memorial City'!$B73,"")</f>
        <v/>
      </c>
      <c r="C282" s="108">
        <f>IF('Fountains at Memorial City'!$A73=4,'Fountains at Memorial City'!$C73,0)</f>
        <v>0</v>
      </c>
      <c r="D282" s="149">
        <f>IF('Fountains at Memorial City'!$A73=4,'Fountains at Memorial City'!$D73,0)</f>
        <v>0</v>
      </c>
      <c r="E282" s="150">
        <f t="shared" si="8"/>
        <v>0</v>
      </c>
      <c r="F282" s="150">
        <f>IF('Fountains at Memorial City'!$A73=4,'Fountains at Memorial City'!$K73,0)</f>
        <v>0</v>
      </c>
      <c r="G282" s="150">
        <f t="shared" si="9"/>
        <v>0</v>
      </c>
      <c r="H282" s="151">
        <f>IF('Fountains at Memorial City'!$A73=4,'Fountains at Memorial City'!$M73,0)</f>
        <v>0</v>
      </c>
    </row>
    <row r="283" spans="1:8" x14ac:dyDescent="0.2">
      <c r="A283" s="96" t="str">
        <f>IF('Fountains at Memorial City'!A74=4,'Fountains at Memorial City'!$B$1,"")</f>
        <v/>
      </c>
      <c r="B283" s="108" t="str">
        <f>IF('Fountains at Memorial City'!$A74=4,'Fountains at Memorial City'!$A74&amp;"/"&amp;'Fountains at Memorial City'!$B74,"")</f>
        <v/>
      </c>
      <c r="C283" s="108">
        <f>IF('Fountains at Memorial City'!$A74=4,'Fountains at Memorial City'!$C74,0)</f>
        <v>0</v>
      </c>
      <c r="D283" s="149">
        <f>IF('Fountains at Memorial City'!$A74=4,'Fountains at Memorial City'!$D74,0)</f>
        <v>0</v>
      </c>
      <c r="E283" s="150">
        <f t="shared" si="8"/>
        <v>0</v>
      </c>
      <c r="F283" s="150">
        <f>IF('Fountains at Memorial City'!$A74=4,'Fountains at Memorial City'!$K74,0)</f>
        <v>0</v>
      </c>
      <c r="G283" s="150">
        <f t="shared" si="9"/>
        <v>0</v>
      </c>
      <c r="H283" s="151">
        <f>IF('Fountains at Memorial City'!$A74=4,'Fountains at Memorial City'!$M74,0)</f>
        <v>0</v>
      </c>
    </row>
    <row r="284" spans="1:8" x14ac:dyDescent="0.2">
      <c r="A284" s="96" t="str">
        <f>IF('Fountains at Memorial City'!A75=4,'Fountains at Memorial City'!$B$1,"")</f>
        <v/>
      </c>
      <c r="B284" s="108" t="str">
        <f>IF('Fountains at Memorial City'!$A75=4,'Fountains at Memorial City'!$A75&amp;"/"&amp;'Fountains at Memorial City'!$B75,"")</f>
        <v/>
      </c>
      <c r="C284" s="108">
        <f>IF('Fountains at Memorial City'!$A75=4,'Fountains at Memorial City'!$C75,0)</f>
        <v>0</v>
      </c>
      <c r="D284" s="149">
        <f>IF('Fountains at Memorial City'!$A75=4,'Fountains at Memorial City'!$D75,0)</f>
        <v>0</v>
      </c>
      <c r="E284" s="150">
        <f t="shared" si="8"/>
        <v>0</v>
      </c>
      <c r="F284" s="150">
        <f>IF('Fountains at Memorial City'!$A75=4,'Fountains at Memorial City'!$K75,0)</f>
        <v>0</v>
      </c>
      <c r="G284" s="150">
        <f t="shared" si="9"/>
        <v>0</v>
      </c>
      <c r="H284" s="151">
        <f>IF('Fountains at Memorial City'!$A75=4,'Fountains at Memorial City'!$M75,0)</f>
        <v>0</v>
      </c>
    </row>
    <row r="285" spans="1:8" x14ac:dyDescent="0.2">
      <c r="A285" s="96" t="str">
        <f>IF('Fountains at Memorial City'!A76=4,'Fountains at Memorial City'!$B$1,"")</f>
        <v/>
      </c>
      <c r="B285" s="108" t="str">
        <f>IF('Fountains at Memorial City'!$A76=4,'Fountains at Memorial City'!$A76&amp;"/"&amp;'Fountains at Memorial City'!$B76,"")</f>
        <v/>
      </c>
      <c r="C285" s="108">
        <f>IF('Fountains at Memorial City'!$A76=4,'Fountains at Memorial City'!$C76,0)</f>
        <v>0</v>
      </c>
      <c r="D285" s="149">
        <f>IF('Fountains at Memorial City'!$A76=4,'Fountains at Memorial City'!$D76,0)</f>
        <v>0</v>
      </c>
      <c r="E285" s="150">
        <f t="shared" si="8"/>
        <v>0</v>
      </c>
      <c r="F285" s="150">
        <f>IF('Fountains at Memorial City'!$A76=4,'Fountains at Memorial City'!$K76,0)</f>
        <v>0</v>
      </c>
      <c r="G285" s="150">
        <f t="shared" si="9"/>
        <v>0</v>
      </c>
      <c r="H285" s="151">
        <f>IF('Fountains at Memorial City'!$A76=4,'Fountains at Memorial City'!$M76,0)</f>
        <v>0</v>
      </c>
    </row>
    <row r="286" spans="1:8" x14ac:dyDescent="0.2">
      <c r="A286" s="96" t="str">
        <f>IF('Fountains at Memorial City'!A77=4,'Fountains at Memorial City'!$B$1,"")</f>
        <v/>
      </c>
      <c r="B286" s="108" t="str">
        <f>IF('Fountains at Memorial City'!$A77=4,'Fountains at Memorial City'!$A77&amp;"/"&amp;'Fountains at Memorial City'!$B77,"")</f>
        <v/>
      </c>
      <c r="C286" s="108">
        <f>IF('Fountains at Memorial City'!$A77=4,'Fountains at Memorial City'!$C77,0)</f>
        <v>0</v>
      </c>
      <c r="D286" s="149">
        <f>IF('Fountains at Memorial City'!$A77=4,'Fountains at Memorial City'!$D77,0)</f>
        <v>0</v>
      </c>
      <c r="E286" s="150">
        <f t="shared" si="8"/>
        <v>0</v>
      </c>
      <c r="F286" s="150">
        <f>IF('Fountains at Memorial City'!$A77=4,'Fountains at Memorial City'!$K77,0)</f>
        <v>0</v>
      </c>
      <c r="G286" s="150">
        <f t="shared" si="9"/>
        <v>0</v>
      </c>
      <c r="H286" s="151">
        <f>IF('Fountains at Memorial City'!$A77=4,'Fountains at Memorial City'!$M77,0)</f>
        <v>0</v>
      </c>
    </row>
    <row r="287" spans="1:8" x14ac:dyDescent="0.2">
      <c r="A287" s="96" t="str">
        <f>IF(COMP10!A31=4,COMP10!$B$1,"")</f>
        <v/>
      </c>
      <c r="B287" s="108" t="str">
        <f>IF(COMP10!$A31=4,COMP10!$A31&amp;"/"&amp;COMP10!$B31,"")</f>
        <v/>
      </c>
      <c r="C287" s="108">
        <f>IF(COMP10!$A31=4,COMP10!$C31,0)</f>
        <v>0</v>
      </c>
      <c r="D287" s="149">
        <f>IF(COMP10!$A31=4,COMP10!$D31,0)</f>
        <v>0</v>
      </c>
      <c r="E287" s="150">
        <f t="shared" si="8"/>
        <v>0</v>
      </c>
      <c r="F287" s="150">
        <f>IF(COMP10!$A31=4,COMP10!$K31,0)</f>
        <v>0</v>
      </c>
      <c r="G287" s="150">
        <f t="shared" si="9"/>
        <v>0</v>
      </c>
      <c r="H287" s="151">
        <f>IF(COMP10!$A31=4,COMP10!$M31,0)</f>
        <v>0</v>
      </c>
    </row>
    <row r="288" spans="1:8" x14ac:dyDescent="0.2">
      <c r="A288" s="96" t="str">
        <f>IF(COMP10!A32=4,COMP10!$B$1,"")</f>
        <v/>
      </c>
      <c r="B288" s="108" t="str">
        <f>IF(COMP10!$A32=4,COMP10!$A32&amp;"/"&amp;COMP10!$B32,"")</f>
        <v/>
      </c>
      <c r="C288" s="108">
        <f>IF(COMP10!$A32=4,COMP10!$C32,0)</f>
        <v>0</v>
      </c>
      <c r="D288" s="149">
        <f>IF(COMP10!$A32=4,COMP10!$D32,0)</f>
        <v>0</v>
      </c>
      <c r="E288" s="150">
        <f t="shared" si="8"/>
        <v>0</v>
      </c>
      <c r="F288" s="150">
        <f>IF(COMP10!$A32=4,COMP10!$K32,0)</f>
        <v>0</v>
      </c>
      <c r="G288" s="150">
        <f t="shared" si="9"/>
        <v>0</v>
      </c>
      <c r="H288" s="151">
        <f>IF(COMP10!$A32=4,COMP10!$M32,0)</f>
        <v>0</v>
      </c>
    </row>
    <row r="289" spans="1:8" x14ac:dyDescent="0.2">
      <c r="A289" s="96" t="str">
        <f>IF(COMP10!A33=4,COMP10!$B$1,"")</f>
        <v/>
      </c>
      <c r="B289" s="108" t="str">
        <f>IF(COMP10!$A33=4,COMP10!$A33&amp;"/"&amp;COMP10!$B33,"")</f>
        <v/>
      </c>
      <c r="C289" s="108">
        <f>IF(COMP10!$A33=4,COMP10!$C33,0)</f>
        <v>0</v>
      </c>
      <c r="D289" s="149">
        <f>IF(COMP10!$A33=4,COMP10!$D33,0)</f>
        <v>0</v>
      </c>
      <c r="E289" s="150">
        <f t="shared" si="8"/>
        <v>0</v>
      </c>
      <c r="F289" s="150">
        <f>IF(COMP10!$A33=4,COMP10!$K33,0)</f>
        <v>0</v>
      </c>
      <c r="G289" s="150">
        <f t="shared" si="9"/>
        <v>0</v>
      </c>
      <c r="H289" s="151">
        <f>IF(COMP10!$A33=4,COMP10!$M33,0)</f>
        <v>0</v>
      </c>
    </row>
    <row r="290" spans="1:8" x14ac:dyDescent="0.2">
      <c r="A290" s="96" t="str">
        <f>IF(COMP10!A34=4,COMP10!$B$1,"")</f>
        <v/>
      </c>
      <c r="B290" s="108" t="str">
        <f>IF(COMP10!$A34=4,COMP10!$A34&amp;"/"&amp;COMP10!$B34,"")</f>
        <v/>
      </c>
      <c r="C290" s="108">
        <f>IF(COMP10!$A34=4,COMP10!$C34,0)</f>
        <v>0</v>
      </c>
      <c r="D290" s="149">
        <f>IF(COMP10!$A34=4,COMP10!$D34,0)</f>
        <v>0</v>
      </c>
      <c r="E290" s="150">
        <f t="shared" si="8"/>
        <v>0</v>
      </c>
      <c r="F290" s="150">
        <f>IF(COMP10!$A34=4,COMP10!$K34,0)</f>
        <v>0</v>
      </c>
      <c r="G290" s="150">
        <f t="shared" si="9"/>
        <v>0</v>
      </c>
      <c r="H290" s="151">
        <f>IF(COMP10!$A34=4,COMP10!$M34,0)</f>
        <v>0</v>
      </c>
    </row>
    <row r="291" spans="1:8" x14ac:dyDescent="0.2">
      <c r="A291" s="96" t="str">
        <f>IF(COMP10!A35=4,COMP10!$B$1,"")</f>
        <v/>
      </c>
      <c r="B291" s="108" t="str">
        <f>IF(COMP10!$A35=4,COMP10!$A35&amp;"/"&amp;COMP10!$B35,"")</f>
        <v/>
      </c>
      <c r="C291" s="108">
        <f>IF(COMP10!$A35=4,COMP10!$C35,0)</f>
        <v>0</v>
      </c>
      <c r="D291" s="149">
        <f>IF(COMP10!$A35=4,COMP10!$D35,0)</f>
        <v>0</v>
      </c>
      <c r="E291" s="150">
        <f t="shared" si="8"/>
        <v>0</v>
      </c>
      <c r="F291" s="150">
        <f>IF(COMP10!$A35=4,COMP10!$K35,0)</f>
        <v>0</v>
      </c>
      <c r="G291" s="150">
        <f t="shared" si="9"/>
        <v>0</v>
      </c>
      <c r="H291" s="151">
        <f>IF(COMP10!$A35=4,COMP10!$M35,0)</f>
        <v>0</v>
      </c>
    </row>
    <row r="292" spans="1:8" x14ac:dyDescent="0.2">
      <c r="A292" s="96" t="str">
        <f>IF(COMP10!A36=4,COMP10!$B$1,"")</f>
        <v/>
      </c>
      <c r="B292" s="108" t="str">
        <f>IF(COMP10!$A36=4,COMP10!$A36&amp;"/"&amp;COMP10!$B36,"")</f>
        <v/>
      </c>
      <c r="C292" s="108">
        <f>IF(COMP10!$A36=4,COMP10!$C36,0)</f>
        <v>0</v>
      </c>
      <c r="D292" s="149">
        <f>IF(COMP10!$A36=4,COMP10!$D36,0)</f>
        <v>0</v>
      </c>
      <c r="E292" s="150">
        <f t="shared" si="8"/>
        <v>0</v>
      </c>
      <c r="F292" s="150">
        <f>IF(COMP10!$A36=4,COMP10!$K36,0)</f>
        <v>0</v>
      </c>
      <c r="G292" s="150">
        <f t="shared" si="9"/>
        <v>0</v>
      </c>
      <c r="H292" s="151">
        <f>IF(COMP10!$A36=4,COMP10!$M36,0)</f>
        <v>0</v>
      </c>
    </row>
    <row r="293" spans="1:8" x14ac:dyDescent="0.2">
      <c r="A293" s="96" t="str">
        <f>IF(COMP10!A37=4,COMP10!$B$1,"")</f>
        <v/>
      </c>
      <c r="B293" s="108" t="str">
        <f>IF(COMP10!$A37=4,COMP10!$A37&amp;"/"&amp;COMP10!$B37,"")</f>
        <v/>
      </c>
      <c r="C293" s="108">
        <f>IF(COMP10!$A37=4,COMP10!$C37,0)</f>
        <v>0</v>
      </c>
      <c r="D293" s="149">
        <f>IF(COMP10!$A37=4,COMP10!$D37,0)</f>
        <v>0</v>
      </c>
      <c r="E293" s="150">
        <f t="shared" si="8"/>
        <v>0</v>
      </c>
      <c r="F293" s="150">
        <f>IF(COMP10!$A37=4,COMP10!$K37,0)</f>
        <v>0</v>
      </c>
      <c r="G293" s="150">
        <f t="shared" si="9"/>
        <v>0</v>
      </c>
      <c r="H293" s="151">
        <f>IF(COMP10!$A37=4,COMP10!$M37,0)</f>
        <v>0</v>
      </c>
    </row>
    <row r="294" spans="1:8" x14ac:dyDescent="0.2">
      <c r="A294" s="96" t="str">
        <f>IF(COMP10!A38=4,COMP10!$B$1,"")</f>
        <v/>
      </c>
      <c r="B294" s="108" t="str">
        <f>IF(COMP10!$A38=4,COMP10!$A38&amp;"/"&amp;COMP10!$B38,"")</f>
        <v/>
      </c>
      <c r="C294" s="108">
        <f>IF(COMP10!$A38=4,COMP10!$C38,0)</f>
        <v>0</v>
      </c>
      <c r="D294" s="149">
        <f>IF(COMP10!$A38=4,COMP10!$D38,0)</f>
        <v>0</v>
      </c>
      <c r="E294" s="150">
        <f t="shared" si="8"/>
        <v>0</v>
      </c>
      <c r="F294" s="150">
        <f>IF(COMP10!$A38=4,COMP10!$K38,0)</f>
        <v>0</v>
      </c>
      <c r="G294" s="150">
        <f t="shared" si="9"/>
        <v>0</v>
      </c>
      <c r="H294" s="151">
        <f>IF(COMP10!$A38=4,COMP10!$M38,0)</f>
        <v>0</v>
      </c>
    </row>
    <row r="295" spans="1:8" x14ac:dyDescent="0.2">
      <c r="A295" s="96" t="str">
        <f>IF(COMP10!A39=4,COMP10!$B$1,"")</f>
        <v/>
      </c>
      <c r="B295" s="108" t="str">
        <f>IF(COMP10!$A39=4,COMP10!$A39&amp;"/"&amp;COMP10!$B39,"")</f>
        <v/>
      </c>
      <c r="C295" s="108">
        <f>IF(COMP10!$A39=4,COMP10!$C39,0)</f>
        <v>0</v>
      </c>
      <c r="D295" s="149">
        <f>IF(COMP10!$A39=4,COMP10!$D39,0)</f>
        <v>0</v>
      </c>
      <c r="E295" s="150">
        <f t="shared" si="8"/>
        <v>0</v>
      </c>
      <c r="F295" s="150">
        <f>IF(COMP10!$A39=4,COMP10!$K39,0)</f>
        <v>0</v>
      </c>
      <c r="G295" s="150">
        <f t="shared" si="9"/>
        <v>0</v>
      </c>
      <c r="H295" s="151">
        <f>IF(COMP10!$A39=4,COMP10!$M39,0)</f>
        <v>0</v>
      </c>
    </row>
    <row r="296" spans="1:8" x14ac:dyDescent="0.2">
      <c r="A296" s="96" t="str">
        <f>IF(COMP10!A40=4,COMP10!$B$1,"")</f>
        <v/>
      </c>
      <c r="B296" s="108" t="str">
        <f>IF(COMP10!$A40=4,COMP10!$A40&amp;"/"&amp;COMP10!$B40,"")</f>
        <v/>
      </c>
      <c r="C296" s="108">
        <f>IF(COMP10!$A40=4,COMP10!$C40,0)</f>
        <v>0</v>
      </c>
      <c r="D296" s="149">
        <f>IF(COMP10!$A40=4,COMP10!$D40,0)</f>
        <v>0</v>
      </c>
      <c r="E296" s="150">
        <f t="shared" si="8"/>
        <v>0</v>
      </c>
      <c r="F296" s="150">
        <f>IF(COMP10!$A40=4,COMP10!$K40,0)</f>
        <v>0</v>
      </c>
      <c r="G296" s="150">
        <f t="shared" si="9"/>
        <v>0</v>
      </c>
      <c r="H296" s="151">
        <f>IF(COMP10!$A40=4,COMP10!$M40,0)</f>
        <v>0</v>
      </c>
    </row>
    <row r="297" spans="1:8" x14ac:dyDescent="0.2">
      <c r="A297" s="96" t="str">
        <f>IF(COMP10!A41=4,COMP10!$B$1,"")</f>
        <v/>
      </c>
      <c r="B297" s="108" t="str">
        <f>IF(COMP10!$A41=4,COMP10!$A41&amp;"/"&amp;COMP10!$B41,"")</f>
        <v/>
      </c>
      <c r="C297" s="108">
        <f>IF(COMP10!$A41=4,COMP10!$C41,0)</f>
        <v>0</v>
      </c>
      <c r="D297" s="149">
        <f>IF(COMP10!$A41=4,COMP10!$D41,0)</f>
        <v>0</v>
      </c>
      <c r="E297" s="150">
        <f t="shared" si="8"/>
        <v>0</v>
      </c>
      <c r="F297" s="150">
        <f>IF(COMP10!$A41=4,COMP10!$K41,0)</f>
        <v>0</v>
      </c>
      <c r="G297" s="150">
        <f t="shared" si="9"/>
        <v>0</v>
      </c>
      <c r="H297" s="151">
        <f>IF(COMP10!$A41=4,COMP10!$M41,0)</f>
        <v>0</v>
      </c>
    </row>
    <row r="298" spans="1:8" x14ac:dyDescent="0.2">
      <c r="A298" s="96" t="str">
        <f>IF(COMP10!A42=4,COMP10!$B$1,"")</f>
        <v/>
      </c>
      <c r="B298" s="108" t="str">
        <f>IF(COMP10!$A42=4,COMP10!$A42&amp;"/"&amp;COMP10!$B42,"")</f>
        <v/>
      </c>
      <c r="C298" s="108">
        <f>IF(COMP10!$A42=4,COMP10!$C42,0)</f>
        <v>0</v>
      </c>
      <c r="D298" s="149">
        <f>IF(COMP10!$A42=4,COMP10!$D42,0)</f>
        <v>0</v>
      </c>
      <c r="E298" s="150">
        <f t="shared" si="8"/>
        <v>0</v>
      </c>
      <c r="F298" s="150">
        <f>IF(COMP10!$A42=4,COMP10!$K42,0)</f>
        <v>0</v>
      </c>
      <c r="G298" s="150">
        <f t="shared" si="9"/>
        <v>0</v>
      </c>
      <c r="H298" s="151">
        <f>IF(COMP10!$A42=4,COMP10!$M42,0)</f>
        <v>0</v>
      </c>
    </row>
    <row r="299" spans="1:8" x14ac:dyDescent="0.2">
      <c r="A299" s="96" t="str">
        <f>IF(COMP10!A43=4,COMP10!$B$1,"")</f>
        <v/>
      </c>
      <c r="B299" s="108" t="str">
        <f>IF(COMP10!$A43=4,COMP10!$A43&amp;"/"&amp;COMP10!$B43,"")</f>
        <v/>
      </c>
      <c r="C299" s="108">
        <f>IF(COMP10!$A43=4,COMP10!$C43,0)</f>
        <v>0</v>
      </c>
      <c r="D299" s="149">
        <f>IF(COMP10!$A43=4,COMP10!$D43,0)</f>
        <v>0</v>
      </c>
      <c r="E299" s="150">
        <f t="shared" si="8"/>
        <v>0</v>
      </c>
      <c r="F299" s="150">
        <f>IF(COMP10!$A43=4,COMP10!$K43,0)</f>
        <v>0</v>
      </c>
      <c r="G299" s="150">
        <f t="shared" si="9"/>
        <v>0</v>
      </c>
      <c r="H299" s="151">
        <f>IF(COMP10!$A43=4,COMP10!$M43,0)</f>
        <v>0</v>
      </c>
    </row>
    <row r="300" spans="1:8" x14ac:dyDescent="0.2">
      <c r="A300" s="96" t="str">
        <f>IF(COMP10!A44=4,COMP10!$B$1,"")</f>
        <v/>
      </c>
      <c r="B300" s="108" t="str">
        <f>IF(COMP10!$A44=4,COMP10!$A44&amp;"/"&amp;COMP10!$B44,"")</f>
        <v/>
      </c>
      <c r="C300" s="108">
        <f>IF(COMP10!$A44=4,COMP10!$C44,0)</f>
        <v>0</v>
      </c>
      <c r="D300" s="149">
        <f>IF(COMP10!$A44=4,COMP10!$D44,0)</f>
        <v>0</v>
      </c>
      <c r="E300" s="150">
        <f t="shared" si="8"/>
        <v>0</v>
      </c>
      <c r="F300" s="150">
        <f>IF(COMP10!$A44=4,COMP10!$K44,0)</f>
        <v>0</v>
      </c>
      <c r="G300" s="150">
        <f t="shared" si="9"/>
        <v>0</v>
      </c>
      <c r="H300" s="151">
        <f>IF(COMP10!$A44=4,COMP10!$M44,0)</f>
        <v>0</v>
      </c>
    </row>
    <row r="301" spans="1:8" x14ac:dyDescent="0.2">
      <c r="A301" s="96" t="str">
        <f>IF(COMP10!A45=4,COMP10!$B$1,"")</f>
        <v/>
      </c>
      <c r="B301" s="108" t="str">
        <f>IF(COMP10!$A45=4,COMP10!$A45&amp;"/"&amp;COMP10!$B45,"")</f>
        <v/>
      </c>
      <c r="C301" s="108">
        <f>IF(COMP10!$A45=4,COMP10!$C45,0)</f>
        <v>0</v>
      </c>
      <c r="D301" s="149">
        <f>IF(COMP10!$A45=4,COMP10!$D45,0)</f>
        <v>0</v>
      </c>
      <c r="E301" s="150">
        <f t="shared" si="8"/>
        <v>0</v>
      </c>
      <c r="F301" s="150">
        <f>IF(COMP10!$A45=4,COMP10!$K45,0)</f>
        <v>0</v>
      </c>
      <c r="G301" s="150">
        <f t="shared" si="9"/>
        <v>0</v>
      </c>
      <c r="H301" s="151">
        <f>IF(COMP10!$A45=4,COMP10!$M45,0)</f>
        <v>0</v>
      </c>
    </row>
    <row r="302" spans="1:8" x14ac:dyDescent="0.2">
      <c r="A302" s="96" t="str">
        <f>IF(COMP10!A46=4,COMP10!$B$1,"")</f>
        <v/>
      </c>
      <c r="B302" s="108" t="str">
        <f>IF(COMP10!$A46=4,COMP10!$A46&amp;"/"&amp;COMP10!$B46,"")</f>
        <v/>
      </c>
      <c r="C302" s="108">
        <f>IF(COMP10!$A46=4,COMP10!$C46,0)</f>
        <v>0</v>
      </c>
      <c r="D302" s="149">
        <f>IF(COMP10!$A46=4,COMP10!$D46,0)</f>
        <v>0</v>
      </c>
      <c r="E302" s="150">
        <f t="shared" si="8"/>
        <v>0</v>
      </c>
      <c r="F302" s="150">
        <f>IF(COMP10!$A46=4,COMP10!$K46,0)</f>
        <v>0</v>
      </c>
      <c r="G302" s="150">
        <f t="shared" si="9"/>
        <v>0</v>
      </c>
      <c r="H302" s="151">
        <f>IF(COMP10!$A46=4,COMP10!$M46,0)</f>
        <v>0</v>
      </c>
    </row>
    <row r="303" spans="1:8" x14ac:dyDescent="0.2">
      <c r="A303" s="96" t="str">
        <f>IF(COMP10!A47=4,COMP10!$B$1,"")</f>
        <v/>
      </c>
      <c r="B303" s="108" t="str">
        <f>IF(COMP10!$A47=4,COMP10!$A47&amp;"/"&amp;COMP10!$B47,"")</f>
        <v/>
      </c>
      <c r="C303" s="108">
        <f>IF(COMP10!$A47=4,COMP10!$C47,0)</f>
        <v>0</v>
      </c>
      <c r="D303" s="149">
        <f>IF(COMP10!$A47=4,COMP10!$D47,0)</f>
        <v>0</v>
      </c>
      <c r="E303" s="150">
        <f t="shared" si="8"/>
        <v>0</v>
      </c>
      <c r="F303" s="150">
        <f>IF(COMP10!$A47=4,COMP10!$K47,0)</f>
        <v>0</v>
      </c>
      <c r="G303" s="150">
        <f t="shared" si="9"/>
        <v>0</v>
      </c>
      <c r="H303" s="151">
        <f>IF(COMP10!$A47=4,COMP10!$M47,0)</f>
        <v>0</v>
      </c>
    </row>
    <row r="304" spans="1:8" x14ac:dyDescent="0.2">
      <c r="A304" s="96" t="str">
        <f>IF(COMP10!A48=4,COMP10!$B$1,"")</f>
        <v/>
      </c>
      <c r="B304" s="108" t="str">
        <f>IF(COMP10!$A48=4,COMP10!$A48&amp;"/"&amp;COMP10!$B48,"")</f>
        <v/>
      </c>
      <c r="C304" s="108">
        <f>IF(COMP10!$A48=4,COMP10!$C48,0)</f>
        <v>0</v>
      </c>
      <c r="D304" s="149">
        <f>IF(COMP10!$A48=4,COMP10!$D48,0)</f>
        <v>0</v>
      </c>
      <c r="E304" s="150">
        <f t="shared" si="8"/>
        <v>0</v>
      </c>
      <c r="F304" s="150">
        <f>IF(COMP10!$A48=4,COMP10!$K48,0)</f>
        <v>0</v>
      </c>
      <c r="G304" s="150">
        <f t="shared" si="9"/>
        <v>0</v>
      </c>
      <c r="H304" s="151">
        <f>IF(COMP10!$A48=4,COMP10!$M48,0)</f>
        <v>0</v>
      </c>
    </row>
    <row r="305" spans="1:8" x14ac:dyDescent="0.2">
      <c r="A305" s="96" t="str">
        <f>IF(COMP10!A49=4,COMP10!$B$1,"")</f>
        <v/>
      </c>
      <c r="B305" s="108" t="str">
        <f>IF(COMP10!$A49=4,COMP10!$A49&amp;"/"&amp;COMP10!$B49,"")</f>
        <v/>
      </c>
      <c r="C305" s="108">
        <f>IF(COMP10!$A49=4,COMP10!$C49,0)</f>
        <v>0</v>
      </c>
      <c r="D305" s="149">
        <f>IF(COMP10!$A49=4,COMP10!$D49,0)</f>
        <v>0</v>
      </c>
      <c r="E305" s="150">
        <f t="shared" si="8"/>
        <v>0</v>
      </c>
      <c r="F305" s="150">
        <f>IF(COMP10!$A49=4,COMP10!$K49,0)</f>
        <v>0</v>
      </c>
      <c r="G305" s="150">
        <f t="shared" si="9"/>
        <v>0</v>
      </c>
      <c r="H305" s="151">
        <f>IF(COMP10!$A49=4,COMP10!$M49,0)</f>
        <v>0</v>
      </c>
    </row>
    <row r="306" spans="1:8" x14ac:dyDescent="0.2">
      <c r="A306" s="96" t="str">
        <f>IF(COMP10!A50=4,COMP10!$B$1,"")</f>
        <v/>
      </c>
      <c r="B306" s="108" t="str">
        <f>IF(COMP10!$A50=4,COMP10!$A50&amp;"/"&amp;COMP10!$B50,"")</f>
        <v/>
      </c>
      <c r="C306" s="108">
        <f>IF(COMP10!$A50=4,COMP10!$C50,0)</f>
        <v>0</v>
      </c>
      <c r="D306" s="149">
        <f>IF(COMP10!$A50=4,COMP10!$D50,0)</f>
        <v>0</v>
      </c>
      <c r="E306" s="150">
        <f t="shared" si="8"/>
        <v>0</v>
      </c>
      <c r="F306" s="150">
        <f>IF(COMP10!$A50=4,COMP10!$K50,0)</f>
        <v>0</v>
      </c>
      <c r="G306" s="150">
        <f t="shared" si="9"/>
        <v>0</v>
      </c>
      <c r="H306" s="151">
        <f>IF(COMP10!$A50=4,COMP10!$M50,0)</f>
        <v>0</v>
      </c>
    </row>
    <row r="307" spans="1:8" x14ac:dyDescent="0.2">
      <c r="A307" s="96" t="str">
        <f>IF(COMP10!A51=4,COMP10!$B$1,"")</f>
        <v/>
      </c>
      <c r="B307" s="108" t="str">
        <f>IF(COMP10!$A51=4,COMP10!$A51&amp;"/"&amp;COMP10!$B51,"")</f>
        <v/>
      </c>
      <c r="C307" s="108">
        <f>IF(COMP10!$A51=4,COMP10!$C51,0)</f>
        <v>0</v>
      </c>
      <c r="D307" s="149">
        <f>IF(COMP10!$A51=4,COMP10!$D51,0)</f>
        <v>0</v>
      </c>
      <c r="E307" s="150">
        <f t="shared" si="8"/>
        <v>0</v>
      </c>
      <c r="F307" s="150">
        <f>IF(COMP10!$A51=4,COMP10!$K51,0)</f>
        <v>0</v>
      </c>
      <c r="G307" s="150">
        <f t="shared" si="9"/>
        <v>0</v>
      </c>
      <c r="H307" s="151">
        <f>IF(COMP10!$A51=4,COMP10!$M51,0)</f>
        <v>0</v>
      </c>
    </row>
    <row r="308" spans="1:8" x14ac:dyDescent="0.2">
      <c r="A308" s="96" t="str">
        <f>IF(COMP10!A52=4,COMP10!$B$1,"")</f>
        <v/>
      </c>
      <c r="B308" s="108" t="str">
        <f>IF(COMP10!$A52=4,COMP10!$A52&amp;"/"&amp;COMP10!$B52,"")</f>
        <v/>
      </c>
      <c r="C308" s="108">
        <f>IF(COMP10!$A52=4,COMP10!$C52,0)</f>
        <v>0</v>
      </c>
      <c r="D308" s="149">
        <f>IF(COMP10!$A52=4,COMP10!$D52,0)</f>
        <v>0</v>
      </c>
      <c r="E308" s="150">
        <f t="shared" si="8"/>
        <v>0</v>
      </c>
      <c r="F308" s="150">
        <f>IF(COMP10!$A52=4,COMP10!$K52,0)</f>
        <v>0</v>
      </c>
      <c r="G308" s="150">
        <f t="shared" si="9"/>
        <v>0</v>
      </c>
      <c r="H308" s="151">
        <f>IF(COMP10!$A52=4,COMP10!$M52,0)</f>
        <v>0</v>
      </c>
    </row>
    <row r="309" spans="1:8" x14ac:dyDescent="0.2">
      <c r="A309" s="96" t="str">
        <f>IF(COMP10!A53=4,COMP10!$B$1,"")</f>
        <v/>
      </c>
      <c r="B309" s="108" t="str">
        <f>IF(COMP10!$A53=4,COMP10!$A53&amp;"/"&amp;COMP10!$B53,"")</f>
        <v/>
      </c>
      <c r="C309" s="108">
        <f>IF(COMP10!$A53=4,COMP10!$C53,0)</f>
        <v>0</v>
      </c>
      <c r="D309" s="149">
        <f>IF(COMP10!$A53=4,COMP10!$D53,0)</f>
        <v>0</v>
      </c>
      <c r="E309" s="150">
        <f t="shared" si="8"/>
        <v>0</v>
      </c>
      <c r="F309" s="150">
        <f>IF(COMP10!$A53=4,COMP10!$K53,0)</f>
        <v>0</v>
      </c>
      <c r="G309" s="150">
        <f t="shared" si="9"/>
        <v>0</v>
      </c>
      <c r="H309" s="151">
        <f>IF(COMP10!$A53=4,COMP10!$M53,0)</f>
        <v>0</v>
      </c>
    </row>
    <row r="310" spans="1:8" x14ac:dyDescent="0.2">
      <c r="A310" s="96" t="str">
        <f>IF(COMP10!A54=4,COMP10!$B$1,"")</f>
        <v/>
      </c>
      <c r="B310" s="108" t="str">
        <f>IF(COMP10!$A54=4,COMP10!$A54&amp;"/"&amp;COMP10!$B54,"")</f>
        <v/>
      </c>
      <c r="C310" s="108">
        <f>IF(COMP10!$A54=4,COMP10!$C54,0)</f>
        <v>0</v>
      </c>
      <c r="D310" s="149">
        <f>IF(COMP10!$A54=4,COMP10!$D54,0)</f>
        <v>0</v>
      </c>
      <c r="E310" s="150">
        <f t="shared" si="8"/>
        <v>0</v>
      </c>
      <c r="F310" s="150">
        <f>IF(COMP10!$A54=4,COMP10!$K54,0)</f>
        <v>0</v>
      </c>
      <c r="G310" s="150">
        <f t="shared" si="9"/>
        <v>0</v>
      </c>
      <c r="H310" s="151">
        <f>IF(COMP10!$A54=4,COMP10!$M54,0)</f>
        <v>0</v>
      </c>
    </row>
    <row r="311" spans="1:8" x14ac:dyDescent="0.2">
      <c r="A311" s="96" t="str">
        <f>IF(COMP10!A55=4,COMP10!$B$1,"")</f>
        <v/>
      </c>
      <c r="B311" s="108" t="str">
        <f>IF(COMP10!$A55=4,COMP10!$A55&amp;"/"&amp;COMP10!$B55,"")</f>
        <v/>
      </c>
      <c r="C311" s="108">
        <f>IF(COMP10!$A55=4,COMP10!$C55,0)</f>
        <v>0</v>
      </c>
      <c r="D311" s="149">
        <f>IF(COMP10!$A55=4,COMP10!$D55,0)</f>
        <v>0</v>
      </c>
      <c r="E311" s="150">
        <f t="shared" si="8"/>
        <v>0</v>
      </c>
      <c r="F311" s="150">
        <f>IF(COMP10!$A55=4,COMP10!$K55,0)</f>
        <v>0</v>
      </c>
      <c r="G311" s="150">
        <f t="shared" si="9"/>
        <v>0</v>
      </c>
      <c r="H311" s="151">
        <f>IF(COMP10!$A55=4,COMP10!$M55,0)</f>
        <v>0</v>
      </c>
    </row>
    <row r="312" spans="1:8" x14ac:dyDescent="0.2">
      <c r="A312" s="96" t="str">
        <f>IF(COMP10!A56=4,COMP10!$B$1,"")</f>
        <v/>
      </c>
      <c r="B312" s="108" t="str">
        <f>IF(COMP10!$A56=4,COMP10!$A56&amp;"/"&amp;COMP10!$B56,"")</f>
        <v/>
      </c>
      <c r="C312" s="108">
        <f>IF(COMP10!$A56=4,COMP10!$C56,0)</f>
        <v>0</v>
      </c>
      <c r="D312" s="149">
        <f>IF(COMP10!$A56=4,COMP10!$D56,0)</f>
        <v>0</v>
      </c>
      <c r="E312" s="150">
        <f t="shared" si="8"/>
        <v>0</v>
      </c>
      <c r="F312" s="150">
        <f>IF(COMP10!$A56=4,COMP10!$K56,0)</f>
        <v>0</v>
      </c>
      <c r="G312" s="150">
        <f t="shared" si="9"/>
        <v>0</v>
      </c>
      <c r="H312" s="151">
        <f>IF(COMP10!$A56=4,COMP10!$M56,0)</f>
        <v>0</v>
      </c>
    </row>
    <row r="313" spans="1:8" x14ac:dyDescent="0.2">
      <c r="A313" s="96" t="str">
        <f>IF(COMP10!A57=4,COMP10!$B$1,"")</f>
        <v/>
      </c>
      <c r="B313" s="108" t="str">
        <f>IF(COMP10!$A57=4,COMP10!$A57&amp;"/"&amp;COMP10!$B57,"")</f>
        <v/>
      </c>
      <c r="C313" s="108">
        <f>IF(COMP10!$A57=4,COMP10!$C57,0)</f>
        <v>0</v>
      </c>
      <c r="D313" s="149">
        <f>IF(COMP10!$A57=4,COMP10!$D57,0)</f>
        <v>0</v>
      </c>
      <c r="E313" s="150">
        <f t="shared" si="8"/>
        <v>0</v>
      </c>
      <c r="F313" s="150">
        <f>IF(COMP10!$A57=4,COMP10!$K57,0)</f>
        <v>0</v>
      </c>
      <c r="G313" s="150">
        <f t="shared" si="9"/>
        <v>0</v>
      </c>
      <c r="H313" s="151">
        <f>IF(COMP10!$A57=4,COMP10!$M57,0)</f>
        <v>0</v>
      </c>
    </row>
    <row r="314" spans="1:8" x14ac:dyDescent="0.2">
      <c r="A314" s="96" t="str">
        <f>IF(COMP10!A58=4,COMP10!$B$1,"")</f>
        <v/>
      </c>
      <c r="B314" s="108" t="str">
        <f>IF(COMP10!$A58=4,COMP10!$A58&amp;"/"&amp;COMP10!$B58,"")</f>
        <v/>
      </c>
      <c r="C314" s="108">
        <f>IF(COMP10!$A58=4,COMP10!$C58,0)</f>
        <v>0</v>
      </c>
      <c r="D314" s="149">
        <f>IF(COMP10!$A58=4,COMP10!$D58,0)</f>
        <v>0</v>
      </c>
      <c r="E314" s="150">
        <f t="shared" si="8"/>
        <v>0</v>
      </c>
      <c r="F314" s="150">
        <f>IF(COMP10!$A58=4,COMP10!$K58,0)</f>
        <v>0</v>
      </c>
      <c r="G314" s="150">
        <f t="shared" si="9"/>
        <v>0</v>
      </c>
      <c r="H314" s="151">
        <f>IF(COMP10!$A58=4,COMP10!$M58,0)</f>
        <v>0</v>
      </c>
    </row>
    <row r="315" spans="1:8" x14ac:dyDescent="0.2">
      <c r="A315" s="96" t="str">
        <f>IF(COMP10!A59=4,COMP10!$B$1,"")</f>
        <v/>
      </c>
      <c r="B315" s="108" t="str">
        <f>IF(COMP10!$A59=4,COMP10!$A59&amp;"/"&amp;COMP10!$B59,"")</f>
        <v/>
      </c>
      <c r="C315" s="108">
        <f>IF(COMP10!$A59=4,COMP10!$C59,0)</f>
        <v>0</v>
      </c>
      <c r="D315" s="149">
        <f>IF(COMP10!$A59=4,COMP10!$D59,0)</f>
        <v>0</v>
      </c>
      <c r="E315" s="150">
        <f t="shared" si="8"/>
        <v>0</v>
      </c>
      <c r="F315" s="150">
        <f>IF(COMP10!$A59=4,COMP10!$K59,0)</f>
        <v>0</v>
      </c>
      <c r="G315" s="150">
        <f t="shared" si="9"/>
        <v>0</v>
      </c>
      <c r="H315" s="151">
        <f>IF(COMP10!$A59=4,COMP10!$M59,0)</f>
        <v>0</v>
      </c>
    </row>
    <row r="316" spans="1:8" x14ac:dyDescent="0.2">
      <c r="A316" s="96" t="str">
        <f>IF(COMP10!A60=4,COMP10!$B$1,"")</f>
        <v/>
      </c>
      <c r="B316" s="108" t="str">
        <f>IF(COMP10!$A60=4,COMP10!$A60&amp;"/"&amp;COMP10!$B60,"")</f>
        <v/>
      </c>
      <c r="C316" s="108">
        <f>IF(COMP10!$A60=4,COMP10!$C60,0)</f>
        <v>0</v>
      </c>
      <c r="D316" s="149">
        <f>IF(COMP10!$A60=4,COMP10!$D60,0)</f>
        <v>0</v>
      </c>
      <c r="E316" s="150">
        <f t="shared" si="8"/>
        <v>0</v>
      </c>
      <c r="F316" s="150">
        <f>IF(COMP10!$A60=4,COMP10!$K60,0)</f>
        <v>0</v>
      </c>
      <c r="G316" s="150">
        <f t="shared" si="9"/>
        <v>0</v>
      </c>
      <c r="H316" s="151">
        <f>IF(COMP10!$A60=4,COMP10!$M60,0)</f>
        <v>0</v>
      </c>
    </row>
    <row r="317" spans="1:8" x14ac:dyDescent="0.2">
      <c r="A317" s="96" t="str">
        <f>IF(COMP10!A61=4,COMP10!$B$1,"")</f>
        <v/>
      </c>
      <c r="B317" s="108" t="str">
        <f>IF(COMP10!$A61=4,COMP10!$A61&amp;"/"&amp;COMP10!$B61,"")</f>
        <v/>
      </c>
      <c r="C317" s="108">
        <f>IF(COMP10!$A61=4,COMP10!$C61,0)</f>
        <v>0</v>
      </c>
      <c r="D317" s="149">
        <f>IF(COMP10!$A61=4,COMP10!$D61,0)</f>
        <v>0</v>
      </c>
      <c r="E317" s="150">
        <f t="shared" si="8"/>
        <v>0</v>
      </c>
      <c r="F317" s="150">
        <f>IF(COMP10!$A61=4,COMP10!$K61,0)</f>
        <v>0</v>
      </c>
      <c r="G317" s="150">
        <f t="shared" si="9"/>
        <v>0</v>
      </c>
      <c r="H317" s="151">
        <f>IF(COMP10!$A61=4,COMP10!$M61,0)</f>
        <v>0</v>
      </c>
    </row>
    <row r="318" spans="1:8" x14ac:dyDescent="0.2">
      <c r="A318" s="96" t="str">
        <f>IF(COMP10!A62=4,COMP10!$B$1,"")</f>
        <v/>
      </c>
      <c r="B318" s="108" t="str">
        <f>IF(COMP10!$A62=4,COMP10!$A62&amp;"/"&amp;COMP10!$B62,"")</f>
        <v/>
      </c>
      <c r="C318" s="108">
        <f>IF(COMP10!$A62=4,COMP10!$C62,0)</f>
        <v>0</v>
      </c>
      <c r="D318" s="149">
        <f>IF(COMP10!$A62=4,COMP10!$D62,0)</f>
        <v>0</v>
      </c>
      <c r="E318" s="150">
        <f t="shared" si="8"/>
        <v>0</v>
      </c>
      <c r="F318" s="150">
        <f>IF(COMP10!$A62=4,COMP10!$K62,0)</f>
        <v>0</v>
      </c>
      <c r="G318" s="150">
        <f t="shared" si="9"/>
        <v>0</v>
      </c>
      <c r="H318" s="151">
        <f>IF(COMP10!$A62=4,COMP10!$M62,0)</f>
        <v>0</v>
      </c>
    </row>
    <row r="319" spans="1:8" x14ac:dyDescent="0.2">
      <c r="A319" s="96" t="str">
        <f>IF(COMP10!A63=4,COMP10!$B$1,"")</f>
        <v/>
      </c>
      <c r="B319" s="108" t="str">
        <f>IF(COMP10!$A63=4,COMP10!$A63&amp;"/"&amp;COMP10!$B63,"")</f>
        <v/>
      </c>
      <c r="C319" s="108">
        <f>IF(COMP10!$A63=4,COMP10!$C63,0)</f>
        <v>0</v>
      </c>
      <c r="D319" s="149">
        <f>IF(COMP10!$A63=4,COMP10!$D63,0)</f>
        <v>0</v>
      </c>
      <c r="E319" s="150">
        <f t="shared" si="8"/>
        <v>0</v>
      </c>
      <c r="F319" s="150">
        <f>IF(COMP10!$A63=4,COMP10!$K63,0)</f>
        <v>0</v>
      </c>
      <c r="G319" s="150">
        <f t="shared" si="9"/>
        <v>0</v>
      </c>
      <c r="H319" s="151">
        <f>IF(COMP10!$A63=4,COMP10!$M63,0)</f>
        <v>0</v>
      </c>
    </row>
    <row r="320" spans="1:8" x14ac:dyDescent="0.2">
      <c r="A320" s="96" t="str">
        <f>IF(COMP10!A64=4,COMP10!$B$1,"")</f>
        <v/>
      </c>
      <c r="B320" s="108" t="str">
        <f>IF(COMP10!$A64=4,COMP10!$A64&amp;"/"&amp;COMP10!$B64,"")</f>
        <v/>
      </c>
      <c r="C320" s="108">
        <f>IF(COMP10!$A64=4,COMP10!$C64,0)</f>
        <v>0</v>
      </c>
      <c r="D320" s="149">
        <f>IF(COMP10!$A64=4,COMP10!$D64,0)</f>
        <v>0</v>
      </c>
      <c r="E320" s="150">
        <f t="shared" si="8"/>
        <v>0</v>
      </c>
      <c r="F320" s="150">
        <f>IF(COMP10!$A64=4,COMP10!$K64,0)</f>
        <v>0</v>
      </c>
      <c r="G320" s="150">
        <f t="shared" si="9"/>
        <v>0</v>
      </c>
      <c r="H320" s="151">
        <f>IF(COMP10!$A64=4,COMP10!$M64,0)</f>
        <v>0</v>
      </c>
    </row>
    <row r="321" spans="1:8" x14ac:dyDescent="0.2">
      <c r="A321" s="96" t="str">
        <f>IF(COMP10!A65=4,COMP10!$B$1,"")</f>
        <v/>
      </c>
      <c r="B321" s="108" t="str">
        <f>IF(COMP10!$A65=4,COMP10!$A65&amp;"/"&amp;COMP10!$B65,"")</f>
        <v/>
      </c>
      <c r="C321" s="108">
        <f>IF(COMP10!$A65=4,COMP10!$C65,0)</f>
        <v>0</v>
      </c>
      <c r="D321" s="149">
        <f>IF(COMP10!$A65=4,COMP10!$D65,0)</f>
        <v>0</v>
      </c>
      <c r="E321" s="150">
        <f t="shared" si="8"/>
        <v>0</v>
      </c>
      <c r="F321" s="150">
        <f>IF(COMP10!$A65=4,COMP10!$K65,0)</f>
        <v>0</v>
      </c>
      <c r="G321" s="150">
        <f t="shared" si="9"/>
        <v>0</v>
      </c>
      <c r="H321" s="151">
        <f>IF(COMP10!$A65=4,COMP10!$M65,0)</f>
        <v>0</v>
      </c>
    </row>
    <row r="322" spans="1:8" x14ac:dyDescent="0.2">
      <c r="A322" s="96" t="str">
        <f>IF(COMP10!A66=4,COMP10!$B$1,"")</f>
        <v/>
      </c>
      <c r="B322" s="108" t="str">
        <f>IF(COMP10!$A66=4,COMP10!$A66&amp;"/"&amp;COMP10!$B66,"")</f>
        <v/>
      </c>
      <c r="C322" s="108">
        <f>IF(COMP10!$A66=4,COMP10!$C66,0)</f>
        <v>0</v>
      </c>
      <c r="D322" s="149">
        <f>IF(COMP10!$A66=4,COMP10!$D66,0)</f>
        <v>0</v>
      </c>
      <c r="E322" s="150">
        <f t="shared" si="8"/>
        <v>0</v>
      </c>
      <c r="F322" s="150">
        <f>IF(COMP10!$A66=4,COMP10!$K66,0)</f>
        <v>0</v>
      </c>
      <c r="G322" s="150">
        <f t="shared" si="9"/>
        <v>0</v>
      </c>
      <c r="H322" s="151">
        <f>IF(COMP10!$A66=4,COMP10!$M66,0)</f>
        <v>0</v>
      </c>
    </row>
    <row r="323" spans="1:8" x14ac:dyDescent="0.2">
      <c r="A323" s="96" t="str">
        <f>IF(COMP10!A67=4,COMP10!$B$1,"")</f>
        <v/>
      </c>
      <c r="B323" s="108" t="str">
        <f>IF(COMP10!$A67=4,COMP10!$A67&amp;"/"&amp;COMP10!$B67,"")</f>
        <v/>
      </c>
      <c r="C323" s="108">
        <f>IF(COMP10!$A67=4,COMP10!$C67,0)</f>
        <v>0</v>
      </c>
      <c r="D323" s="149">
        <f>IF(COMP10!$A67=4,COMP10!$D67,0)</f>
        <v>0</v>
      </c>
      <c r="E323" s="150">
        <f t="shared" si="8"/>
        <v>0</v>
      </c>
      <c r="F323" s="150">
        <f>IF(COMP10!$A67=4,COMP10!$K67,0)</f>
        <v>0</v>
      </c>
      <c r="G323" s="150">
        <f t="shared" si="9"/>
        <v>0</v>
      </c>
      <c r="H323" s="151">
        <f>IF(COMP10!$A67=4,COMP10!$M67,0)</f>
        <v>0</v>
      </c>
    </row>
    <row r="324" spans="1:8" x14ac:dyDescent="0.2">
      <c r="A324" s="96" t="str">
        <f>IF(COMP10!A68=4,COMP10!$B$1,"")</f>
        <v/>
      </c>
      <c r="B324" s="108" t="str">
        <f>IF(COMP10!$A68=4,COMP10!$A68&amp;"/"&amp;COMP10!$B68,"")</f>
        <v/>
      </c>
      <c r="C324" s="108">
        <f>IF(COMP10!$A68=4,COMP10!$C68,0)</f>
        <v>0</v>
      </c>
      <c r="D324" s="149">
        <f>IF(COMP10!$A68=4,COMP10!$D68,0)</f>
        <v>0</v>
      </c>
      <c r="E324" s="150">
        <f t="shared" si="8"/>
        <v>0</v>
      </c>
      <c r="F324" s="150">
        <f>IF(COMP10!$A68=4,COMP10!$K68,0)</f>
        <v>0</v>
      </c>
      <c r="G324" s="150">
        <f t="shared" si="9"/>
        <v>0</v>
      </c>
      <c r="H324" s="151">
        <f>IF(COMP10!$A68=4,COMP10!$M68,0)</f>
        <v>0</v>
      </c>
    </row>
    <row r="325" spans="1:8" x14ac:dyDescent="0.2">
      <c r="A325" s="96" t="str">
        <f>IF(COMP10!A69=4,COMP10!$B$1,"")</f>
        <v/>
      </c>
      <c r="B325" s="108" t="str">
        <f>IF(COMP10!$A69=4,COMP10!$A69&amp;"/"&amp;COMP10!$B69,"")</f>
        <v/>
      </c>
      <c r="C325" s="108">
        <f>IF(COMP10!$A69=4,COMP10!$C69,0)</f>
        <v>0</v>
      </c>
      <c r="D325" s="149">
        <f>IF(COMP10!$A69=4,COMP10!$D69,0)</f>
        <v>0</v>
      </c>
      <c r="E325" s="150">
        <f t="shared" ref="E325:E388" si="10">IF(ISERROR(C325*D325),0,(C325*D325))</f>
        <v>0</v>
      </c>
      <c r="F325" s="150">
        <f>IF(COMP10!$A69=4,COMP10!$K69,0)</f>
        <v>0</v>
      </c>
      <c r="G325" s="150">
        <f t="shared" ref="G325:G388" si="11">C325*F325</f>
        <v>0</v>
      </c>
      <c r="H325" s="151">
        <f>IF(COMP10!$A69=4,COMP10!$M69,0)</f>
        <v>0</v>
      </c>
    </row>
    <row r="326" spans="1:8" x14ac:dyDescent="0.2">
      <c r="A326" s="96" t="str">
        <f>IF(COMP10!A70=4,COMP10!$B$1,"")</f>
        <v/>
      </c>
      <c r="B326" s="108" t="str">
        <f>IF(COMP10!$A70=4,COMP10!$A70&amp;"/"&amp;COMP10!$B70,"")</f>
        <v/>
      </c>
      <c r="C326" s="108">
        <f>IF(COMP10!$A70=4,COMP10!$C70,0)</f>
        <v>0</v>
      </c>
      <c r="D326" s="149">
        <f>IF(COMP10!$A70=4,COMP10!$D70,0)</f>
        <v>0</v>
      </c>
      <c r="E326" s="150">
        <f t="shared" si="10"/>
        <v>0</v>
      </c>
      <c r="F326" s="150">
        <f>IF(COMP10!$A70=4,COMP10!$K70,0)</f>
        <v>0</v>
      </c>
      <c r="G326" s="150">
        <f t="shared" si="11"/>
        <v>0</v>
      </c>
      <c r="H326" s="151">
        <f>IF(COMP10!$A70=4,COMP10!$M70,0)</f>
        <v>0</v>
      </c>
    </row>
    <row r="327" spans="1:8" x14ac:dyDescent="0.2">
      <c r="A327" s="96" t="str">
        <f>IF(COMP10!A71=4,COMP10!$B$1,"")</f>
        <v/>
      </c>
      <c r="B327" s="108" t="str">
        <f>IF(COMP10!$A71=4,COMP10!$A71&amp;"/"&amp;COMP10!$B71,"")</f>
        <v/>
      </c>
      <c r="C327" s="108">
        <f>IF(COMP10!$A71=4,COMP10!$C71,0)</f>
        <v>0</v>
      </c>
      <c r="D327" s="149">
        <f>IF(COMP10!$A71=4,COMP10!$D71,0)</f>
        <v>0</v>
      </c>
      <c r="E327" s="150">
        <f t="shared" si="10"/>
        <v>0</v>
      </c>
      <c r="F327" s="150">
        <f>IF(COMP10!$A71=4,COMP10!$K71,0)</f>
        <v>0</v>
      </c>
      <c r="G327" s="150">
        <f t="shared" si="11"/>
        <v>0</v>
      </c>
      <c r="H327" s="151">
        <f>IF(COMP10!$A71=4,COMP10!$M71,0)</f>
        <v>0</v>
      </c>
    </row>
    <row r="328" spans="1:8" x14ac:dyDescent="0.2">
      <c r="A328" s="96" t="str">
        <f>IF(COMP10!A72=4,COMP10!$B$1,"")</f>
        <v/>
      </c>
      <c r="B328" s="108" t="str">
        <f>IF(COMP10!$A72=4,COMP10!$A72&amp;"/"&amp;COMP10!$B72,"")</f>
        <v/>
      </c>
      <c r="C328" s="108">
        <f>IF(COMP10!$A72=4,COMP10!$C72,0)</f>
        <v>0</v>
      </c>
      <c r="D328" s="149">
        <f>IF(COMP10!$A72=4,COMP10!$D72,0)</f>
        <v>0</v>
      </c>
      <c r="E328" s="150">
        <f t="shared" si="10"/>
        <v>0</v>
      </c>
      <c r="F328" s="150">
        <f>IF(COMP10!$A72=4,COMP10!$K72,0)</f>
        <v>0</v>
      </c>
      <c r="G328" s="150">
        <f t="shared" si="11"/>
        <v>0</v>
      </c>
      <c r="H328" s="151">
        <f>IF(COMP10!$A72=4,COMP10!$M72,0)</f>
        <v>0</v>
      </c>
    </row>
    <row r="329" spans="1:8" x14ac:dyDescent="0.2">
      <c r="A329" s="96" t="str">
        <f>IF(COMP10!A73=4,COMP10!$B$1,"")</f>
        <v/>
      </c>
      <c r="B329" s="108" t="str">
        <f>IF(COMP10!$A73=4,COMP10!$A73&amp;"/"&amp;COMP10!$B73,"")</f>
        <v/>
      </c>
      <c r="C329" s="108">
        <f>IF(COMP10!$A73=4,COMP10!$C73,0)</f>
        <v>0</v>
      </c>
      <c r="D329" s="149">
        <f>IF(COMP10!$A73=4,COMP10!$D73,0)</f>
        <v>0</v>
      </c>
      <c r="E329" s="150">
        <f t="shared" si="10"/>
        <v>0</v>
      </c>
      <c r="F329" s="150">
        <f>IF(COMP10!$A73=4,COMP10!$K73,0)</f>
        <v>0</v>
      </c>
      <c r="G329" s="150">
        <f t="shared" si="11"/>
        <v>0</v>
      </c>
      <c r="H329" s="151">
        <f>IF(COMP10!$A73=4,COMP10!$M73,0)</f>
        <v>0</v>
      </c>
    </row>
    <row r="330" spans="1:8" x14ac:dyDescent="0.2">
      <c r="A330" s="96" t="str">
        <f>IF(COMP10!A74=4,COMP10!$B$1,"")</f>
        <v/>
      </c>
      <c r="B330" s="108" t="str">
        <f>IF(COMP10!$A74=4,COMP10!$A74&amp;"/"&amp;COMP10!$B74,"")</f>
        <v/>
      </c>
      <c r="C330" s="108">
        <f>IF(COMP10!$A74=4,COMP10!$C74,0)</f>
        <v>0</v>
      </c>
      <c r="D330" s="149">
        <f>IF(COMP10!$A74=4,COMP10!$D74,0)</f>
        <v>0</v>
      </c>
      <c r="E330" s="150">
        <f t="shared" si="10"/>
        <v>0</v>
      </c>
      <c r="F330" s="150">
        <f>IF(COMP10!$A74=4,COMP10!$K74,0)</f>
        <v>0</v>
      </c>
      <c r="G330" s="150">
        <f t="shared" si="11"/>
        <v>0</v>
      </c>
      <c r="H330" s="151">
        <f>IF(COMP10!$A74=4,COMP10!$M74,0)</f>
        <v>0</v>
      </c>
    </row>
    <row r="331" spans="1:8" x14ac:dyDescent="0.2">
      <c r="A331" s="96" t="str">
        <f>IF(COMP10!A75=4,COMP10!$B$1,"")</f>
        <v/>
      </c>
      <c r="B331" s="108" t="str">
        <f>IF(COMP10!$A75=4,COMP10!$A75&amp;"/"&amp;COMP10!$B75,"")</f>
        <v/>
      </c>
      <c r="C331" s="108">
        <f>IF(COMP10!$A75=4,COMP10!$C75,0)</f>
        <v>0</v>
      </c>
      <c r="D331" s="149">
        <f>IF(COMP10!$A75=4,COMP10!$D75,0)</f>
        <v>0</v>
      </c>
      <c r="E331" s="150">
        <f t="shared" si="10"/>
        <v>0</v>
      </c>
      <c r="F331" s="150">
        <f>IF(COMP10!$A75=4,COMP10!$K75,0)</f>
        <v>0</v>
      </c>
      <c r="G331" s="150">
        <f t="shared" si="11"/>
        <v>0</v>
      </c>
      <c r="H331" s="151">
        <f>IF(COMP10!$A75=4,COMP10!$M75,0)</f>
        <v>0</v>
      </c>
    </row>
    <row r="332" spans="1:8" x14ac:dyDescent="0.2">
      <c r="A332" s="96" t="str">
        <f>IF(COMP10!A76=4,COMP10!$B$1,"")</f>
        <v/>
      </c>
      <c r="B332" s="108" t="str">
        <f>IF(COMP10!$A76=4,COMP10!$A76&amp;"/"&amp;COMP10!$B76,"")</f>
        <v/>
      </c>
      <c r="C332" s="108">
        <f>IF(COMP10!$A76=4,COMP10!$C76,0)</f>
        <v>0</v>
      </c>
      <c r="D332" s="149">
        <f>IF(COMP10!$A76=4,COMP10!$D76,0)</f>
        <v>0</v>
      </c>
      <c r="E332" s="150">
        <f t="shared" si="10"/>
        <v>0</v>
      </c>
      <c r="F332" s="150">
        <f>IF(COMP10!$A76=4,COMP10!$K76,0)</f>
        <v>0</v>
      </c>
      <c r="G332" s="150">
        <f t="shared" si="11"/>
        <v>0</v>
      </c>
      <c r="H332" s="151">
        <f>IF(COMP10!$A76=4,COMP10!$M76,0)</f>
        <v>0</v>
      </c>
    </row>
    <row r="333" spans="1:8" x14ac:dyDescent="0.2">
      <c r="A333" s="96" t="str">
        <f>IF(COMP10!A77=4,COMP10!$B$1,"")</f>
        <v/>
      </c>
      <c r="B333" s="108" t="str">
        <f>IF(COMP10!$A77=4,COMP10!$A77&amp;"/"&amp;COMP10!$B77,"")</f>
        <v/>
      </c>
      <c r="C333" s="108">
        <f>IF(COMP10!$A77=4,COMP10!$C77,0)</f>
        <v>0</v>
      </c>
      <c r="D333" s="149">
        <f>IF(COMP10!$A77=4,COMP10!$D77,0)</f>
        <v>0</v>
      </c>
      <c r="E333" s="150">
        <f t="shared" si="10"/>
        <v>0</v>
      </c>
      <c r="F333" s="150">
        <f>IF(COMP10!$A77=4,COMP10!$K77,0)</f>
        <v>0</v>
      </c>
      <c r="G333" s="150">
        <f t="shared" si="11"/>
        <v>0</v>
      </c>
      <c r="H333" s="151">
        <f>IF(COMP10!$A77=4,COMP10!$M77,0)</f>
        <v>0</v>
      </c>
    </row>
    <row r="334" spans="1:8" x14ac:dyDescent="0.2">
      <c r="A334" s="96" t="str">
        <f>IF('7 Riverway'!A31=4,'7 Riverway'!B$1,"")</f>
        <v/>
      </c>
      <c r="B334" s="108" t="str">
        <f>IF('7 Riverway'!$A31=4,'7 Riverway'!$A31&amp;"/"&amp;'7 Riverway'!$B31,"")</f>
        <v/>
      </c>
      <c r="C334" s="108">
        <f>IF('7 Riverway'!$A31=4,'7 Riverway'!$C31,0)</f>
        <v>0</v>
      </c>
      <c r="D334" s="149">
        <f>IF('7 Riverway'!$A31=4,'7 Riverway'!$D31,0)</f>
        <v>0</v>
      </c>
      <c r="E334" s="150">
        <f t="shared" si="10"/>
        <v>0</v>
      </c>
      <c r="F334" s="150">
        <f>IF('7 Riverway'!$A31=4,'7 Riverway'!$K31,0)</f>
        <v>0</v>
      </c>
      <c r="G334" s="150">
        <f t="shared" si="11"/>
        <v>0</v>
      </c>
      <c r="H334" s="151">
        <f>IF('7 Riverway'!$A31=4,'7 Riverway'!$M31,0)</f>
        <v>0</v>
      </c>
    </row>
    <row r="335" spans="1:8" x14ac:dyDescent="0.2">
      <c r="A335" s="96" t="str">
        <f>IF('7 Riverway'!A32=4,'7 Riverway'!B$1,"")</f>
        <v/>
      </c>
      <c r="B335" s="108" t="str">
        <f>IF('7 Riverway'!$A32=4,'7 Riverway'!$A32&amp;"/"&amp;'7 Riverway'!$B32,"")</f>
        <v/>
      </c>
      <c r="C335" s="108">
        <f>IF('7 Riverway'!$A32=4,'7 Riverway'!$C32,0)</f>
        <v>0</v>
      </c>
      <c r="D335" s="149">
        <f>IF('7 Riverway'!$A32=4,'7 Riverway'!$D32,0)</f>
        <v>0</v>
      </c>
      <c r="E335" s="150">
        <f t="shared" si="10"/>
        <v>0</v>
      </c>
      <c r="F335" s="150">
        <f>IF('7 Riverway'!$A32=4,'7 Riverway'!$K32,0)</f>
        <v>0</v>
      </c>
      <c r="G335" s="150">
        <f t="shared" si="11"/>
        <v>0</v>
      </c>
      <c r="H335" s="151">
        <f>IF('7 Riverway'!$A32=4,'7 Riverway'!$M32,0)</f>
        <v>0</v>
      </c>
    </row>
    <row r="336" spans="1:8" x14ac:dyDescent="0.2">
      <c r="A336" s="96" t="str">
        <f>IF('7 Riverway'!A33=4,'7 Riverway'!B$1,"")</f>
        <v/>
      </c>
      <c r="B336" s="108" t="str">
        <f>IF('7 Riverway'!$A33=4,'7 Riverway'!$A33&amp;"/"&amp;'7 Riverway'!$B33,"")</f>
        <v/>
      </c>
      <c r="C336" s="108">
        <f>IF('7 Riverway'!$A33=4,'7 Riverway'!$C33,0)</f>
        <v>0</v>
      </c>
      <c r="D336" s="149">
        <f>IF('7 Riverway'!$A33=4,'7 Riverway'!$D33,0)</f>
        <v>0</v>
      </c>
      <c r="E336" s="150">
        <f t="shared" si="10"/>
        <v>0</v>
      </c>
      <c r="F336" s="150">
        <f>IF('7 Riverway'!$A33=4,'7 Riverway'!$K33,0)</f>
        <v>0</v>
      </c>
      <c r="G336" s="150">
        <f t="shared" si="11"/>
        <v>0</v>
      </c>
      <c r="H336" s="151">
        <f>IF('7 Riverway'!$A33=4,'7 Riverway'!$M33,0)</f>
        <v>0</v>
      </c>
    </row>
    <row r="337" spans="1:8" x14ac:dyDescent="0.2">
      <c r="A337" s="96" t="str">
        <f>IF('7 Riverway'!A34=4,'7 Riverway'!B$1,"")</f>
        <v/>
      </c>
      <c r="B337" s="108" t="str">
        <f>IF('7 Riverway'!$A34=4,'7 Riverway'!$A34&amp;"/"&amp;'7 Riverway'!$B34,"")</f>
        <v/>
      </c>
      <c r="C337" s="108">
        <f>IF('7 Riverway'!$A34=4,'7 Riverway'!$C34,0)</f>
        <v>0</v>
      </c>
      <c r="D337" s="149">
        <f>IF('7 Riverway'!$A34=4,'7 Riverway'!$D34,0)</f>
        <v>0</v>
      </c>
      <c r="E337" s="150">
        <f t="shared" si="10"/>
        <v>0</v>
      </c>
      <c r="F337" s="150">
        <f>IF('7 Riverway'!$A34=4,'7 Riverway'!$K34,0)</f>
        <v>0</v>
      </c>
      <c r="G337" s="150">
        <f t="shared" si="11"/>
        <v>0</v>
      </c>
      <c r="H337" s="151">
        <f>IF('7 Riverway'!$A34=4,'7 Riverway'!$M34,0)</f>
        <v>0</v>
      </c>
    </row>
    <row r="338" spans="1:8" x14ac:dyDescent="0.2">
      <c r="A338" s="96" t="str">
        <f>IF('7 Riverway'!A35=4,'7 Riverway'!B$1,"")</f>
        <v/>
      </c>
      <c r="B338" s="108" t="str">
        <f>IF('7 Riverway'!$A35=4,'7 Riverway'!$A35&amp;"/"&amp;'7 Riverway'!$B35,"")</f>
        <v/>
      </c>
      <c r="C338" s="108">
        <f>IF('7 Riverway'!$A35=4,'7 Riverway'!$C35,0)</f>
        <v>0</v>
      </c>
      <c r="D338" s="149">
        <f>IF('7 Riverway'!$A35=4,'7 Riverway'!$D35,0)</f>
        <v>0</v>
      </c>
      <c r="E338" s="150">
        <f t="shared" si="10"/>
        <v>0</v>
      </c>
      <c r="F338" s="150">
        <f>IF('7 Riverway'!$A35=4,'7 Riverway'!$K35,0)</f>
        <v>0</v>
      </c>
      <c r="G338" s="150">
        <f t="shared" si="11"/>
        <v>0</v>
      </c>
      <c r="H338" s="151">
        <f>IF('7 Riverway'!$A35=4,'7 Riverway'!$M35,0)</f>
        <v>0</v>
      </c>
    </row>
    <row r="339" spans="1:8" x14ac:dyDescent="0.2">
      <c r="A339" s="96" t="str">
        <f>IF('7 Riverway'!A36=4,'7 Riverway'!B$1,"")</f>
        <v/>
      </c>
      <c r="B339" s="108" t="str">
        <f>IF('7 Riverway'!$A36=4,'7 Riverway'!$A36&amp;"/"&amp;'7 Riverway'!$B36,"")</f>
        <v/>
      </c>
      <c r="C339" s="108">
        <f>IF('7 Riverway'!$A36=4,'7 Riverway'!$C36,0)</f>
        <v>0</v>
      </c>
      <c r="D339" s="149">
        <f>IF('7 Riverway'!$A36=4,'7 Riverway'!$D36,0)</f>
        <v>0</v>
      </c>
      <c r="E339" s="150">
        <f t="shared" si="10"/>
        <v>0</v>
      </c>
      <c r="F339" s="150">
        <f>IF('7 Riverway'!$A36=4,'7 Riverway'!$K36,0)</f>
        <v>0</v>
      </c>
      <c r="G339" s="150">
        <f t="shared" si="11"/>
        <v>0</v>
      </c>
      <c r="H339" s="151">
        <f>IF('7 Riverway'!$A36=4,'7 Riverway'!$M36,0)</f>
        <v>0</v>
      </c>
    </row>
    <row r="340" spans="1:8" x14ac:dyDescent="0.2">
      <c r="A340" s="96" t="str">
        <f>IF('7 Riverway'!A37=4,'7 Riverway'!B$1,"")</f>
        <v/>
      </c>
      <c r="B340" s="108" t="str">
        <f>IF('7 Riverway'!$A37=4,'7 Riverway'!$A37&amp;"/"&amp;'7 Riverway'!$B37,"")</f>
        <v/>
      </c>
      <c r="C340" s="108">
        <f>IF('7 Riverway'!$A37=4,'7 Riverway'!$C37,0)</f>
        <v>0</v>
      </c>
      <c r="D340" s="149">
        <f>IF('7 Riverway'!$A37=4,'7 Riverway'!$D37,0)</f>
        <v>0</v>
      </c>
      <c r="E340" s="150">
        <f t="shared" si="10"/>
        <v>0</v>
      </c>
      <c r="F340" s="150">
        <f>IF('7 Riverway'!$A37=4,'7 Riverway'!$K37,0)</f>
        <v>0</v>
      </c>
      <c r="G340" s="150">
        <f t="shared" si="11"/>
        <v>0</v>
      </c>
      <c r="H340" s="151">
        <f>IF('7 Riverway'!$A37=4,'7 Riverway'!$M37,0)</f>
        <v>0</v>
      </c>
    </row>
    <row r="341" spans="1:8" x14ac:dyDescent="0.2">
      <c r="A341" s="96" t="str">
        <f>IF('7 Riverway'!A38=4,'7 Riverway'!B$1,"")</f>
        <v/>
      </c>
      <c r="B341" s="108" t="str">
        <f>IF('7 Riverway'!$A38=4,'7 Riverway'!$A38&amp;"/"&amp;'7 Riverway'!$B38,"")</f>
        <v/>
      </c>
      <c r="C341" s="108">
        <f>IF('7 Riverway'!$A38=4,'7 Riverway'!$C38,0)</f>
        <v>0</v>
      </c>
      <c r="D341" s="149">
        <f>IF('7 Riverway'!$A38=4,'7 Riverway'!$D38,0)</f>
        <v>0</v>
      </c>
      <c r="E341" s="150">
        <f t="shared" si="10"/>
        <v>0</v>
      </c>
      <c r="F341" s="150">
        <f>IF('7 Riverway'!$A38=4,'7 Riverway'!$K38,0)</f>
        <v>0</v>
      </c>
      <c r="G341" s="150">
        <f t="shared" si="11"/>
        <v>0</v>
      </c>
      <c r="H341" s="151">
        <f>IF('7 Riverway'!$A38=4,'7 Riverway'!$M38,0)</f>
        <v>0</v>
      </c>
    </row>
    <row r="342" spans="1:8" x14ac:dyDescent="0.2">
      <c r="A342" s="96" t="str">
        <f>IF('7 Riverway'!A39=4,'7 Riverway'!B$1,"")</f>
        <v/>
      </c>
      <c r="B342" s="108" t="str">
        <f>IF('7 Riverway'!$A39=4,'7 Riverway'!$A39&amp;"/"&amp;'7 Riverway'!$B39,"")</f>
        <v/>
      </c>
      <c r="C342" s="108">
        <f>IF('7 Riverway'!$A39=4,'7 Riverway'!$C39,0)</f>
        <v>0</v>
      </c>
      <c r="D342" s="149">
        <f>IF('7 Riverway'!$A39=4,'7 Riverway'!$D39,0)</f>
        <v>0</v>
      </c>
      <c r="E342" s="150">
        <f t="shared" si="10"/>
        <v>0</v>
      </c>
      <c r="F342" s="150">
        <f>IF('7 Riverway'!$A39=4,'7 Riverway'!$K39,0)</f>
        <v>0</v>
      </c>
      <c r="G342" s="150">
        <f t="shared" si="11"/>
        <v>0</v>
      </c>
      <c r="H342" s="151">
        <f>IF('7 Riverway'!$A39=4,'7 Riverway'!$M39,0)</f>
        <v>0</v>
      </c>
    </row>
    <row r="343" spans="1:8" x14ac:dyDescent="0.2">
      <c r="A343" s="96" t="str">
        <f>IF('7 Riverway'!A40=4,'7 Riverway'!B$1,"")</f>
        <v/>
      </c>
      <c r="B343" s="108" t="str">
        <f>IF('7 Riverway'!$A40=4,'7 Riverway'!$A40&amp;"/"&amp;'7 Riverway'!$B40,"")</f>
        <v/>
      </c>
      <c r="C343" s="108">
        <f>IF('7 Riverway'!$A40=4,'7 Riverway'!$C40,0)</f>
        <v>0</v>
      </c>
      <c r="D343" s="149">
        <f>IF('7 Riverway'!$A40=4,'7 Riverway'!$D40,0)</f>
        <v>0</v>
      </c>
      <c r="E343" s="150">
        <f t="shared" si="10"/>
        <v>0</v>
      </c>
      <c r="F343" s="150">
        <f>IF('7 Riverway'!$A40=4,'7 Riverway'!$K40,0)</f>
        <v>0</v>
      </c>
      <c r="G343" s="150">
        <f t="shared" si="11"/>
        <v>0</v>
      </c>
      <c r="H343" s="151">
        <f>IF('7 Riverway'!$A40=4,'7 Riverway'!$M40,0)</f>
        <v>0</v>
      </c>
    </row>
    <row r="344" spans="1:8" x14ac:dyDescent="0.2">
      <c r="A344" s="96" t="str">
        <f>IF('7 Riverway'!A41=4,'7 Riverway'!B$1,"")</f>
        <v/>
      </c>
      <c r="B344" s="108" t="str">
        <f>IF('7 Riverway'!$A41=4,'7 Riverway'!$A41&amp;"/"&amp;'7 Riverway'!$B41,"")</f>
        <v/>
      </c>
      <c r="C344" s="108">
        <f>IF('7 Riverway'!$A41=4,'7 Riverway'!$C41,0)</f>
        <v>0</v>
      </c>
      <c r="D344" s="149">
        <f>IF('7 Riverway'!$A41=4,'7 Riverway'!$D41,0)</f>
        <v>0</v>
      </c>
      <c r="E344" s="150">
        <f t="shared" si="10"/>
        <v>0</v>
      </c>
      <c r="F344" s="150">
        <f>IF('7 Riverway'!$A41=4,'7 Riverway'!$K41,0)</f>
        <v>0</v>
      </c>
      <c r="G344" s="150">
        <f t="shared" si="11"/>
        <v>0</v>
      </c>
      <c r="H344" s="151">
        <f>IF('7 Riverway'!$A41=4,'7 Riverway'!$M41,0)</f>
        <v>0</v>
      </c>
    </row>
    <row r="345" spans="1:8" x14ac:dyDescent="0.2">
      <c r="A345" s="96" t="str">
        <f>IF('7 Riverway'!A42=4,'7 Riverway'!B$1,"")</f>
        <v/>
      </c>
      <c r="B345" s="108" t="str">
        <f>IF('7 Riverway'!$A42=4,'7 Riverway'!$A42&amp;"/"&amp;'7 Riverway'!$B42,"")</f>
        <v/>
      </c>
      <c r="C345" s="108">
        <f>IF('7 Riverway'!$A42=4,'7 Riverway'!$C42,0)</f>
        <v>0</v>
      </c>
      <c r="D345" s="149">
        <f>IF('7 Riverway'!$A42=4,'7 Riverway'!$D42,0)</f>
        <v>0</v>
      </c>
      <c r="E345" s="150">
        <f t="shared" si="10"/>
        <v>0</v>
      </c>
      <c r="F345" s="150">
        <f>IF('7 Riverway'!$A42=4,'7 Riverway'!$K42,0)</f>
        <v>0</v>
      </c>
      <c r="G345" s="150">
        <f t="shared" si="11"/>
        <v>0</v>
      </c>
      <c r="H345" s="151">
        <f>IF('7 Riverway'!$A42=4,'7 Riverway'!$M42,0)</f>
        <v>0</v>
      </c>
    </row>
    <row r="346" spans="1:8" x14ac:dyDescent="0.2">
      <c r="A346" s="96" t="str">
        <f>IF('7 Riverway'!A43=4,'7 Riverway'!B$1,"")</f>
        <v/>
      </c>
      <c r="B346" s="108" t="str">
        <f>IF('7 Riverway'!$A43=4,'7 Riverway'!$A43&amp;"/"&amp;'7 Riverway'!$B43,"")</f>
        <v/>
      </c>
      <c r="C346" s="108">
        <f>IF('7 Riverway'!$A43=4,'7 Riverway'!$C43,0)</f>
        <v>0</v>
      </c>
      <c r="D346" s="149">
        <f>IF('7 Riverway'!$A43=4,'7 Riverway'!$D43,0)</f>
        <v>0</v>
      </c>
      <c r="E346" s="150">
        <f t="shared" si="10"/>
        <v>0</v>
      </c>
      <c r="F346" s="150">
        <f>IF('7 Riverway'!$A43=4,'7 Riverway'!$K43,0)</f>
        <v>0</v>
      </c>
      <c r="G346" s="150">
        <f t="shared" si="11"/>
        <v>0</v>
      </c>
      <c r="H346" s="151">
        <f>IF('7 Riverway'!$A43=4,'7 Riverway'!$M43,0)</f>
        <v>0</v>
      </c>
    </row>
    <row r="347" spans="1:8" x14ac:dyDescent="0.2">
      <c r="A347" s="96" t="str">
        <f>IF('7 Riverway'!A44=4,'7 Riverway'!B$1,"")</f>
        <v/>
      </c>
      <c r="B347" s="108" t="str">
        <f>IF('7 Riverway'!$A44=4,'7 Riverway'!$A44&amp;"/"&amp;'7 Riverway'!$B44,"")</f>
        <v/>
      </c>
      <c r="C347" s="108">
        <f>IF('7 Riverway'!$A44=4,'7 Riverway'!$C44,0)</f>
        <v>0</v>
      </c>
      <c r="D347" s="149">
        <f>IF('7 Riverway'!$A44=4,'7 Riverway'!$D44,0)</f>
        <v>0</v>
      </c>
      <c r="E347" s="150">
        <f t="shared" si="10"/>
        <v>0</v>
      </c>
      <c r="F347" s="150">
        <f>IF('7 Riverway'!$A44=4,'7 Riverway'!$K44,0)</f>
        <v>0</v>
      </c>
      <c r="G347" s="150">
        <f t="shared" si="11"/>
        <v>0</v>
      </c>
      <c r="H347" s="151">
        <f>IF('7 Riverway'!$A44=4,'7 Riverway'!$M44,0)</f>
        <v>0</v>
      </c>
    </row>
    <row r="348" spans="1:8" x14ac:dyDescent="0.2">
      <c r="A348" s="96" t="str">
        <f>IF('7 Riverway'!A45=4,'7 Riverway'!B$1,"")</f>
        <v/>
      </c>
      <c r="B348" s="108" t="str">
        <f>IF('7 Riverway'!$A45=4,'7 Riverway'!$A45&amp;"/"&amp;'7 Riverway'!$B45,"")</f>
        <v/>
      </c>
      <c r="C348" s="108">
        <f>IF('7 Riverway'!$A45=4,'7 Riverway'!$C45,0)</f>
        <v>0</v>
      </c>
      <c r="D348" s="149">
        <f>IF('7 Riverway'!$A45=4,'7 Riverway'!$D45,0)</f>
        <v>0</v>
      </c>
      <c r="E348" s="150">
        <f t="shared" si="10"/>
        <v>0</v>
      </c>
      <c r="F348" s="150">
        <f>IF('7 Riverway'!$A45=4,'7 Riverway'!$K45,0)</f>
        <v>0</v>
      </c>
      <c r="G348" s="150">
        <f t="shared" si="11"/>
        <v>0</v>
      </c>
      <c r="H348" s="151">
        <f>IF('7 Riverway'!$A45=4,'7 Riverway'!$M45,0)</f>
        <v>0</v>
      </c>
    </row>
    <row r="349" spans="1:8" x14ac:dyDescent="0.2">
      <c r="A349" s="96" t="str">
        <f>IF('7 Riverway'!A46=4,'7 Riverway'!B$1,"")</f>
        <v/>
      </c>
      <c r="B349" s="108" t="str">
        <f>IF('7 Riverway'!$A46=4,'7 Riverway'!$A46&amp;"/"&amp;'7 Riverway'!$B46,"")</f>
        <v/>
      </c>
      <c r="C349" s="108">
        <f>IF('7 Riverway'!$A46=4,'7 Riverway'!$C46,0)</f>
        <v>0</v>
      </c>
      <c r="D349" s="149">
        <f>IF('7 Riverway'!$A46=4,'7 Riverway'!$D46,0)</f>
        <v>0</v>
      </c>
      <c r="E349" s="150">
        <f t="shared" si="10"/>
        <v>0</v>
      </c>
      <c r="F349" s="150">
        <f>IF('7 Riverway'!$A46=4,'7 Riverway'!$K46,0)</f>
        <v>0</v>
      </c>
      <c r="G349" s="150">
        <f t="shared" si="11"/>
        <v>0</v>
      </c>
      <c r="H349" s="151">
        <f>IF('7 Riverway'!$A46=4,'7 Riverway'!$M46,0)</f>
        <v>0</v>
      </c>
    </row>
    <row r="350" spans="1:8" x14ac:dyDescent="0.2">
      <c r="A350" s="96" t="str">
        <f>IF('7 Riverway'!A47=4,'7 Riverway'!B$1,"")</f>
        <v/>
      </c>
      <c r="B350" s="108" t="str">
        <f>IF('7 Riverway'!$A47=4,'7 Riverway'!$A47&amp;"/"&amp;'7 Riverway'!$B47,"")</f>
        <v/>
      </c>
      <c r="C350" s="108">
        <f>IF('7 Riverway'!$A47=4,'7 Riverway'!$C47,0)</f>
        <v>0</v>
      </c>
      <c r="D350" s="149">
        <f>IF('7 Riverway'!$A47=4,'7 Riverway'!$D47,0)</f>
        <v>0</v>
      </c>
      <c r="E350" s="150">
        <f t="shared" si="10"/>
        <v>0</v>
      </c>
      <c r="F350" s="150">
        <f>IF('7 Riverway'!$A47=4,'7 Riverway'!$K47,0)</f>
        <v>0</v>
      </c>
      <c r="G350" s="150">
        <f t="shared" si="11"/>
        <v>0</v>
      </c>
      <c r="H350" s="151">
        <f>IF('7 Riverway'!$A47=4,'7 Riverway'!$M47,0)</f>
        <v>0</v>
      </c>
    </row>
    <row r="351" spans="1:8" x14ac:dyDescent="0.2">
      <c r="A351" s="96" t="str">
        <f>IF('7 Riverway'!A48=4,'7 Riverway'!B$1,"")</f>
        <v/>
      </c>
      <c r="B351" s="108" t="str">
        <f>IF('7 Riverway'!$A48=4,'7 Riverway'!$A48&amp;"/"&amp;'7 Riverway'!$B48,"")</f>
        <v/>
      </c>
      <c r="C351" s="108">
        <f>IF('7 Riverway'!$A48=4,'7 Riverway'!$C48,0)</f>
        <v>0</v>
      </c>
      <c r="D351" s="149">
        <f>IF('7 Riverway'!$A48=4,'7 Riverway'!$D48,0)</f>
        <v>0</v>
      </c>
      <c r="E351" s="150">
        <f t="shared" si="10"/>
        <v>0</v>
      </c>
      <c r="F351" s="150">
        <f>IF('7 Riverway'!$A48=4,'7 Riverway'!$K48,0)</f>
        <v>0</v>
      </c>
      <c r="G351" s="150">
        <f t="shared" si="11"/>
        <v>0</v>
      </c>
      <c r="H351" s="151">
        <f>IF('7 Riverway'!$A48=4,'7 Riverway'!$M48,0)</f>
        <v>0</v>
      </c>
    </row>
    <row r="352" spans="1:8" x14ac:dyDescent="0.2">
      <c r="A352" s="96" t="str">
        <f>IF('7 Riverway'!A49=4,'7 Riverway'!B$1,"")</f>
        <v/>
      </c>
      <c r="B352" s="108" t="str">
        <f>IF('7 Riverway'!$A49=4,'7 Riverway'!$A49&amp;"/"&amp;'7 Riverway'!$B49,"")</f>
        <v/>
      </c>
      <c r="C352" s="108">
        <f>IF('7 Riverway'!$A49=4,'7 Riverway'!$C49,0)</f>
        <v>0</v>
      </c>
      <c r="D352" s="149">
        <f>IF('7 Riverway'!$A49=4,'7 Riverway'!$D49,0)</f>
        <v>0</v>
      </c>
      <c r="E352" s="150">
        <f t="shared" si="10"/>
        <v>0</v>
      </c>
      <c r="F352" s="150">
        <f>IF('7 Riverway'!$A49=4,'7 Riverway'!$K49,0)</f>
        <v>0</v>
      </c>
      <c r="G352" s="150">
        <f t="shared" si="11"/>
        <v>0</v>
      </c>
      <c r="H352" s="151">
        <f>IF('7 Riverway'!$A49=4,'7 Riverway'!$M49,0)</f>
        <v>0</v>
      </c>
    </row>
    <row r="353" spans="1:8" x14ac:dyDescent="0.2">
      <c r="A353" s="96" t="str">
        <f>IF('7 Riverway'!A50=4,'7 Riverway'!B$1,"")</f>
        <v/>
      </c>
      <c r="B353" s="108" t="str">
        <f>IF('7 Riverway'!$A50=4,'7 Riverway'!$A50&amp;"/"&amp;'7 Riverway'!$B50,"")</f>
        <v/>
      </c>
      <c r="C353" s="108">
        <f>IF('7 Riverway'!$A50=4,'7 Riverway'!$C50,0)</f>
        <v>0</v>
      </c>
      <c r="D353" s="149">
        <f>IF('7 Riverway'!$A50=4,'7 Riverway'!$D50,0)</f>
        <v>0</v>
      </c>
      <c r="E353" s="150">
        <f t="shared" si="10"/>
        <v>0</v>
      </c>
      <c r="F353" s="150">
        <f>IF('7 Riverway'!$A50=4,'7 Riverway'!$K50,0)</f>
        <v>0</v>
      </c>
      <c r="G353" s="150">
        <f t="shared" si="11"/>
        <v>0</v>
      </c>
      <c r="H353" s="151">
        <f>IF('7 Riverway'!$A50=4,'7 Riverway'!$M50,0)</f>
        <v>0</v>
      </c>
    </row>
    <row r="354" spans="1:8" x14ac:dyDescent="0.2">
      <c r="A354" s="96" t="str">
        <f>IF('7 Riverway'!A51=4,'7 Riverway'!B$1,"")</f>
        <v/>
      </c>
      <c r="B354" s="108" t="str">
        <f>IF('7 Riverway'!$A51=4,'7 Riverway'!$A51&amp;"/"&amp;'7 Riverway'!$B51,"")</f>
        <v/>
      </c>
      <c r="C354" s="108">
        <f>IF('7 Riverway'!$A51=4,'7 Riverway'!$C51,0)</f>
        <v>0</v>
      </c>
      <c r="D354" s="149">
        <f>IF('7 Riverway'!$A51=4,'7 Riverway'!$D51,0)</f>
        <v>0</v>
      </c>
      <c r="E354" s="150">
        <f t="shared" si="10"/>
        <v>0</v>
      </c>
      <c r="F354" s="150">
        <f>IF('7 Riverway'!$A51=4,'7 Riverway'!$K51,0)</f>
        <v>0</v>
      </c>
      <c r="G354" s="150">
        <f t="shared" si="11"/>
        <v>0</v>
      </c>
      <c r="H354" s="151">
        <f>IF('7 Riverway'!$A51=4,'7 Riverway'!$M51,0)</f>
        <v>0</v>
      </c>
    </row>
    <row r="355" spans="1:8" x14ac:dyDescent="0.2">
      <c r="A355" s="96" t="str">
        <f>IF('7 Riverway'!A52=4,'7 Riverway'!B$1,"")</f>
        <v/>
      </c>
      <c r="B355" s="108" t="str">
        <f>IF('7 Riverway'!$A52=4,'7 Riverway'!$A52&amp;"/"&amp;'7 Riverway'!$B52,"")</f>
        <v/>
      </c>
      <c r="C355" s="108">
        <f>IF('7 Riverway'!$A52=4,'7 Riverway'!$C52,0)</f>
        <v>0</v>
      </c>
      <c r="D355" s="149">
        <f>IF('7 Riverway'!$A52=4,'7 Riverway'!$D52,0)</f>
        <v>0</v>
      </c>
      <c r="E355" s="150">
        <f t="shared" si="10"/>
        <v>0</v>
      </c>
      <c r="F355" s="150">
        <f>IF('7 Riverway'!$A52=4,'7 Riverway'!$K52,0)</f>
        <v>0</v>
      </c>
      <c r="G355" s="150">
        <f t="shared" si="11"/>
        <v>0</v>
      </c>
      <c r="H355" s="151">
        <f>IF('7 Riverway'!$A52=4,'7 Riverway'!$M52,0)</f>
        <v>0</v>
      </c>
    </row>
    <row r="356" spans="1:8" x14ac:dyDescent="0.2">
      <c r="A356" s="96" t="str">
        <f>IF('7 Riverway'!A53=4,'7 Riverway'!B$1,"")</f>
        <v/>
      </c>
      <c r="B356" s="108" t="str">
        <f>IF('7 Riverway'!$A53=4,'7 Riverway'!$A53&amp;"/"&amp;'7 Riverway'!$B53,"")</f>
        <v/>
      </c>
      <c r="C356" s="108">
        <f>IF('7 Riverway'!$A53=4,'7 Riverway'!$C53,0)</f>
        <v>0</v>
      </c>
      <c r="D356" s="149">
        <f>IF('7 Riverway'!$A53=4,'7 Riverway'!$D53,0)</f>
        <v>0</v>
      </c>
      <c r="E356" s="150">
        <f t="shared" si="10"/>
        <v>0</v>
      </c>
      <c r="F356" s="150">
        <f>IF('7 Riverway'!$A53=4,'7 Riverway'!$K53,0)</f>
        <v>0</v>
      </c>
      <c r="G356" s="150">
        <f t="shared" si="11"/>
        <v>0</v>
      </c>
      <c r="H356" s="151">
        <f>IF('7 Riverway'!$A53=4,'7 Riverway'!$M53,0)</f>
        <v>0</v>
      </c>
    </row>
    <row r="357" spans="1:8" x14ac:dyDescent="0.2">
      <c r="A357" s="96" t="str">
        <f>IF('7 Riverway'!A54=4,'7 Riverway'!B$1,"")</f>
        <v/>
      </c>
      <c r="B357" s="108" t="str">
        <f>IF('7 Riverway'!$A54=4,'7 Riverway'!$A54&amp;"/"&amp;'7 Riverway'!$B54,"")</f>
        <v/>
      </c>
      <c r="C357" s="108">
        <f>IF('7 Riverway'!$A54=4,'7 Riverway'!$C54,0)</f>
        <v>0</v>
      </c>
      <c r="D357" s="149">
        <f>IF('7 Riverway'!$A54=4,'7 Riverway'!$D54,0)</f>
        <v>0</v>
      </c>
      <c r="E357" s="150">
        <f t="shared" si="10"/>
        <v>0</v>
      </c>
      <c r="F357" s="150">
        <f>IF('7 Riverway'!$A54=4,'7 Riverway'!$K54,0)</f>
        <v>0</v>
      </c>
      <c r="G357" s="150">
        <f t="shared" si="11"/>
        <v>0</v>
      </c>
      <c r="H357" s="151">
        <f>IF('7 Riverway'!$A54=4,'7 Riverway'!$M54,0)</f>
        <v>0</v>
      </c>
    </row>
    <row r="358" spans="1:8" x14ac:dyDescent="0.2">
      <c r="A358" s="96" t="str">
        <f>IF('7 Riverway'!A55=4,'7 Riverway'!B$1,"")</f>
        <v/>
      </c>
      <c r="B358" s="108" t="str">
        <f>IF('7 Riverway'!$A55=4,'7 Riverway'!$A55&amp;"/"&amp;'7 Riverway'!$B55,"")</f>
        <v/>
      </c>
      <c r="C358" s="108">
        <f>IF('7 Riverway'!$A55=4,'7 Riverway'!$C55,0)</f>
        <v>0</v>
      </c>
      <c r="D358" s="149">
        <f>IF('7 Riverway'!$A55=4,'7 Riverway'!$D55,0)</f>
        <v>0</v>
      </c>
      <c r="E358" s="150">
        <f t="shared" si="10"/>
        <v>0</v>
      </c>
      <c r="F358" s="150">
        <f>IF('7 Riverway'!$A55=4,'7 Riverway'!$K55,0)</f>
        <v>0</v>
      </c>
      <c r="G358" s="150">
        <f t="shared" si="11"/>
        <v>0</v>
      </c>
      <c r="H358" s="151">
        <f>IF('7 Riverway'!$A55=4,'7 Riverway'!$M55,0)</f>
        <v>0</v>
      </c>
    </row>
    <row r="359" spans="1:8" x14ac:dyDescent="0.2">
      <c r="A359" s="96" t="str">
        <f>IF('7 Riverway'!A56=4,'7 Riverway'!B$1,"")</f>
        <v/>
      </c>
      <c r="B359" s="108" t="str">
        <f>IF('7 Riverway'!$A56=4,'7 Riverway'!$A56&amp;"/"&amp;'7 Riverway'!$B56,"")</f>
        <v/>
      </c>
      <c r="C359" s="108">
        <f>IF('7 Riverway'!$A56=4,'7 Riverway'!$C56,0)</f>
        <v>0</v>
      </c>
      <c r="D359" s="149">
        <f>IF('7 Riverway'!$A56=4,'7 Riverway'!$D56,0)</f>
        <v>0</v>
      </c>
      <c r="E359" s="150">
        <f t="shared" si="10"/>
        <v>0</v>
      </c>
      <c r="F359" s="150">
        <f>IF('7 Riverway'!$A56=4,'7 Riverway'!$K56,0)</f>
        <v>0</v>
      </c>
      <c r="G359" s="150">
        <f t="shared" si="11"/>
        <v>0</v>
      </c>
      <c r="H359" s="151">
        <f>IF('7 Riverway'!$A56=4,'7 Riverway'!$M56,0)</f>
        <v>0</v>
      </c>
    </row>
    <row r="360" spans="1:8" x14ac:dyDescent="0.2">
      <c r="A360" s="96" t="str">
        <f>IF('7 Riverway'!A57=4,'7 Riverway'!B$1,"")</f>
        <v/>
      </c>
      <c r="B360" s="108" t="str">
        <f>IF('7 Riverway'!$A57=4,'7 Riverway'!$A57&amp;"/"&amp;'7 Riverway'!$B57,"")</f>
        <v/>
      </c>
      <c r="C360" s="108">
        <f>IF('7 Riverway'!$A57=4,'7 Riverway'!$C57,0)</f>
        <v>0</v>
      </c>
      <c r="D360" s="149">
        <f>IF('7 Riverway'!$A57=4,'7 Riverway'!$D57,0)</f>
        <v>0</v>
      </c>
      <c r="E360" s="150">
        <f t="shared" si="10"/>
        <v>0</v>
      </c>
      <c r="F360" s="150">
        <f>IF('7 Riverway'!$A57=4,'7 Riverway'!$K57,0)</f>
        <v>0</v>
      </c>
      <c r="G360" s="150">
        <f t="shared" si="11"/>
        <v>0</v>
      </c>
      <c r="H360" s="151">
        <f>IF('7 Riverway'!$A57=4,'7 Riverway'!$M57,0)</f>
        <v>0</v>
      </c>
    </row>
    <row r="361" spans="1:8" x14ac:dyDescent="0.2">
      <c r="A361" s="96" t="str">
        <f>IF('7 Riverway'!A58=4,'7 Riverway'!B$1,"")</f>
        <v/>
      </c>
      <c r="B361" s="108" t="str">
        <f>IF('7 Riverway'!$A58=4,'7 Riverway'!$A58&amp;"/"&amp;'7 Riverway'!$B58,"")</f>
        <v/>
      </c>
      <c r="C361" s="108">
        <f>IF('7 Riverway'!$A58=4,'7 Riverway'!$C58,0)</f>
        <v>0</v>
      </c>
      <c r="D361" s="149">
        <f>IF('7 Riverway'!$A58=4,'7 Riverway'!$D58,0)</f>
        <v>0</v>
      </c>
      <c r="E361" s="150">
        <f t="shared" si="10"/>
        <v>0</v>
      </c>
      <c r="F361" s="150">
        <f>IF('7 Riverway'!$A58=4,'7 Riverway'!$K58,0)</f>
        <v>0</v>
      </c>
      <c r="G361" s="150">
        <f t="shared" si="11"/>
        <v>0</v>
      </c>
      <c r="H361" s="151">
        <f>IF('7 Riverway'!$A58=4,'7 Riverway'!$M58,0)</f>
        <v>0</v>
      </c>
    </row>
    <row r="362" spans="1:8" x14ac:dyDescent="0.2">
      <c r="A362" s="96" t="str">
        <f>IF('7 Riverway'!A59=4,'7 Riverway'!B$1,"")</f>
        <v/>
      </c>
      <c r="B362" s="108" t="str">
        <f>IF('7 Riverway'!$A59=4,'7 Riverway'!$A59&amp;"/"&amp;'7 Riverway'!$B59,"")</f>
        <v/>
      </c>
      <c r="C362" s="108">
        <f>IF('7 Riverway'!$A59=4,'7 Riverway'!$C59,0)</f>
        <v>0</v>
      </c>
      <c r="D362" s="149">
        <f>IF('7 Riverway'!$A59=4,'7 Riverway'!$D59,0)</f>
        <v>0</v>
      </c>
      <c r="E362" s="150">
        <f t="shared" si="10"/>
        <v>0</v>
      </c>
      <c r="F362" s="150">
        <f>IF('7 Riverway'!$A59=4,'7 Riverway'!$K59,0)</f>
        <v>0</v>
      </c>
      <c r="G362" s="150">
        <f t="shared" si="11"/>
        <v>0</v>
      </c>
      <c r="H362" s="151">
        <f>IF('7 Riverway'!$A59=4,'7 Riverway'!$M59,0)</f>
        <v>0</v>
      </c>
    </row>
    <row r="363" spans="1:8" x14ac:dyDescent="0.2">
      <c r="A363" s="96" t="str">
        <f>IF('7 Riverway'!A60=4,'7 Riverway'!B$1,"")</f>
        <v/>
      </c>
      <c r="B363" s="108" t="str">
        <f>IF('7 Riverway'!$A60=4,'7 Riverway'!$A60&amp;"/"&amp;'7 Riverway'!$B60,"")</f>
        <v/>
      </c>
      <c r="C363" s="108">
        <f>IF('7 Riverway'!$A60=4,'7 Riverway'!$C60,0)</f>
        <v>0</v>
      </c>
      <c r="D363" s="149">
        <f>IF('7 Riverway'!$A60=4,'7 Riverway'!$D60,0)</f>
        <v>0</v>
      </c>
      <c r="E363" s="150">
        <f t="shared" si="10"/>
        <v>0</v>
      </c>
      <c r="F363" s="150">
        <f>IF('7 Riverway'!$A60=4,'7 Riverway'!$K60,0)</f>
        <v>0</v>
      </c>
      <c r="G363" s="150">
        <f t="shared" si="11"/>
        <v>0</v>
      </c>
      <c r="H363" s="151">
        <f>IF('7 Riverway'!$A60=4,'7 Riverway'!$M60,0)</f>
        <v>0</v>
      </c>
    </row>
    <row r="364" spans="1:8" x14ac:dyDescent="0.2">
      <c r="A364" s="96" t="str">
        <f>IF('7 Riverway'!A61=4,'7 Riverway'!B$1,"")</f>
        <v/>
      </c>
      <c r="B364" s="108" t="str">
        <f>IF('7 Riverway'!$A61=4,'7 Riverway'!$A61&amp;"/"&amp;'7 Riverway'!$B61,"")</f>
        <v/>
      </c>
      <c r="C364" s="108">
        <f>IF('7 Riverway'!$A61=4,'7 Riverway'!$C61,0)</f>
        <v>0</v>
      </c>
      <c r="D364" s="149">
        <f>IF('7 Riverway'!$A61=4,'7 Riverway'!$D61,0)</f>
        <v>0</v>
      </c>
      <c r="E364" s="150">
        <f t="shared" si="10"/>
        <v>0</v>
      </c>
      <c r="F364" s="150">
        <f>IF('7 Riverway'!$A61=4,'7 Riverway'!$K61,0)</f>
        <v>0</v>
      </c>
      <c r="G364" s="150">
        <f t="shared" si="11"/>
        <v>0</v>
      </c>
      <c r="H364" s="151">
        <f>IF('7 Riverway'!$A61=4,'7 Riverway'!$M61,0)</f>
        <v>0</v>
      </c>
    </row>
    <row r="365" spans="1:8" x14ac:dyDescent="0.2">
      <c r="A365" s="96" t="str">
        <f>IF('7 Riverway'!A62=4,'7 Riverway'!B$1,"")</f>
        <v/>
      </c>
      <c r="B365" s="108" t="str">
        <f>IF('7 Riverway'!$A62=4,'7 Riverway'!$A62&amp;"/"&amp;'7 Riverway'!$B62,"")</f>
        <v/>
      </c>
      <c r="C365" s="108">
        <f>IF('7 Riverway'!$A62=4,'7 Riverway'!$C62,0)</f>
        <v>0</v>
      </c>
      <c r="D365" s="149">
        <f>IF('7 Riverway'!$A62=4,'7 Riverway'!$D62,0)</f>
        <v>0</v>
      </c>
      <c r="E365" s="150">
        <f t="shared" si="10"/>
        <v>0</v>
      </c>
      <c r="F365" s="150">
        <f>IF('7 Riverway'!$A62=4,'7 Riverway'!$K62,0)</f>
        <v>0</v>
      </c>
      <c r="G365" s="150">
        <f t="shared" si="11"/>
        <v>0</v>
      </c>
      <c r="H365" s="151">
        <f>IF('7 Riverway'!$A62=4,'7 Riverway'!$M62,0)</f>
        <v>0</v>
      </c>
    </row>
    <row r="366" spans="1:8" x14ac:dyDescent="0.2">
      <c r="A366" s="96" t="str">
        <f>IF('7 Riverway'!A63=4,'7 Riverway'!B$1,"")</f>
        <v/>
      </c>
      <c r="B366" s="108" t="str">
        <f>IF('7 Riverway'!$A63=4,'7 Riverway'!$A63&amp;"/"&amp;'7 Riverway'!$B63,"")</f>
        <v/>
      </c>
      <c r="C366" s="108">
        <f>IF('7 Riverway'!$A63=4,'7 Riverway'!$C63,0)</f>
        <v>0</v>
      </c>
      <c r="D366" s="149">
        <f>IF('7 Riverway'!$A63=4,'7 Riverway'!$D63,0)</f>
        <v>0</v>
      </c>
      <c r="E366" s="150">
        <f t="shared" si="10"/>
        <v>0</v>
      </c>
      <c r="F366" s="150">
        <f>IF('7 Riverway'!$A63=4,'7 Riverway'!$K63,0)</f>
        <v>0</v>
      </c>
      <c r="G366" s="150">
        <f t="shared" si="11"/>
        <v>0</v>
      </c>
      <c r="H366" s="151">
        <f>IF('7 Riverway'!$A63=4,'7 Riverway'!$M63,0)</f>
        <v>0</v>
      </c>
    </row>
    <row r="367" spans="1:8" x14ac:dyDescent="0.2">
      <c r="A367" s="96" t="str">
        <f>IF('7 Riverway'!A64=4,'7 Riverway'!B$1,"")</f>
        <v/>
      </c>
      <c r="B367" s="108" t="str">
        <f>IF('7 Riverway'!$A64=4,'7 Riverway'!$A64&amp;"/"&amp;'7 Riverway'!$B64,"")</f>
        <v/>
      </c>
      <c r="C367" s="108">
        <f>IF('7 Riverway'!$A64=4,'7 Riverway'!$C64,0)</f>
        <v>0</v>
      </c>
      <c r="D367" s="149">
        <f>IF('7 Riverway'!$A64=4,'7 Riverway'!$D64,0)</f>
        <v>0</v>
      </c>
      <c r="E367" s="150">
        <f t="shared" si="10"/>
        <v>0</v>
      </c>
      <c r="F367" s="150">
        <f>IF('7 Riverway'!$A64=4,'7 Riverway'!$K64,0)</f>
        <v>0</v>
      </c>
      <c r="G367" s="150">
        <f t="shared" si="11"/>
        <v>0</v>
      </c>
      <c r="H367" s="151">
        <f>IF('7 Riverway'!$A64=4,'7 Riverway'!$M64,0)</f>
        <v>0</v>
      </c>
    </row>
    <row r="368" spans="1:8" x14ac:dyDescent="0.2">
      <c r="A368" s="96" t="str">
        <f>IF('7 Riverway'!A65=4,'7 Riverway'!B$1,"")</f>
        <v/>
      </c>
      <c r="B368" s="108" t="str">
        <f>IF('7 Riverway'!$A65=4,'7 Riverway'!$A65&amp;"/"&amp;'7 Riverway'!$B65,"")</f>
        <v/>
      </c>
      <c r="C368" s="108">
        <f>IF('7 Riverway'!$A65=4,'7 Riverway'!$C65,0)</f>
        <v>0</v>
      </c>
      <c r="D368" s="149">
        <f>IF('7 Riverway'!$A65=4,'7 Riverway'!$D65,0)</f>
        <v>0</v>
      </c>
      <c r="E368" s="150">
        <f t="shared" si="10"/>
        <v>0</v>
      </c>
      <c r="F368" s="150">
        <f>IF('7 Riverway'!$A65=4,'7 Riverway'!$K65,0)</f>
        <v>0</v>
      </c>
      <c r="G368" s="150">
        <f t="shared" si="11"/>
        <v>0</v>
      </c>
      <c r="H368" s="151">
        <f>IF('7 Riverway'!$A65=4,'7 Riverway'!$M65,0)</f>
        <v>0</v>
      </c>
    </row>
    <row r="369" spans="1:8" x14ac:dyDescent="0.2">
      <c r="A369" s="96" t="str">
        <f>IF('7 Riverway'!A66=4,'7 Riverway'!B$1,"")</f>
        <v/>
      </c>
      <c r="B369" s="108" t="str">
        <f>IF('7 Riverway'!$A66=4,'7 Riverway'!$A66&amp;"/"&amp;'7 Riverway'!$B66,"")</f>
        <v/>
      </c>
      <c r="C369" s="108">
        <f>IF('7 Riverway'!$A66=4,'7 Riverway'!$C66,0)</f>
        <v>0</v>
      </c>
      <c r="D369" s="149">
        <f>IF('7 Riverway'!$A66=4,'7 Riverway'!$D66,0)</f>
        <v>0</v>
      </c>
      <c r="E369" s="150">
        <f t="shared" si="10"/>
        <v>0</v>
      </c>
      <c r="F369" s="150">
        <f>IF('7 Riverway'!$A66=4,'7 Riverway'!$K66,0)</f>
        <v>0</v>
      </c>
      <c r="G369" s="150">
        <f t="shared" si="11"/>
        <v>0</v>
      </c>
      <c r="H369" s="151">
        <f>IF('7 Riverway'!$A66=4,'7 Riverway'!$M66,0)</f>
        <v>0</v>
      </c>
    </row>
    <row r="370" spans="1:8" x14ac:dyDescent="0.2">
      <c r="A370" s="96" t="str">
        <f>IF('7 Riverway'!A67=4,'7 Riverway'!B$1,"")</f>
        <v/>
      </c>
      <c r="B370" s="108" t="str">
        <f>IF('7 Riverway'!$A67=4,'7 Riverway'!$A67&amp;"/"&amp;'7 Riverway'!$B67,"")</f>
        <v/>
      </c>
      <c r="C370" s="108">
        <f>IF('7 Riverway'!$A67=4,'7 Riverway'!$C67,0)</f>
        <v>0</v>
      </c>
      <c r="D370" s="149">
        <f>IF('7 Riverway'!$A67=4,'7 Riverway'!$D67,0)</f>
        <v>0</v>
      </c>
      <c r="E370" s="150">
        <f t="shared" si="10"/>
        <v>0</v>
      </c>
      <c r="F370" s="150">
        <f>IF('7 Riverway'!$A67=4,'7 Riverway'!$K67,0)</f>
        <v>0</v>
      </c>
      <c r="G370" s="150">
        <f t="shared" si="11"/>
        <v>0</v>
      </c>
      <c r="H370" s="151">
        <f>IF('7 Riverway'!$A67=4,'7 Riverway'!$M67,0)</f>
        <v>0</v>
      </c>
    </row>
    <row r="371" spans="1:8" x14ac:dyDescent="0.2">
      <c r="A371" s="96" t="str">
        <f>IF('7 Riverway'!A68=4,'7 Riverway'!B$1,"")</f>
        <v/>
      </c>
      <c r="B371" s="108" t="str">
        <f>IF('7 Riverway'!$A68=4,'7 Riverway'!$A68&amp;"/"&amp;'7 Riverway'!$B68,"")</f>
        <v/>
      </c>
      <c r="C371" s="108">
        <f>IF('7 Riverway'!$A68=4,'7 Riverway'!$C68,0)</f>
        <v>0</v>
      </c>
      <c r="D371" s="149">
        <f>IF('7 Riverway'!$A68=4,'7 Riverway'!$D68,0)</f>
        <v>0</v>
      </c>
      <c r="E371" s="150">
        <f t="shared" si="10"/>
        <v>0</v>
      </c>
      <c r="F371" s="150">
        <f>IF('7 Riverway'!$A68=4,'7 Riverway'!$K68,0)</f>
        <v>0</v>
      </c>
      <c r="G371" s="150">
        <f t="shared" si="11"/>
        <v>0</v>
      </c>
      <c r="H371" s="151">
        <f>IF('7 Riverway'!$A68=4,'7 Riverway'!$M68,0)</f>
        <v>0</v>
      </c>
    </row>
    <row r="372" spans="1:8" x14ac:dyDescent="0.2">
      <c r="A372" s="96" t="str">
        <f>IF('7 Riverway'!A69=4,'7 Riverway'!B$1,"")</f>
        <v/>
      </c>
      <c r="B372" s="108" t="str">
        <f>IF('7 Riverway'!$A69=4,'7 Riverway'!$A69&amp;"/"&amp;'7 Riverway'!$B69,"")</f>
        <v/>
      </c>
      <c r="C372" s="108">
        <f>IF('7 Riverway'!$A69=4,'7 Riverway'!$C69,0)</f>
        <v>0</v>
      </c>
      <c r="D372" s="149">
        <f>IF('7 Riverway'!$A69=4,'7 Riverway'!$D69,0)</f>
        <v>0</v>
      </c>
      <c r="E372" s="150">
        <f t="shared" si="10"/>
        <v>0</v>
      </c>
      <c r="F372" s="150">
        <f>IF('7 Riverway'!$A69=4,'7 Riverway'!$K69,0)</f>
        <v>0</v>
      </c>
      <c r="G372" s="150">
        <f t="shared" si="11"/>
        <v>0</v>
      </c>
      <c r="H372" s="151">
        <f>IF('7 Riverway'!$A69=4,'7 Riverway'!$M69,0)</f>
        <v>0</v>
      </c>
    </row>
    <row r="373" spans="1:8" x14ac:dyDescent="0.2">
      <c r="A373" s="96" t="str">
        <f>IF('7 Riverway'!A70=4,'7 Riverway'!B$1,"")</f>
        <v/>
      </c>
      <c r="B373" s="108" t="str">
        <f>IF('7 Riverway'!$A70=4,'7 Riverway'!$A70&amp;"/"&amp;'7 Riverway'!$B70,"")</f>
        <v/>
      </c>
      <c r="C373" s="108">
        <f>IF('7 Riverway'!$A70=4,'7 Riverway'!$C70,0)</f>
        <v>0</v>
      </c>
      <c r="D373" s="149">
        <f>IF('7 Riverway'!$A70=4,'7 Riverway'!$D70,0)</f>
        <v>0</v>
      </c>
      <c r="E373" s="150">
        <f t="shared" si="10"/>
        <v>0</v>
      </c>
      <c r="F373" s="150">
        <f>IF('7 Riverway'!$A70=4,'7 Riverway'!$K70,0)</f>
        <v>0</v>
      </c>
      <c r="G373" s="150">
        <f t="shared" si="11"/>
        <v>0</v>
      </c>
      <c r="H373" s="151">
        <f>IF('7 Riverway'!$A70=4,'7 Riverway'!$M70,0)</f>
        <v>0</v>
      </c>
    </row>
    <row r="374" spans="1:8" x14ac:dyDescent="0.2">
      <c r="A374" s="96" t="str">
        <f>IF('7 Riverway'!A71=4,'7 Riverway'!B$1,"")</f>
        <v/>
      </c>
      <c r="B374" s="108" t="str">
        <f>IF('7 Riverway'!$A71=4,'7 Riverway'!$A71&amp;"/"&amp;'7 Riverway'!$B71,"")</f>
        <v/>
      </c>
      <c r="C374" s="108">
        <f>IF('7 Riverway'!$A71=4,'7 Riverway'!$C71,0)</f>
        <v>0</v>
      </c>
      <c r="D374" s="149">
        <f>IF('7 Riverway'!$A71=4,'7 Riverway'!$D71,0)</f>
        <v>0</v>
      </c>
      <c r="E374" s="150">
        <f t="shared" si="10"/>
        <v>0</v>
      </c>
      <c r="F374" s="150">
        <f>IF('7 Riverway'!$A71=4,'7 Riverway'!$K71,0)</f>
        <v>0</v>
      </c>
      <c r="G374" s="150">
        <f t="shared" si="11"/>
        <v>0</v>
      </c>
      <c r="H374" s="151">
        <f>IF('7 Riverway'!$A71=4,'7 Riverway'!$M71,0)</f>
        <v>0</v>
      </c>
    </row>
    <row r="375" spans="1:8" x14ac:dyDescent="0.2">
      <c r="A375" s="96" t="str">
        <f>IF('7 Riverway'!A72=4,'7 Riverway'!B$1,"")</f>
        <v/>
      </c>
      <c r="B375" s="108" t="str">
        <f>IF('7 Riverway'!$A72=4,'7 Riverway'!$A72&amp;"/"&amp;'7 Riverway'!$B72,"")</f>
        <v/>
      </c>
      <c r="C375" s="108">
        <f>IF('7 Riverway'!$A72=4,'7 Riverway'!$C72,0)</f>
        <v>0</v>
      </c>
      <c r="D375" s="149">
        <f>IF('7 Riverway'!$A72=4,'7 Riverway'!$D72,0)</f>
        <v>0</v>
      </c>
      <c r="E375" s="150">
        <f t="shared" si="10"/>
        <v>0</v>
      </c>
      <c r="F375" s="150">
        <f>IF('7 Riverway'!$A72=4,'7 Riverway'!$K72,0)</f>
        <v>0</v>
      </c>
      <c r="G375" s="150">
        <f t="shared" si="11"/>
        <v>0</v>
      </c>
      <c r="H375" s="151">
        <f>IF('7 Riverway'!$A72=4,'7 Riverway'!$M72,0)</f>
        <v>0</v>
      </c>
    </row>
    <row r="376" spans="1:8" x14ac:dyDescent="0.2">
      <c r="A376" s="96" t="str">
        <f>IF('7 Riverway'!A73=4,'7 Riverway'!B$1,"")</f>
        <v/>
      </c>
      <c r="B376" s="108" t="str">
        <f>IF('7 Riverway'!$A73=4,'7 Riverway'!$A73&amp;"/"&amp;'7 Riverway'!$B73,"")</f>
        <v/>
      </c>
      <c r="C376" s="108">
        <f>IF('7 Riverway'!$A73=4,'7 Riverway'!$C73,0)</f>
        <v>0</v>
      </c>
      <c r="D376" s="149">
        <f>IF('7 Riverway'!$A73=4,'7 Riverway'!$D73,0)</f>
        <v>0</v>
      </c>
      <c r="E376" s="150">
        <f t="shared" si="10"/>
        <v>0</v>
      </c>
      <c r="F376" s="150">
        <f>IF('7 Riverway'!$A73=4,'7 Riverway'!$K73,0)</f>
        <v>0</v>
      </c>
      <c r="G376" s="150">
        <f t="shared" si="11"/>
        <v>0</v>
      </c>
      <c r="H376" s="151">
        <f>IF('7 Riverway'!$A73=4,'7 Riverway'!$M73,0)</f>
        <v>0</v>
      </c>
    </row>
    <row r="377" spans="1:8" x14ac:dyDescent="0.2">
      <c r="A377" s="96" t="str">
        <f>IF('7 Riverway'!A74=4,'7 Riverway'!B$1,"")</f>
        <v/>
      </c>
      <c r="B377" s="108" t="str">
        <f>IF('7 Riverway'!$A74=4,'7 Riverway'!$A74&amp;"/"&amp;'7 Riverway'!$B74,"")</f>
        <v/>
      </c>
      <c r="C377" s="108">
        <f>IF('7 Riverway'!$A74=4,'7 Riverway'!$C74,0)</f>
        <v>0</v>
      </c>
      <c r="D377" s="149">
        <f>IF('7 Riverway'!$A74=4,'7 Riverway'!$D74,0)</f>
        <v>0</v>
      </c>
      <c r="E377" s="150">
        <f t="shared" si="10"/>
        <v>0</v>
      </c>
      <c r="F377" s="150">
        <f>IF('7 Riverway'!$A74=4,'7 Riverway'!$K74,0)</f>
        <v>0</v>
      </c>
      <c r="G377" s="150">
        <f t="shared" si="11"/>
        <v>0</v>
      </c>
      <c r="H377" s="151">
        <f>IF('7 Riverway'!$A74=4,'7 Riverway'!$M74,0)</f>
        <v>0</v>
      </c>
    </row>
    <row r="378" spans="1:8" x14ac:dyDescent="0.2">
      <c r="A378" s="96" t="str">
        <f>IF('7 Riverway'!A75=4,'7 Riverway'!B$1,"")</f>
        <v/>
      </c>
      <c r="B378" s="108" t="str">
        <f>IF('7 Riverway'!$A75=4,'7 Riverway'!$A75&amp;"/"&amp;'7 Riverway'!$B75,"")</f>
        <v/>
      </c>
      <c r="C378" s="108">
        <f>IF('7 Riverway'!$A75=4,'7 Riverway'!$C75,0)</f>
        <v>0</v>
      </c>
      <c r="D378" s="149">
        <f>IF('7 Riverway'!$A75=4,'7 Riverway'!$D75,0)</f>
        <v>0</v>
      </c>
      <c r="E378" s="150">
        <f t="shared" si="10"/>
        <v>0</v>
      </c>
      <c r="F378" s="150">
        <f>IF('7 Riverway'!$A75=4,'7 Riverway'!$K75,0)</f>
        <v>0</v>
      </c>
      <c r="G378" s="150">
        <f t="shared" si="11"/>
        <v>0</v>
      </c>
      <c r="H378" s="151">
        <f>IF('7 Riverway'!$A75=4,'7 Riverway'!$M75,0)</f>
        <v>0</v>
      </c>
    </row>
    <row r="379" spans="1:8" x14ac:dyDescent="0.2">
      <c r="A379" s="96" t="str">
        <f>IF('7 Riverway'!A76=4,'7 Riverway'!B$1,"")</f>
        <v/>
      </c>
      <c r="B379" s="108" t="str">
        <f>IF('7 Riverway'!$A76=4,'7 Riverway'!$A76&amp;"/"&amp;'7 Riverway'!$B76,"")</f>
        <v/>
      </c>
      <c r="C379" s="108">
        <f>IF('7 Riverway'!$A76=4,'7 Riverway'!$C76,0)</f>
        <v>0</v>
      </c>
      <c r="D379" s="149">
        <f>IF('7 Riverway'!$A76=4,'7 Riverway'!$D76,0)</f>
        <v>0</v>
      </c>
      <c r="E379" s="150">
        <f t="shared" si="10"/>
        <v>0</v>
      </c>
      <c r="F379" s="150">
        <f>IF('7 Riverway'!$A76=4,'7 Riverway'!$K76,0)</f>
        <v>0</v>
      </c>
      <c r="G379" s="150">
        <f t="shared" si="11"/>
        <v>0</v>
      </c>
      <c r="H379" s="151">
        <f>IF('7 Riverway'!$A76=4,'7 Riverway'!$M76,0)</f>
        <v>0</v>
      </c>
    </row>
    <row r="380" spans="1:8" x14ac:dyDescent="0.2">
      <c r="A380" s="96" t="str">
        <f>IF('7 Riverway'!A77=4,'7 Riverway'!B$1,"")</f>
        <v/>
      </c>
      <c r="B380" s="108" t="str">
        <f>IF('7 Riverway'!$A77=4,'7 Riverway'!$A77&amp;"/"&amp;'7 Riverway'!$B77,"")</f>
        <v/>
      </c>
      <c r="C380" s="108">
        <f>IF('7 Riverway'!$A77=4,'7 Riverway'!$C77,0)</f>
        <v>0</v>
      </c>
      <c r="D380" s="149">
        <f>IF('7 Riverway'!$A77=4,'7 Riverway'!$D77,0)</f>
        <v>0</v>
      </c>
      <c r="E380" s="150">
        <f t="shared" si="10"/>
        <v>0</v>
      </c>
      <c r="F380" s="150">
        <f>IF('7 Riverway'!$A77=4,'7 Riverway'!$K77,0)</f>
        <v>0</v>
      </c>
      <c r="G380" s="150">
        <f t="shared" si="11"/>
        <v>0</v>
      </c>
      <c r="H380" s="151">
        <f>IF('7 Riverway'!$A77=4,'7 Riverway'!$M77,0)</f>
        <v>0</v>
      </c>
    </row>
    <row r="381" spans="1:8" x14ac:dyDescent="0.2">
      <c r="A381" s="96" t="str">
        <f>IF('Camden Post Oak'!A31=4,'Camden Post Oak'!B$1,"")</f>
        <v/>
      </c>
      <c r="B381" s="108" t="str">
        <f>IF('Camden Post Oak'!$A31=4,'Camden Post Oak'!$A31&amp;"/"&amp;'Camden Post Oak'!$B31,"")</f>
        <v/>
      </c>
      <c r="C381" s="108">
        <f>IF('Camden Post Oak'!$A31=4,'Camden Post Oak'!$C31,0)</f>
        <v>0</v>
      </c>
      <c r="D381" s="149">
        <f>IF('Camden Post Oak'!$A31=4,'Camden Post Oak'!$D31,0)</f>
        <v>0</v>
      </c>
      <c r="E381" s="150">
        <f t="shared" si="10"/>
        <v>0</v>
      </c>
      <c r="F381" s="150">
        <f>IF('Camden Post Oak'!$A31=4,'Camden Post Oak'!$K31,0)</f>
        <v>0</v>
      </c>
      <c r="G381" s="150">
        <f t="shared" si="11"/>
        <v>0</v>
      </c>
      <c r="H381" s="151">
        <f>IF('Camden Post Oak'!$A31=4,'Camden Post Oak'!$M31,0)</f>
        <v>0</v>
      </c>
    </row>
    <row r="382" spans="1:8" x14ac:dyDescent="0.2">
      <c r="A382" s="96" t="str">
        <f>IF('Camden Post Oak'!A32=4,'Camden Post Oak'!B$1,"")</f>
        <v/>
      </c>
      <c r="B382" s="108" t="str">
        <f>IF('Camden Post Oak'!$A32=4,'Camden Post Oak'!$A32&amp;"/"&amp;'Camden Post Oak'!$B32,"")</f>
        <v/>
      </c>
      <c r="C382" s="108">
        <f>IF('Camden Post Oak'!$A32=4,'Camden Post Oak'!$C32,0)</f>
        <v>0</v>
      </c>
      <c r="D382" s="149">
        <f>IF('Camden Post Oak'!$A32=4,'Camden Post Oak'!$D32,0)</f>
        <v>0</v>
      </c>
      <c r="E382" s="150">
        <f t="shared" si="10"/>
        <v>0</v>
      </c>
      <c r="F382" s="150">
        <f>IF('Camden Post Oak'!$A32=4,'Camden Post Oak'!$K32,0)</f>
        <v>0</v>
      </c>
      <c r="G382" s="150">
        <f t="shared" si="11"/>
        <v>0</v>
      </c>
      <c r="H382" s="151">
        <f>IF('Camden Post Oak'!$A32=4,'Camden Post Oak'!$M32,0)</f>
        <v>0</v>
      </c>
    </row>
    <row r="383" spans="1:8" x14ac:dyDescent="0.2">
      <c r="A383" s="96" t="str">
        <f>IF('Camden Post Oak'!A33=4,'Camden Post Oak'!B$1,"")</f>
        <v/>
      </c>
      <c r="B383" s="108" t="str">
        <f>IF('Camden Post Oak'!$A33=4,'Camden Post Oak'!$A33&amp;"/"&amp;'Camden Post Oak'!$B33,"")</f>
        <v/>
      </c>
      <c r="C383" s="108">
        <f>IF('Camden Post Oak'!$A33=4,'Camden Post Oak'!$C33,0)</f>
        <v>0</v>
      </c>
      <c r="D383" s="149">
        <f>IF('Camden Post Oak'!$A33=4,'Camden Post Oak'!$D33,0)</f>
        <v>0</v>
      </c>
      <c r="E383" s="150">
        <f t="shared" si="10"/>
        <v>0</v>
      </c>
      <c r="F383" s="150">
        <f>IF('Camden Post Oak'!$A33=4,'Camden Post Oak'!$K33,0)</f>
        <v>0</v>
      </c>
      <c r="G383" s="150">
        <f t="shared" si="11"/>
        <v>0</v>
      </c>
      <c r="H383" s="151">
        <f>IF('Camden Post Oak'!$A33=4,'Camden Post Oak'!$M33,0)</f>
        <v>0</v>
      </c>
    </row>
    <row r="384" spans="1:8" x14ac:dyDescent="0.2">
      <c r="A384" s="96" t="str">
        <f>IF('Camden Post Oak'!A34=4,'Camden Post Oak'!B$1,"")</f>
        <v/>
      </c>
      <c r="B384" s="108" t="str">
        <f>IF('Camden Post Oak'!$A34=4,'Camden Post Oak'!$A34&amp;"/"&amp;'Camden Post Oak'!$B34,"")</f>
        <v/>
      </c>
      <c r="C384" s="108">
        <f>IF('Camden Post Oak'!$A34=4,'Camden Post Oak'!$C34,0)</f>
        <v>0</v>
      </c>
      <c r="D384" s="149">
        <f>IF('Camden Post Oak'!$A34=4,'Camden Post Oak'!$D34,0)</f>
        <v>0</v>
      </c>
      <c r="E384" s="150">
        <f t="shared" si="10"/>
        <v>0</v>
      </c>
      <c r="F384" s="150">
        <f>IF('Camden Post Oak'!$A34=4,'Camden Post Oak'!$K34,0)</f>
        <v>0</v>
      </c>
      <c r="G384" s="150">
        <f t="shared" si="11"/>
        <v>0</v>
      </c>
      <c r="H384" s="151">
        <f>IF('Camden Post Oak'!$A34=4,'Camden Post Oak'!$M34,0)</f>
        <v>0</v>
      </c>
    </row>
    <row r="385" spans="1:8" x14ac:dyDescent="0.2">
      <c r="A385" s="96" t="str">
        <f>IF('Camden Post Oak'!A35=4,'Camden Post Oak'!B$1,"")</f>
        <v/>
      </c>
      <c r="B385" s="108" t="str">
        <f>IF('Camden Post Oak'!$A35=4,'Camden Post Oak'!$A35&amp;"/"&amp;'Camden Post Oak'!$B35,"")</f>
        <v/>
      </c>
      <c r="C385" s="108">
        <f>IF('Camden Post Oak'!$A35=4,'Camden Post Oak'!$C35,0)</f>
        <v>0</v>
      </c>
      <c r="D385" s="149">
        <f>IF('Camden Post Oak'!$A35=4,'Camden Post Oak'!$D35,0)</f>
        <v>0</v>
      </c>
      <c r="E385" s="150">
        <f t="shared" si="10"/>
        <v>0</v>
      </c>
      <c r="F385" s="150">
        <f>IF('Camden Post Oak'!$A35=4,'Camden Post Oak'!$K35,0)</f>
        <v>0</v>
      </c>
      <c r="G385" s="150">
        <f t="shared" si="11"/>
        <v>0</v>
      </c>
      <c r="H385" s="151">
        <f>IF('Camden Post Oak'!$A35=4,'Camden Post Oak'!$M35,0)</f>
        <v>0</v>
      </c>
    </row>
    <row r="386" spans="1:8" x14ac:dyDescent="0.2">
      <c r="A386" s="96" t="str">
        <f>IF('Camden Post Oak'!A36=4,'Camden Post Oak'!B$1,"")</f>
        <v/>
      </c>
      <c r="B386" s="108" t="str">
        <f>IF('Camden Post Oak'!$A36=4,'Camden Post Oak'!$A36&amp;"/"&amp;'Camden Post Oak'!$B36,"")</f>
        <v/>
      </c>
      <c r="C386" s="108">
        <f>IF('Camden Post Oak'!$A36=4,'Camden Post Oak'!$C36,0)</f>
        <v>0</v>
      </c>
      <c r="D386" s="149">
        <f>IF('Camden Post Oak'!$A36=4,'Camden Post Oak'!$D36,0)</f>
        <v>0</v>
      </c>
      <c r="E386" s="150">
        <f t="shared" si="10"/>
        <v>0</v>
      </c>
      <c r="F386" s="150">
        <f>IF('Camden Post Oak'!$A36=4,'Camden Post Oak'!$K36,0)</f>
        <v>0</v>
      </c>
      <c r="G386" s="150">
        <f t="shared" si="11"/>
        <v>0</v>
      </c>
      <c r="H386" s="151">
        <f>IF('Camden Post Oak'!$A36=4,'Camden Post Oak'!$M36,0)</f>
        <v>0</v>
      </c>
    </row>
    <row r="387" spans="1:8" x14ac:dyDescent="0.2">
      <c r="A387" s="96" t="str">
        <f>IF('Camden Post Oak'!A37=4,'Camden Post Oak'!B$1,"")</f>
        <v/>
      </c>
      <c r="B387" s="108" t="str">
        <f>IF('Camden Post Oak'!$A37=4,'Camden Post Oak'!$A37&amp;"/"&amp;'Camden Post Oak'!$B37,"")</f>
        <v/>
      </c>
      <c r="C387" s="108">
        <f>IF('Camden Post Oak'!$A37=4,'Camden Post Oak'!$C37,0)</f>
        <v>0</v>
      </c>
      <c r="D387" s="149">
        <f>IF('Camden Post Oak'!$A37=4,'Camden Post Oak'!$D37,0)</f>
        <v>0</v>
      </c>
      <c r="E387" s="150">
        <f t="shared" si="10"/>
        <v>0</v>
      </c>
      <c r="F387" s="150">
        <f>IF('Camden Post Oak'!$A37=4,'Camden Post Oak'!$K37,0)</f>
        <v>0</v>
      </c>
      <c r="G387" s="150">
        <f t="shared" si="11"/>
        <v>0</v>
      </c>
      <c r="H387" s="151">
        <f>IF('Camden Post Oak'!$A37=4,'Camden Post Oak'!$M37,0)</f>
        <v>0</v>
      </c>
    </row>
    <row r="388" spans="1:8" x14ac:dyDescent="0.2">
      <c r="A388" s="96" t="str">
        <f>IF('Camden Post Oak'!A38=4,'Camden Post Oak'!B$1,"")</f>
        <v/>
      </c>
      <c r="B388" s="108" t="str">
        <f>IF('Camden Post Oak'!$A38=4,'Camden Post Oak'!$A38&amp;"/"&amp;'Camden Post Oak'!$B38,"")</f>
        <v/>
      </c>
      <c r="C388" s="108">
        <f>IF('Camden Post Oak'!$A38=4,'Camden Post Oak'!$C38,0)</f>
        <v>0</v>
      </c>
      <c r="D388" s="149">
        <f>IF('Camden Post Oak'!$A38=4,'Camden Post Oak'!$D38,0)</f>
        <v>0</v>
      </c>
      <c r="E388" s="150">
        <f t="shared" si="10"/>
        <v>0</v>
      </c>
      <c r="F388" s="150">
        <f>IF('Camden Post Oak'!$A38=4,'Camden Post Oak'!$K38,0)</f>
        <v>0</v>
      </c>
      <c r="G388" s="150">
        <f t="shared" si="11"/>
        <v>0</v>
      </c>
      <c r="H388" s="151">
        <f>IF('Camden Post Oak'!$A38=4,'Camden Post Oak'!$M38,0)</f>
        <v>0</v>
      </c>
    </row>
    <row r="389" spans="1:8" x14ac:dyDescent="0.2">
      <c r="A389" s="96" t="str">
        <f>IF('Camden Post Oak'!A39=4,'Camden Post Oak'!B$1,"")</f>
        <v/>
      </c>
      <c r="B389" s="108" t="str">
        <f>IF('Camden Post Oak'!$A39=4,'Camden Post Oak'!$A39&amp;"/"&amp;'Camden Post Oak'!$B39,"")</f>
        <v/>
      </c>
      <c r="C389" s="108">
        <f>IF('Camden Post Oak'!$A39=4,'Camden Post Oak'!$C39,0)</f>
        <v>0</v>
      </c>
      <c r="D389" s="149">
        <f>IF('Camden Post Oak'!$A39=4,'Camden Post Oak'!$D39,0)</f>
        <v>0</v>
      </c>
      <c r="E389" s="150">
        <f t="shared" ref="E389:E452" si="12">IF(ISERROR(C389*D389),0,(C389*D389))</f>
        <v>0</v>
      </c>
      <c r="F389" s="150">
        <f>IF('Camden Post Oak'!$A39=4,'Camden Post Oak'!$K39,0)</f>
        <v>0</v>
      </c>
      <c r="G389" s="150">
        <f t="shared" ref="G389:G452" si="13">C389*F389</f>
        <v>0</v>
      </c>
      <c r="H389" s="151">
        <f>IF('Camden Post Oak'!$A39=4,'Camden Post Oak'!$M39,0)</f>
        <v>0</v>
      </c>
    </row>
    <row r="390" spans="1:8" x14ac:dyDescent="0.2">
      <c r="A390" s="96" t="str">
        <f>IF('Camden Post Oak'!A40=4,'Camden Post Oak'!B$1,"")</f>
        <v/>
      </c>
      <c r="B390" s="108" t="str">
        <f>IF('Camden Post Oak'!$A40=4,'Camden Post Oak'!$A40&amp;"/"&amp;'Camden Post Oak'!$B40,"")</f>
        <v/>
      </c>
      <c r="C390" s="108">
        <f>IF('Camden Post Oak'!$A40=4,'Camden Post Oak'!$C40,0)</f>
        <v>0</v>
      </c>
      <c r="D390" s="149">
        <f>IF('Camden Post Oak'!$A40=4,'Camden Post Oak'!$D40,0)</f>
        <v>0</v>
      </c>
      <c r="E390" s="150">
        <f t="shared" si="12"/>
        <v>0</v>
      </c>
      <c r="F390" s="150">
        <f>IF('Camden Post Oak'!$A40=4,'Camden Post Oak'!$K40,0)</f>
        <v>0</v>
      </c>
      <c r="G390" s="150">
        <f t="shared" si="13"/>
        <v>0</v>
      </c>
      <c r="H390" s="151">
        <f>IF('Camden Post Oak'!$A40=4,'Camden Post Oak'!$M40,0)</f>
        <v>0</v>
      </c>
    </row>
    <row r="391" spans="1:8" x14ac:dyDescent="0.2">
      <c r="A391" s="96" t="str">
        <f>IF('Camden Post Oak'!A41=4,'Camden Post Oak'!B$1,"")</f>
        <v/>
      </c>
      <c r="B391" s="108" t="str">
        <f>IF('Camden Post Oak'!$A41=4,'Camden Post Oak'!$A41&amp;"/"&amp;'Camden Post Oak'!$B41,"")</f>
        <v/>
      </c>
      <c r="C391" s="108">
        <f>IF('Camden Post Oak'!$A41=4,'Camden Post Oak'!$C41,0)</f>
        <v>0</v>
      </c>
      <c r="D391" s="149">
        <f>IF('Camden Post Oak'!$A41=4,'Camden Post Oak'!$D41,0)</f>
        <v>0</v>
      </c>
      <c r="E391" s="150">
        <f t="shared" si="12"/>
        <v>0</v>
      </c>
      <c r="F391" s="150">
        <f>IF('Camden Post Oak'!$A41=4,'Camden Post Oak'!$K41,0)</f>
        <v>0</v>
      </c>
      <c r="G391" s="150">
        <f t="shared" si="13"/>
        <v>0</v>
      </c>
      <c r="H391" s="151">
        <f>IF('Camden Post Oak'!$A41=4,'Camden Post Oak'!$M41,0)</f>
        <v>0</v>
      </c>
    </row>
    <row r="392" spans="1:8" x14ac:dyDescent="0.2">
      <c r="A392" s="96" t="str">
        <f>IF('Camden Post Oak'!A42=4,'Camden Post Oak'!B$1,"")</f>
        <v/>
      </c>
      <c r="B392" s="108" t="str">
        <f>IF('Camden Post Oak'!$A42=4,'Camden Post Oak'!$A42&amp;"/"&amp;'Camden Post Oak'!$B42,"")</f>
        <v/>
      </c>
      <c r="C392" s="108">
        <f>IF('Camden Post Oak'!$A42=4,'Camden Post Oak'!$C42,0)</f>
        <v>0</v>
      </c>
      <c r="D392" s="149">
        <f>IF('Camden Post Oak'!$A42=4,'Camden Post Oak'!$D42,0)</f>
        <v>0</v>
      </c>
      <c r="E392" s="150">
        <f t="shared" si="12"/>
        <v>0</v>
      </c>
      <c r="F392" s="150">
        <f>IF('Camden Post Oak'!$A42=4,'Camden Post Oak'!$K42,0)</f>
        <v>0</v>
      </c>
      <c r="G392" s="150">
        <f t="shared" si="13"/>
        <v>0</v>
      </c>
      <c r="H392" s="151">
        <f>IF('Camden Post Oak'!$A42=4,'Camden Post Oak'!$M42,0)</f>
        <v>0</v>
      </c>
    </row>
    <row r="393" spans="1:8" x14ac:dyDescent="0.2">
      <c r="A393" s="96" t="str">
        <f>IF('Camden Post Oak'!A43=4,'Camden Post Oak'!B$1,"")</f>
        <v/>
      </c>
      <c r="B393" s="108" t="str">
        <f>IF('Camden Post Oak'!$A43=4,'Camden Post Oak'!$A43&amp;"/"&amp;'Camden Post Oak'!$B43,"")</f>
        <v/>
      </c>
      <c r="C393" s="108">
        <f>IF('Camden Post Oak'!$A43=4,'Camden Post Oak'!$C43,0)</f>
        <v>0</v>
      </c>
      <c r="D393" s="149">
        <f>IF('Camden Post Oak'!$A43=4,'Camden Post Oak'!$D43,0)</f>
        <v>0</v>
      </c>
      <c r="E393" s="150">
        <f t="shared" si="12"/>
        <v>0</v>
      </c>
      <c r="F393" s="150">
        <f>IF('Camden Post Oak'!$A43=4,'Camden Post Oak'!$K43,0)</f>
        <v>0</v>
      </c>
      <c r="G393" s="150">
        <f t="shared" si="13"/>
        <v>0</v>
      </c>
      <c r="H393" s="151">
        <f>IF('Camden Post Oak'!$A43=4,'Camden Post Oak'!$M43,0)</f>
        <v>0</v>
      </c>
    </row>
    <row r="394" spans="1:8" x14ac:dyDescent="0.2">
      <c r="A394" s="96" t="str">
        <f>IF('Camden Post Oak'!A44=4,'Camden Post Oak'!B$1,"")</f>
        <v/>
      </c>
      <c r="B394" s="108" t="str">
        <f>IF('Camden Post Oak'!$A44=4,'Camden Post Oak'!$A44&amp;"/"&amp;'Camden Post Oak'!$B44,"")</f>
        <v/>
      </c>
      <c r="C394" s="108">
        <f>IF('Camden Post Oak'!$A44=4,'Camden Post Oak'!$C44,0)</f>
        <v>0</v>
      </c>
      <c r="D394" s="149">
        <f>IF('Camden Post Oak'!$A44=4,'Camden Post Oak'!$D44,0)</f>
        <v>0</v>
      </c>
      <c r="E394" s="150">
        <f t="shared" si="12"/>
        <v>0</v>
      </c>
      <c r="F394" s="150">
        <f>IF('Camden Post Oak'!$A44=4,'Camden Post Oak'!$K44,0)</f>
        <v>0</v>
      </c>
      <c r="G394" s="150">
        <f t="shared" si="13"/>
        <v>0</v>
      </c>
      <c r="H394" s="151">
        <f>IF('Camden Post Oak'!$A44=4,'Camden Post Oak'!$M44,0)</f>
        <v>0</v>
      </c>
    </row>
    <row r="395" spans="1:8" x14ac:dyDescent="0.2">
      <c r="A395" s="96" t="str">
        <f>IF('Camden Post Oak'!A45=4,'Camden Post Oak'!B$1,"")</f>
        <v/>
      </c>
      <c r="B395" s="108" t="str">
        <f>IF('Camden Post Oak'!$A45=4,'Camden Post Oak'!$A45&amp;"/"&amp;'Camden Post Oak'!$B45,"")</f>
        <v/>
      </c>
      <c r="C395" s="108">
        <f>IF('Camden Post Oak'!$A45=4,'Camden Post Oak'!$C45,0)</f>
        <v>0</v>
      </c>
      <c r="D395" s="149">
        <f>IF('Camden Post Oak'!$A45=4,'Camden Post Oak'!$D45,0)</f>
        <v>0</v>
      </c>
      <c r="E395" s="150">
        <f t="shared" si="12"/>
        <v>0</v>
      </c>
      <c r="F395" s="150">
        <f>IF('Camden Post Oak'!$A45=4,'Camden Post Oak'!$K45,0)</f>
        <v>0</v>
      </c>
      <c r="G395" s="150">
        <f t="shared" si="13"/>
        <v>0</v>
      </c>
      <c r="H395" s="151">
        <f>IF('Camden Post Oak'!$A45=4,'Camden Post Oak'!$M45,0)</f>
        <v>0</v>
      </c>
    </row>
    <row r="396" spans="1:8" x14ac:dyDescent="0.2">
      <c r="A396" s="96" t="str">
        <f>IF('Camden Post Oak'!A46=4,'Camden Post Oak'!B$1,"")</f>
        <v/>
      </c>
      <c r="B396" s="108" t="str">
        <f>IF('Camden Post Oak'!$A46=4,'Camden Post Oak'!$A46&amp;"/"&amp;'Camden Post Oak'!$B46,"")</f>
        <v/>
      </c>
      <c r="C396" s="108">
        <f>IF('Camden Post Oak'!$A46=4,'Camden Post Oak'!$C46,0)</f>
        <v>0</v>
      </c>
      <c r="D396" s="149">
        <f>IF('Camden Post Oak'!$A46=4,'Camden Post Oak'!$D46,0)</f>
        <v>0</v>
      </c>
      <c r="E396" s="150">
        <f t="shared" si="12"/>
        <v>0</v>
      </c>
      <c r="F396" s="150">
        <f>IF('Camden Post Oak'!$A46=4,'Camden Post Oak'!$K46,0)</f>
        <v>0</v>
      </c>
      <c r="G396" s="150">
        <f t="shared" si="13"/>
        <v>0</v>
      </c>
      <c r="H396" s="151">
        <f>IF('Camden Post Oak'!$A46=4,'Camden Post Oak'!$M46,0)</f>
        <v>0</v>
      </c>
    </row>
    <row r="397" spans="1:8" x14ac:dyDescent="0.2">
      <c r="A397" s="96" t="str">
        <f>IF('Camden Post Oak'!A47=4,'Camden Post Oak'!B$1,"")</f>
        <v/>
      </c>
      <c r="B397" s="108" t="str">
        <f>IF('Camden Post Oak'!$A47=4,'Camden Post Oak'!$A47&amp;"/"&amp;'Camden Post Oak'!$B47,"")</f>
        <v/>
      </c>
      <c r="C397" s="108">
        <f>IF('Camden Post Oak'!$A47=4,'Camden Post Oak'!$C47,0)</f>
        <v>0</v>
      </c>
      <c r="D397" s="149">
        <f>IF('Camden Post Oak'!$A47=4,'Camden Post Oak'!$D47,0)</f>
        <v>0</v>
      </c>
      <c r="E397" s="150">
        <f t="shared" si="12"/>
        <v>0</v>
      </c>
      <c r="F397" s="150">
        <f>IF('Camden Post Oak'!$A47=4,'Camden Post Oak'!$K47,0)</f>
        <v>0</v>
      </c>
      <c r="G397" s="150">
        <f t="shared" si="13"/>
        <v>0</v>
      </c>
      <c r="H397" s="151">
        <f>IF('Camden Post Oak'!$A47=4,'Camden Post Oak'!$M47,0)</f>
        <v>0</v>
      </c>
    </row>
    <row r="398" spans="1:8" x14ac:dyDescent="0.2">
      <c r="A398" s="96" t="str">
        <f>IF('Camden Post Oak'!A48=4,'Camden Post Oak'!B$1,"")</f>
        <v/>
      </c>
      <c r="B398" s="108" t="str">
        <f>IF('Camden Post Oak'!$A48=4,'Camden Post Oak'!$A48&amp;"/"&amp;'Camden Post Oak'!$B48,"")</f>
        <v/>
      </c>
      <c r="C398" s="108">
        <f>IF('Camden Post Oak'!$A48=4,'Camden Post Oak'!$C48,0)</f>
        <v>0</v>
      </c>
      <c r="D398" s="149">
        <f>IF('Camden Post Oak'!$A48=4,'Camden Post Oak'!$D48,0)</f>
        <v>0</v>
      </c>
      <c r="E398" s="150">
        <f t="shared" si="12"/>
        <v>0</v>
      </c>
      <c r="F398" s="150">
        <f>IF('Camden Post Oak'!$A48=4,'Camden Post Oak'!$K48,0)</f>
        <v>0</v>
      </c>
      <c r="G398" s="150">
        <f t="shared" si="13"/>
        <v>0</v>
      </c>
      <c r="H398" s="151">
        <f>IF('Camden Post Oak'!$A48=4,'Camden Post Oak'!$M48,0)</f>
        <v>0</v>
      </c>
    </row>
    <row r="399" spans="1:8" x14ac:dyDescent="0.2">
      <c r="A399" s="96" t="str">
        <f>IF('Camden Post Oak'!A49=4,'Camden Post Oak'!B$1,"")</f>
        <v/>
      </c>
      <c r="B399" s="108" t="str">
        <f>IF('Camden Post Oak'!$A49=4,'Camden Post Oak'!$A49&amp;"/"&amp;'Camden Post Oak'!$B49,"")</f>
        <v/>
      </c>
      <c r="C399" s="108">
        <f>IF('Camden Post Oak'!$A49=4,'Camden Post Oak'!$C49,0)</f>
        <v>0</v>
      </c>
      <c r="D399" s="149">
        <f>IF('Camden Post Oak'!$A49=4,'Camden Post Oak'!$D49,0)</f>
        <v>0</v>
      </c>
      <c r="E399" s="150">
        <f t="shared" si="12"/>
        <v>0</v>
      </c>
      <c r="F399" s="150">
        <f>IF('Camden Post Oak'!$A49=4,'Camden Post Oak'!$K49,0)</f>
        <v>0</v>
      </c>
      <c r="G399" s="150">
        <f t="shared" si="13"/>
        <v>0</v>
      </c>
      <c r="H399" s="151">
        <f>IF('Camden Post Oak'!$A49=4,'Camden Post Oak'!$M49,0)</f>
        <v>0</v>
      </c>
    </row>
    <row r="400" spans="1:8" x14ac:dyDescent="0.2">
      <c r="A400" s="96" t="str">
        <f>IF('Camden Post Oak'!A50=4,'Camden Post Oak'!B$1,"")</f>
        <v/>
      </c>
      <c r="B400" s="108" t="str">
        <f>IF('Camden Post Oak'!$A50=4,'Camden Post Oak'!$A50&amp;"/"&amp;'Camden Post Oak'!$B50,"")</f>
        <v/>
      </c>
      <c r="C400" s="108">
        <f>IF('Camden Post Oak'!$A50=4,'Camden Post Oak'!$C50,0)</f>
        <v>0</v>
      </c>
      <c r="D400" s="149">
        <f>IF('Camden Post Oak'!$A50=4,'Camden Post Oak'!$D50,0)</f>
        <v>0</v>
      </c>
      <c r="E400" s="150">
        <f t="shared" si="12"/>
        <v>0</v>
      </c>
      <c r="F400" s="150">
        <f>IF('Camden Post Oak'!$A50=4,'Camden Post Oak'!$K50,0)</f>
        <v>0</v>
      </c>
      <c r="G400" s="150">
        <f t="shared" si="13"/>
        <v>0</v>
      </c>
      <c r="H400" s="151">
        <f>IF('Camden Post Oak'!$A50=4,'Camden Post Oak'!$M50,0)</f>
        <v>0</v>
      </c>
    </row>
    <row r="401" spans="1:8" x14ac:dyDescent="0.2">
      <c r="A401" s="96" t="str">
        <f>IF('Camden Post Oak'!A51=4,'Camden Post Oak'!B$1,"")</f>
        <v/>
      </c>
      <c r="B401" s="108" t="str">
        <f>IF('Camden Post Oak'!$A51=4,'Camden Post Oak'!$A51&amp;"/"&amp;'Camden Post Oak'!$B51,"")</f>
        <v/>
      </c>
      <c r="C401" s="108">
        <f>IF('Camden Post Oak'!$A51=4,'Camden Post Oak'!$C51,0)</f>
        <v>0</v>
      </c>
      <c r="D401" s="149">
        <f>IF('Camden Post Oak'!$A51=4,'Camden Post Oak'!$D51,0)</f>
        <v>0</v>
      </c>
      <c r="E401" s="150">
        <f t="shared" si="12"/>
        <v>0</v>
      </c>
      <c r="F401" s="150">
        <f>IF('Camden Post Oak'!$A51=4,'Camden Post Oak'!$K51,0)</f>
        <v>0</v>
      </c>
      <c r="G401" s="150">
        <f t="shared" si="13"/>
        <v>0</v>
      </c>
      <c r="H401" s="151">
        <f>IF('Camden Post Oak'!$A51=4,'Camden Post Oak'!$M51,0)</f>
        <v>0</v>
      </c>
    </row>
    <row r="402" spans="1:8" x14ac:dyDescent="0.2">
      <c r="A402" s="96" t="str">
        <f>IF('Camden Post Oak'!A52=4,'Camden Post Oak'!B$1,"")</f>
        <v/>
      </c>
      <c r="B402" s="108" t="str">
        <f>IF('Camden Post Oak'!$A52=4,'Camden Post Oak'!$A52&amp;"/"&amp;'Camden Post Oak'!$B52,"")</f>
        <v/>
      </c>
      <c r="C402" s="108">
        <f>IF('Camden Post Oak'!$A52=4,'Camden Post Oak'!$C52,0)</f>
        <v>0</v>
      </c>
      <c r="D402" s="149">
        <f>IF('Camden Post Oak'!$A52=4,'Camden Post Oak'!$D52,0)</f>
        <v>0</v>
      </c>
      <c r="E402" s="150">
        <f t="shared" si="12"/>
        <v>0</v>
      </c>
      <c r="F402" s="150">
        <f>IF('Camden Post Oak'!$A52=4,'Camden Post Oak'!$K52,0)</f>
        <v>0</v>
      </c>
      <c r="G402" s="150">
        <f t="shared" si="13"/>
        <v>0</v>
      </c>
      <c r="H402" s="151">
        <f>IF('Camden Post Oak'!$A52=4,'Camden Post Oak'!$M52,0)</f>
        <v>0</v>
      </c>
    </row>
    <row r="403" spans="1:8" x14ac:dyDescent="0.2">
      <c r="A403" s="96" t="str">
        <f>IF('Camden Post Oak'!A53=4,'Camden Post Oak'!B$1,"")</f>
        <v/>
      </c>
      <c r="B403" s="108" t="str">
        <f>IF('Camden Post Oak'!$A53=4,'Camden Post Oak'!$A53&amp;"/"&amp;'Camden Post Oak'!$B53,"")</f>
        <v/>
      </c>
      <c r="C403" s="108">
        <f>IF('Camden Post Oak'!$A53=4,'Camden Post Oak'!$C53,0)</f>
        <v>0</v>
      </c>
      <c r="D403" s="149">
        <f>IF('Camden Post Oak'!$A53=4,'Camden Post Oak'!$D53,0)</f>
        <v>0</v>
      </c>
      <c r="E403" s="150">
        <f t="shared" si="12"/>
        <v>0</v>
      </c>
      <c r="F403" s="150">
        <f>IF('Camden Post Oak'!$A53=4,'Camden Post Oak'!$K53,0)</f>
        <v>0</v>
      </c>
      <c r="G403" s="150">
        <f t="shared" si="13"/>
        <v>0</v>
      </c>
      <c r="H403" s="151">
        <f>IF('Camden Post Oak'!$A53=4,'Camden Post Oak'!$M53,0)</f>
        <v>0</v>
      </c>
    </row>
    <row r="404" spans="1:8" x14ac:dyDescent="0.2">
      <c r="A404" s="96" t="str">
        <f>IF('Camden Post Oak'!A54=4,'Camden Post Oak'!B$1,"")</f>
        <v/>
      </c>
      <c r="B404" s="108" t="str">
        <f>IF('Camden Post Oak'!$A54=4,'Camden Post Oak'!$A54&amp;"/"&amp;'Camden Post Oak'!$B54,"")</f>
        <v/>
      </c>
      <c r="C404" s="108">
        <f>IF('Camden Post Oak'!$A54=4,'Camden Post Oak'!$C54,0)</f>
        <v>0</v>
      </c>
      <c r="D404" s="149">
        <f>IF('Camden Post Oak'!$A54=4,'Camden Post Oak'!$D54,0)</f>
        <v>0</v>
      </c>
      <c r="E404" s="150">
        <f t="shared" si="12"/>
        <v>0</v>
      </c>
      <c r="F404" s="150">
        <f>IF('Camden Post Oak'!$A54=4,'Camden Post Oak'!$K54,0)</f>
        <v>0</v>
      </c>
      <c r="G404" s="150">
        <f t="shared" si="13"/>
        <v>0</v>
      </c>
      <c r="H404" s="151">
        <f>IF('Camden Post Oak'!$A54=4,'Camden Post Oak'!$M54,0)</f>
        <v>0</v>
      </c>
    </row>
    <row r="405" spans="1:8" x14ac:dyDescent="0.2">
      <c r="A405" s="96" t="str">
        <f>IF('Camden Post Oak'!A55=4,'Camden Post Oak'!B$1,"")</f>
        <v/>
      </c>
      <c r="B405" s="108" t="str">
        <f>IF('Camden Post Oak'!$A55=4,'Camden Post Oak'!$A55&amp;"/"&amp;'Camden Post Oak'!$B55,"")</f>
        <v/>
      </c>
      <c r="C405" s="108">
        <f>IF('Camden Post Oak'!$A55=4,'Camden Post Oak'!$C55,0)</f>
        <v>0</v>
      </c>
      <c r="D405" s="149">
        <f>IF('Camden Post Oak'!$A55=4,'Camden Post Oak'!$D55,0)</f>
        <v>0</v>
      </c>
      <c r="E405" s="150">
        <f t="shared" si="12"/>
        <v>0</v>
      </c>
      <c r="F405" s="150">
        <f>IF('Camden Post Oak'!$A55=4,'Camden Post Oak'!$K55,0)</f>
        <v>0</v>
      </c>
      <c r="G405" s="150">
        <f t="shared" si="13"/>
        <v>0</v>
      </c>
      <c r="H405" s="151">
        <f>IF('Camden Post Oak'!$A55=4,'Camden Post Oak'!$M55,0)</f>
        <v>0</v>
      </c>
    </row>
    <row r="406" spans="1:8" x14ac:dyDescent="0.2">
      <c r="A406" s="96" t="str">
        <f>IF('Camden Post Oak'!A56=4,'Camden Post Oak'!B$1,"")</f>
        <v/>
      </c>
      <c r="B406" s="108" t="str">
        <f>IF('Camden Post Oak'!$A56=4,'Camden Post Oak'!$A56&amp;"/"&amp;'Camden Post Oak'!$B56,"")</f>
        <v/>
      </c>
      <c r="C406" s="108">
        <f>IF('Camden Post Oak'!$A56=4,'Camden Post Oak'!$C56,0)</f>
        <v>0</v>
      </c>
      <c r="D406" s="149">
        <f>IF('Camden Post Oak'!$A56=4,'Camden Post Oak'!$D56,0)</f>
        <v>0</v>
      </c>
      <c r="E406" s="150">
        <f t="shared" si="12"/>
        <v>0</v>
      </c>
      <c r="F406" s="150">
        <f>IF('Camden Post Oak'!$A56=4,'Camden Post Oak'!$K56,0)</f>
        <v>0</v>
      </c>
      <c r="G406" s="150">
        <f t="shared" si="13"/>
        <v>0</v>
      </c>
      <c r="H406" s="151">
        <f>IF('Camden Post Oak'!$A56=4,'Camden Post Oak'!$M56,0)</f>
        <v>0</v>
      </c>
    </row>
    <row r="407" spans="1:8" x14ac:dyDescent="0.2">
      <c r="A407" s="96" t="str">
        <f>IF('Camden Post Oak'!A57=4,'Camden Post Oak'!B$1,"")</f>
        <v/>
      </c>
      <c r="B407" s="108" t="str">
        <f>IF('Camden Post Oak'!$A57=4,'Camden Post Oak'!$A57&amp;"/"&amp;'Camden Post Oak'!$B57,"")</f>
        <v/>
      </c>
      <c r="C407" s="108">
        <f>IF('Camden Post Oak'!$A57=4,'Camden Post Oak'!$C57,0)</f>
        <v>0</v>
      </c>
      <c r="D407" s="149">
        <f>IF('Camden Post Oak'!$A57=4,'Camden Post Oak'!$D57,0)</f>
        <v>0</v>
      </c>
      <c r="E407" s="150">
        <f t="shared" si="12"/>
        <v>0</v>
      </c>
      <c r="F407" s="150">
        <f>IF('Camden Post Oak'!$A57=4,'Camden Post Oak'!$K57,0)</f>
        <v>0</v>
      </c>
      <c r="G407" s="150">
        <f t="shared" si="13"/>
        <v>0</v>
      </c>
      <c r="H407" s="151">
        <f>IF('Camden Post Oak'!$A57=4,'Camden Post Oak'!$M57,0)</f>
        <v>0</v>
      </c>
    </row>
    <row r="408" spans="1:8" x14ac:dyDescent="0.2">
      <c r="A408" s="96" t="str">
        <f>IF('Camden Post Oak'!A58=4,'Camden Post Oak'!B$1,"")</f>
        <v/>
      </c>
      <c r="B408" s="108" t="str">
        <f>IF('Camden Post Oak'!$A58=4,'Camden Post Oak'!$A58&amp;"/"&amp;'Camden Post Oak'!$B58,"")</f>
        <v/>
      </c>
      <c r="C408" s="108">
        <f>IF('Camden Post Oak'!$A58=4,'Camden Post Oak'!$C58,0)</f>
        <v>0</v>
      </c>
      <c r="D408" s="149">
        <f>IF('Camden Post Oak'!$A58=4,'Camden Post Oak'!$D58,0)</f>
        <v>0</v>
      </c>
      <c r="E408" s="150">
        <f t="shared" si="12"/>
        <v>0</v>
      </c>
      <c r="F408" s="150">
        <f>IF('Camden Post Oak'!$A58=4,'Camden Post Oak'!$K58,0)</f>
        <v>0</v>
      </c>
      <c r="G408" s="150">
        <f t="shared" si="13"/>
        <v>0</v>
      </c>
      <c r="H408" s="151">
        <f>IF('Camden Post Oak'!$A58=4,'Camden Post Oak'!$M58,0)</f>
        <v>0</v>
      </c>
    </row>
    <row r="409" spans="1:8" x14ac:dyDescent="0.2">
      <c r="A409" s="96" t="str">
        <f>IF('Camden Post Oak'!A59=4,'Camden Post Oak'!B$1,"")</f>
        <v/>
      </c>
      <c r="B409" s="108" t="str">
        <f>IF('Camden Post Oak'!$A59=4,'Camden Post Oak'!$A59&amp;"/"&amp;'Camden Post Oak'!$B59,"")</f>
        <v/>
      </c>
      <c r="C409" s="108">
        <f>IF('Camden Post Oak'!$A59=4,'Camden Post Oak'!$C59,0)</f>
        <v>0</v>
      </c>
      <c r="D409" s="149">
        <f>IF('Camden Post Oak'!$A59=4,'Camden Post Oak'!$D59,0)</f>
        <v>0</v>
      </c>
      <c r="E409" s="150">
        <f t="shared" si="12"/>
        <v>0</v>
      </c>
      <c r="F409" s="150">
        <f>IF('Camden Post Oak'!$A59=4,'Camden Post Oak'!$K59,0)</f>
        <v>0</v>
      </c>
      <c r="G409" s="150">
        <f t="shared" si="13"/>
        <v>0</v>
      </c>
      <c r="H409" s="151">
        <f>IF('Camden Post Oak'!$A59=4,'Camden Post Oak'!$M59,0)</f>
        <v>0</v>
      </c>
    </row>
    <row r="410" spans="1:8" x14ac:dyDescent="0.2">
      <c r="A410" s="96" t="str">
        <f>IF('Camden Post Oak'!A60=4,'Camden Post Oak'!B$1,"")</f>
        <v/>
      </c>
      <c r="B410" s="108" t="str">
        <f>IF('Camden Post Oak'!$A60=4,'Camden Post Oak'!$A60&amp;"/"&amp;'Camden Post Oak'!$B60,"")</f>
        <v/>
      </c>
      <c r="C410" s="108">
        <f>IF('Camden Post Oak'!$A60=4,'Camden Post Oak'!$C60,0)</f>
        <v>0</v>
      </c>
      <c r="D410" s="149">
        <f>IF('Camden Post Oak'!$A60=4,'Camden Post Oak'!$D60,0)</f>
        <v>0</v>
      </c>
      <c r="E410" s="150">
        <f t="shared" si="12"/>
        <v>0</v>
      </c>
      <c r="F410" s="150">
        <f>IF('Camden Post Oak'!$A60=4,'Camden Post Oak'!$K60,0)</f>
        <v>0</v>
      </c>
      <c r="G410" s="150">
        <f t="shared" si="13"/>
        <v>0</v>
      </c>
      <c r="H410" s="151">
        <f>IF('Camden Post Oak'!$A60=4,'Camden Post Oak'!$M60,0)</f>
        <v>0</v>
      </c>
    </row>
    <row r="411" spans="1:8" x14ac:dyDescent="0.2">
      <c r="A411" s="96" t="str">
        <f>IF('Camden Post Oak'!A61=4,'Camden Post Oak'!B$1,"")</f>
        <v/>
      </c>
      <c r="B411" s="108" t="str">
        <f>IF('Camden Post Oak'!$A61=4,'Camden Post Oak'!$A61&amp;"/"&amp;'Camden Post Oak'!$B61,"")</f>
        <v/>
      </c>
      <c r="C411" s="108">
        <f>IF('Camden Post Oak'!$A61=4,'Camden Post Oak'!$C61,0)</f>
        <v>0</v>
      </c>
      <c r="D411" s="149">
        <f>IF('Camden Post Oak'!$A61=4,'Camden Post Oak'!$D61,0)</f>
        <v>0</v>
      </c>
      <c r="E411" s="150">
        <f t="shared" si="12"/>
        <v>0</v>
      </c>
      <c r="F411" s="150">
        <f>IF('Camden Post Oak'!$A61=4,'Camden Post Oak'!$K61,0)</f>
        <v>0</v>
      </c>
      <c r="G411" s="150">
        <f t="shared" si="13"/>
        <v>0</v>
      </c>
      <c r="H411" s="151">
        <f>IF('Camden Post Oak'!$A61=4,'Camden Post Oak'!$M61,0)</f>
        <v>0</v>
      </c>
    </row>
    <row r="412" spans="1:8" x14ac:dyDescent="0.2">
      <c r="A412" s="96" t="str">
        <f>IF('Camden Post Oak'!A62=4,'Camden Post Oak'!B$1,"")</f>
        <v/>
      </c>
      <c r="B412" s="108" t="str">
        <f>IF('Camden Post Oak'!$A62=4,'Camden Post Oak'!$A62&amp;"/"&amp;'Camden Post Oak'!$B62,"")</f>
        <v/>
      </c>
      <c r="C412" s="108">
        <f>IF('Camden Post Oak'!$A62=4,'Camden Post Oak'!$C62,0)</f>
        <v>0</v>
      </c>
      <c r="D412" s="149">
        <f>IF('Camden Post Oak'!$A62=4,'Camden Post Oak'!$D62,0)</f>
        <v>0</v>
      </c>
      <c r="E412" s="150">
        <f t="shared" si="12"/>
        <v>0</v>
      </c>
      <c r="F412" s="150">
        <f>IF('Camden Post Oak'!$A62=4,'Camden Post Oak'!$K62,0)</f>
        <v>0</v>
      </c>
      <c r="G412" s="150">
        <f t="shared" si="13"/>
        <v>0</v>
      </c>
      <c r="H412" s="151">
        <f>IF('Camden Post Oak'!$A62=4,'Camden Post Oak'!$M62,0)</f>
        <v>0</v>
      </c>
    </row>
    <row r="413" spans="1:8" x14ac:dyDescent="0.2">
      <c r="A413" s="96" t="str">
        <f>IF('Camden Post Oak'!A63=4,'Camden Post Oak'!B$1,"")</f>
        <v/>
      </c>
      <c r="B413" s="108" t="str">
        <f>IF('Camden Post Oak'!$A63=4,'Camden Post Oak'!$A63&amp;"/"&amp;'Camden Post Oak'!$B63,"")</f>
        <v/>
      </c>
      <c r="C413" s="108">
        <f>IF('Camden Post Oak'!$A63=4,'Camden Post Oak'!$C63,0)</f>
        <v>0</v>
      </c>
      <c r="D413" s="149">
        <f>IF('Camden Post Oak'!$A63=4,'Camden Post Oak'!$D63,0)</f>
        <v>0</v>
      </c>
      <c r="E413" s="150">
        <f t="shared" si="12"/>
        <v>0</v>
      </c>
      <c r="F413" s="150">
        <f>IF('Camden Post Oak'!$A63=4,'Camden Post Oak'!$K63,0)</f>
        <v>0</v>
      </c>
      <c r="G413" s="150">
        <f t="shared" si="13"/>
        <v>0</v>
      </c>
      <c r="H413" s="151">
        <f>IF('Camden Post Oak'!$A63=4,'Camden Post Oak'!$M63,0)</f>
        <v>0</v>
      </c>
    </row>
    <row r="414" spans="1:8" x14ac:dyDescent="0.2">
      <c r="A414" s="96" t="str">
        <f>IF('Camden Post Oak'!A64=4,'Camden Post Oak'!B$1,"")</f>
        <v/>
      </c>
      <c r="B414" s="108" t="str">
        <f>IF('Camden Post Oak'!$A64=4,'Camden Post Oak'!$A64&amp;"/"&amp;'Camden Post Oak'!$B64,"")</f>
        <v/>
      </c>
      <c r="C414" s="108">
        <f>IF('Camden Post Oak'!$A64=4,'Camden Post Oak'!$C64,0)</f>
        <v>0</v>
      </c>
      <c r="D414" s="149">
        <f>IF('Camden Post Oak'!$A64=4,'Camden Post Oak'!$D64,0)</f>
        <v>0</v>
      </c>
      <c r="E414" s="150">
        <f t="shared" si="12"/>
        <v>0</v>
      </c>
      <c r="F414" s="150">
        <f>IF('Camden Post Oak'!$A64=4,'Camden Post Oak'!$K64,0)</f>
        <v>0</v>
      </c>
      <c r="G414" s="150">
        <f t="shared" si="13"/>
        <v>0</v>
      </c>
      <c r="H414" s="151">
        <f>IF('Camden Post Oak'!$A64=4,'Camden Post Oak'!$M64,0)</f>
        <v>0</v>
      </c>
    </row>
    <row r="415" spans="1:8" x14ac:dyDescent="0.2">
      <c r="A415" s="96" t="str">
        <f>IF('Camden Post Oak'!A65=4,'Camden Post Oak'!B$1,"")</f>
        <v/>
      </c>
      <c r="B415" s="108" t="str">
        <f>IF('Camden Post Oak'!$A65=4,'Camden Post Oak'!$A65&amp;"/"&amp;'Camden Post Oak'!$B65,"")</f>
        <v/>
      </c>
      <c r="C415" s="108">
        <f>IF('Camden Post Oak'!$A65=4,'Camden Post Oak'!$C65,0)</f>
        <v>0</v>
      </c>
      <c r="D415" s="149">
        <f>IF('Camden Post Oak'!$A65=4,'Camden Post Oak'!$D65,0)</f>
        <v>0</v>
      </c>
      <c r="E415" s="150">
        <f t="shared" si="12"/>
        <v>0</v>
      </c>
      <c r="F415" s="150">
        <f>IF('Camden Post Oak'!$A65=4,'Camden Post Oak'!$K65,0)</f>
        <v>0</v>
      </c>
      <c r="G415" s="150">
        <f t="shared" si="13"/>
        <v>0</v>
      </c>
      <c r="H415" s="151">
        <f>IF('Camden Post Oak'!$A65=4,'Camden Post Oak'!$M65,0)</f>
        <v>0</v>
      </c>
    </row>
    <row r="416" spans="1:8" x14ac:dyDescent="0.2">
      <c r="A416" s="96" t="str">
        <f>IF('Camden Post Oak'!A66=4,'Camden Post Oak'!B$1,"")</f>
        <v/>
      </c>
      <c r="B416" s="108" t="str">
        <f>IF('Camden Post Oak'!$A66=4,'Camden Post Oak'!$A66&amp;"/"&amp;'Camden Post Oak'!$B66,"")</f>
        <v/>
      </c>
      <c r="C416" s="108">
        <f>IF('Camden Post Oak'!$A66=4,'Camden Post Oak'!$C66,0)</f>
        <v>0</v>
      </c>
      <c r="D416" s="149">
        <f>IF('Camden Post Oak'!$A66=4,'Camden Post Oak'!$D66,0)</f>
        <v>0</v>
      </c>
      <c r="E416" s="150">
        <f t="shared" si="12"/>
        <v>0</v>
      </c>
      <c r="F416" s="150">
        <f>IF('Camden Post Oak'!$A66=4,'Camden Post Oak'!$K66,0)</f>
        <v>0</v>
      </c>
      <c r="G416" s="150">
        <f t="shared" si="13"/>
        <v>0</v>
      </c>
      <c r="H416" s="151">
        <f>IF('Camden Post Oak'!$A66=4,'Camden Post Oak'!$M66,0)</f>
        <v>0</v>
      </c>
    </row>
    <row r="417" spans="1:8" x14ac:dyDescent="0.2">
      <c r="A417" s="96" t="str">
        <f>IF('Camden Post Oak'!A67=4,'Camden Post Oak'!B$1,"")</f>
        <v/>
      </c>
      <c r="B417" s="108" t="str">
        <f>IF('Camden Post Oak'!$A67=4,'Camden Post Oak'!$A67&amp;"/"&amp;'Camden Post Oak'!$B67,"")</f>
        <v/>
      </c>
      <c r="C417" s="108">
        <f>IF('Camden Post Oak'!$A67=4,'Camden Post Oak'!$C67,0)</f>
        <v>0</v>
      </c>
      <c r="D417" s="149">
        <f>IF('Camden Post Oak'!$A67=4,'Camden Post Oak'!$D67,0)</f>
        <v>0</v>
      </c>
      <c r="E417" s="150">
        <f t="shared" si="12"/>
        <v>0</v>
      </c>
      <c r="F417" s="150">
        <f>IF('Camden Post Oak'!$A67=4,'Camden Post Oak'!$K67,0)</f>
        <v>0</v>
      </c>
      <c r="G417" s="150">
        <f t="shared" si="13"/>
        <v>0</v>
      </c>
      <c r="H417" s="151">
        <f>IF('Camden Post Oak'!$A67=4,'Camden Post Oak'!$M67,0)</f>
        <v>0</v>
      </c>
    </row>
    <row r="418" spans="1:8" x14ac:dyDescent="0.2">
      <c r="A418" s="96" t="str">
        <f>IF('Camden Post Oak'!A68=4,'Camden Post Oak'!B$1,"")</f>
        <v/>
      </c>
      <c r="B418" s="108" t="str">
        <f>IF('Camden Post Oak'!$A68=4,'Camden Post Oak'!$A68&amp;"/"&amp;'Camden Post Oak'!$B68,"")</f>
        <v/>
      </c>
      <c r="C418" s="108">
        <f>IF('Camden Post Oak'!$A68=4,'Camden Post Oak'!$C68,0)</f>
        <v>0</v>
      </c>
      <c r="D418" s="149">
        <f>IF('Camden Post Oak'!$A68=4,'Camden Post Oak'!$D68,0)</f>
        <v>0</v>
      </c>
      <c r="E418" s="150">
        <f t="shared" si="12"/>
        <v>0</v>
      </c>
      <c r="F418" s="150">
        <f>IF('Camden Post Oak'!$A68=4,'Camden Post Oak'!$K68,0)</f>
        <v>0</v>
      </c>
      <c r="G418" s="150">
        <f t="shared" si="13"/>
        <v>0</v>
      </c>
      <c r="H418" s="151">
        <f>IF('Camden Post Oak'!$A68=4,'Camden Post Oak'!$M68,0)</f>
        <v>0</v>
      </c>
    </row>
    <row r="419" spans="1:8" x14ac:dyDescent="0.2">
      <c r="A419" s="96" t="str">
        <f>IF('Camden Post Oak'!A69=4,'Camden Post Oak'!B$1,"")</f>
        <v/>
      </c>
      <c r="B419" s="108" t="str">
        <f>IF('Camden Post Oak'!$A69=4,'Camden Post Oak'!$A69&amp;"/"&amp;'Camden Post Oak'!$B69,"")</f>
        <v/>
      </c>
      <c r="C419" s="108">
        <f>IF('Camden Post Oak'!$A69=4,'Camden Post Oak'!$C69,0)</f>
        <v>0</v>
      </c>
      <c r="D419" s="149">
        <f>IF('Camden Post Oak'!$A69=4,'Camden Post Oak'!$D69,0)</f>
        <v>0</v>
      </c>
      <c r="E419" s="150">
        <f t="shared" si="12"/>
        <v>0</v>
      </c>
      <c r="F419" s="150">
        <f>IF('Camden Post Oak'!$A69=4,'Camden Post Oak'!$K69,0)</f>
        <v>0</v>
      </c>
      <c r="G419" s="150">
        <f t="shared" si="13"/>
        <v>0</v>
      </c>
      <c r="H419" s="151">
        <f>IF('Camden Post Oak'!$A69=4,'Camden Post Oak'!$M69,0)</f>
        <v>0</v>
      </c>
    </row>
    <row r="420" spans="1:8" x14ac:dyDescent="0.2">
      <c r="A420" s="96" t="str">
        <f>IF('Camden Post Oak'!A70=4,'Camden Post Oak'!B$1,"")</f>
        <v/>
      </c>
      <c r="B420" s="108" t="str">
        <f>IF('Camden Post Oak'!$A70=4,'Camden Post Oak'!$A70&amp;"/"&amp;'Camden Post Oak'!$B70,"")</f>
        <v/>
      </c>
      <c r="C420" s="108">
        <f>IF('Camden Post Oak'!$A70=4,'Camden Post Oak'!$C70,0)</f>
        <v>0</v>
      </c>
      <c r="D420" s="149">
        <f>IF('Camden Post Oak'!$A70=4,'Camden Post Oak'!$D70,0)</f>
        <v>0</v>
      </c>
      <c r="E420" s="150">
        <f t="shared" si="12"/>
        <v>0</v>
      </c>
      <c r="F420" s="150">
        <f>IF('Camden Post Oak'!$A70=4,'Camden Post Oak'!$K70,0)</f>
        <v>0</v>
      </c>
      <c r="G420" s="150">
        <f t="shared" si="13"/>
        <v>0</v>
      </c>
      <c r="H420" s="151">
        <f>IF('Camden Post Oak'!$A70=4,'Camden Post Oak'!$M70,0)</f>
        <v>0</v>
      </c>
    </row>
    <row r="421" spans="1:8" x14ac:dyDescent="0.2">
      <c r="A421" s="96" t="str">
        <f>IF('Camden Post Oak'!A71=4,'Camden Post Oak'!B$1,"")</f>
        <v/>
      </c>
      <c r="B421" s="108" t="str">
        <f>IF('Camden Post Oak'!$A71=4,'Camden Post Oak'!$A71&amp;"/"&amp;'Camden Post Oak'!$B71,"")</f>
        <v/>
      </c>
      <c r="C421" s="108">
        <f>IF('Camden Post Oak'!$A71=4,'Camden Post Oak'!$C71,0)</f>
        <v>0</v>
      </c>
      <c r="D421" s="149">
        <f>IF('Camden Post Oak'!$A71=4,'Camden Post Oak'!$D71,0)</f>
        <v>0</v>
      </c>
      <c r="E421" s="150">
        <f t="shared" si="12"/>
        <v>0</v>
      </c>
      <c r="F421" s="150">
        <f>IF('Camden Post Oak'!$A71=4,'Camden Post Oak'!$K71,0)</f>
        <v>0</v>
      </c>
      <c r="G421" s="150">
        <f t="shared" si="13"/>
        <v>0</v>
      </c>
      <c r="H421" s="151">
        <f>IF('Camden Post Oak'!$A71=4,'Camden Post Oak'!$M71,0)</f>
        <v>0</v>
      </c>
    </row>
    <row r="422" spans="1:8" x14ac:dyDescent="0.2">
      <c r="A422" s="96" t="str">
        <f>IF('Camden Post Oak'!A72=4,'Camden Post Oak'!B$1,"")</f>
        <v/>
      </c>
      <c r="B422" s="108" t="str">
        <f>IF('Camden Post Oak'!$A72=4,'Camden Post Oak'!$A72&amp;"/"&amp;'Camden Post Oak'!$B72,"")</f>
        <v/>
      </c>
      <c r="C422" s="108">
        <f>IF('Camden Post Oak'!$A72=4,'Camden Post Oak'!$C72,0)</f>
        <v>0</v>
      </c>
      <c r="D422" s="149">
        <f>IF('Camden Post Oak'!$A72=4,'Camden Post Oak'!$D72,0)</f>
        <v>0</v>
      </c>
      <c r="E422" s="150">
        <f t="shared" si="12"/>
        <v>0</v>
      </c>
      <c r="F422" s="150">
        <f>IF('Camden Post Oak'!$A72=4,'Camden Post Oak'!$K72,0)</f>
        <v>0</v>
      </c>
      <c r="G422" s="150">
        <f t="shared" si="13"/>
        <v>0</v>
      </c>
      <c r="H422" s="151">
        <f>IF('Camden Post Oak'!$A72=4,'Camden Post Oak'!$M72,0)</f>
        <v>0</v>
      </c>
    </row>
    <row r="423" spans="1:8" x14ac:dyDescent="0.2">
      <c r="A423" s="96" t="str">
        <f>IF('Camden Post Oak'!A73=4,'Camden Post Oak'!B$1,"")</f>
        <v/>
      </c>
      <c r="B423" s="108" t="str">
        <f>IF('Camden Post Oak'!$A73=4,'Camden Post Oak'!$A73&amp;"/"&amp;'Camden Post Oak'!$B73,"")</f>
        <v/>
      </c>
      <c r="C423" s="108">
        <f>IF('Camden Post Oak'!$A73=4,'Camden Post Oak'!$C73,0)</f>
        <v>0</v>
      </c>
      <c r="D423" s="149">
        <f>IF('Camden Post Oak'!$A73=4,'Camden Post Oak'!$D73,0)</f>
        <v>0</v>
      </c>
      <c r="E423" s="150">
        <f t="shared" si="12"/>
        <v>0</v>
      </c>
      <c r="F423" s="150">
        <f>IF('Camden Post Oak'!$A73=4,'Camden Post Oak'!$K73,0)</f>
        <v>0</v>
      </c>
      <c r="G423" s="150">
        <f t="shared" si="13"/>
        <v>0</v>
      </c>
      <c r="H423" s="151">
        <f>IF('Camden Post Oak'!$A73=4,'Camden Post Oak'!$M73,0)</f>
        <v>0</v>
      </c>
    </row>
    <row r="424" spans="1:8" x14ac:dyDescent="0.2">
      <c r="A424" s="96" t="str">
        <f>IF('Camden Post Oak'!A74=4,'Camden Post Oak'!B$1,"")</f>
        <v/>
      </c>
      <c r="B424" s="108" t="str">
        <f>IF('Camden Post Oak'!$A74=4,'Camden Post Oak'!$A74&amp;"/"&amp;'Camden Post Oak'!$B74,"")</f>
        <v/>
      </c>
      <c r="C424" s="108">
        <f>IF('Camden Post Oak'!$A74=4,'Camden Post Oak'!$C74,0)</f>
        <v>0</v>
      </c>
      <c r="D424" s="149">
        <f>IF('Camden Post Oak'!$A74=4,'Camden Post Oak'!$D74,0)</f>
        <v>0</v>
      </c>
      <c r="E424" s="150">
        <f t="shared" si="12"/>
        <v>0</v>
      </c>
      <c r="F424" s="150">
        <f>IF('Camden Post Oak'!$A74=4,'Camden Post Oak'!$K74,0)</f>
        <v>0</v>
      </c>
      <c r="G424" s="150">
        <f t="shared" si="13"/>
        <v>0</v>
      </c>
      <c r="H424" s="151">
        <f>IF('Camden Post Oak'!$A74=4,'Camden Post Oak'!$M74,0)</f>
        <v>0</v>
      </c>
    </row>
    <row r="425" spans="1:8" x14ac:dyDescent="0.2">
      <c r="A425" s="96" t="str">
        <f>IF('Camden Post Oak'!A75=4,'Camden Post Oak'!B$1,"")</f>
        <v/>
      </c>
      <c r="B425" s="108" t="str">
        <f>IF('Camden Post Oak'!$A75=4,'Camden Post Oak'!$A75&amp;"/"&amp;'Camden Post Oak'!$B75,"")</f>
        <v/>
      </c>
      <c r="C425" s="108">
        <f>IF('Camden Post Oak'!$A75=4,'Camden Post Oak'!$C75,0)</f>
        <v>0</v>
      </c>
      <c r="D425" s="149">
        <f>IF('Camden Post Oak'!$A75=4,'Camden Post Oak'!$D75,0)</f>
        <v>0</v>
      </c>
      <c r="E425" s="150">
        <f t="shared" si="12"/>
        <v>0</v>
      </c>
      <c r="F425" s="150">
        <f>IF('Camden Post Oak'!$A75=4,'Camden Post Oak'!$K75,0)</f>
        <v>0</v>
      </c>
      <c r="G425" s="150">
        <f t="shared" si="13"/>
        <v>0</v>
      </c>
      <c r="H425" s="151">
        <f>IF('Camden Post Oak'!$A75=4,'Camden Post Oak'!$M75,0)</f>
        <v>0</v>
      </c>
    </row>
    <row r="426" spans="1:8" x14ac:dyDescent="0.2">
      <c r="A426" s="96" t="str">
        <f>IF('Camden Post Oak'!A76=4,'Camden Post Oak'!B$1,"")</f>
        <v/>
      </c>
      <c r="B426" s="108" t="str">
        <f>IF('Camden Post Oak'!$A76=4,'Camden Post Oak'!$A76&amp;"/"&amp;'Camden Post Oak'!$B76,"")</f>
        <v/>
      </c>
      <c r="C426" s="108">
        <f>IF('Camden Post Oak'!$A76=4,'Camden Post Oak'!$C76,0)</f>
        <v>0</v>
      </c>
      <c r="D426" s="149">
        <f>IF('Camden Post Oak'!$A76=4,'Camden Post Oak'!$D76,0)</f>
        <v>0</v>
      </c>
      <c r="E426" s="150">
        <f t="shared" si="12"/>
        <v>0</v>
      </c>
      <c r="F426" s="150">
        <f>IF('Camden Post Oak'!$A76=4,'Camden Post Oak'!$K76,0)</f>
        <v>0</v>
      </c>
      <c r="G426" s="150">
        <f t="shared" si="13"/>
        <v>0</v>
      </c>
      <c r="H426" s="151">
        <f>IF('Camden Post Oak'!$A76=4,'Camden Post Oak'!$M76,0)</f>
        <v>0</v>
      </c>
    </row>
    <row r="427" spans="1:8" x14ac:dyDescent="0.2">
      <c r="A427" s="96" t="str">
        <f>IF('Camden Post Oak'!A77=4,'Camden Post Oak'!B$1,"")</f>
        <v/>
      </c>
      <c r="B427" s="108" t="str">
        <f>IF('Camden Post Oak'!$A77=4,'Camden Post Oak'!$A77&amp;"/"&amp;'Camden Post Oak'!$B77,"")</f>
        <v/>
      </c>
      <c r="C427" s="108">
        <f>IF('Camden Post Oak'!$A77=4,'Camden Post Oak'!$C77,0)</f>
        <v>0</v>
      </c>
      <c r="D427" s="149">
        <f>IF('Camden Post Oak'!$A77=4,'Camden Post Oak'!$D77,0)</f>
        <v>0</v>
      </c>
      <c r="E427" s="150">
        <f t="shared" si="12"/>
        <v>0</v>
      </c>
      <c r="F427" s="150">
        <f>IF('Camden Post Oak'!$A77=4,'Camden Post Oak'!$K77,0)</f>
        <v>0</v>
      </c>
      <c r="G427" s="150">
        <f t="shared" si="13"/>
        <v>0</v>
      </c>
      <c r="H427" s="151">
        <f>IF('Camden Post Oak'!$A77=4,'Camden Post Oak'!$M77,0)</f>
        <v>0</v>
      </c>
    </row>
    <row r="428" spans="1:8" x14ac:dyDescent="0.2">
      <c r="A428" s="96" t="str">
        <f>IF('SkyHouse River Oaks'!A31=4,'SkyHouse River Oaks'!B$1,"")</f>
        <v/>
      </c>
      <c r="B428" s="108" t="str">
        <f>IF('SkyHouse River Oaks'!$A31=4,'SkyHouse River Oaks'!$A31&amp;"/"&amp;'SkyHouse River Oaks'!$B31,"")</f>
        <v/>
      </c>
      <c r="C428" s="108">
        <f>IF('SkyHouse River Oaks'!$A31=4,'SkyHouse River Oaks'!$C31,0)</f>
        <v>0</v>
      </c>
      <c r="D428" s="149">
        <f>IF('SkyHouse River Oaks'!$A31=4,'SkyHouse River Oaks'!$D31,0)</f>
        <v>0</v>
      </c>
      <c r="E428" s="150">
        <f t="shared" si="12"/>
        <v>0</v>
      </c>
      <c r="F428" s="150">
        <f>IF('SkyHouse River Oaks'!$A31=4,'SkyHouse River Oaks'!$K31,0)</f>
        <v>0</v>
      </c>
      <c r="G428" s="150">
        <f t="shared" si="13"/>
        <v>0</v>
      </c>
      <c r="H428" s="151">
        <f>IF('SkyHouse River Oaks'!$A31=4,'SkyHouse River Oaks'!$M31,0)</f>
        <v>0</v>
      </c>
    </row>
    <row r="429" spans="1:8" x14ac:dyDescent="0.2">
      <c r="A429" s="96" t="str">
        <f>IF('SkyHouse River Oaks'!A32=4,'SkyHouse River Oaks'!B$1,"")</f>
        <v/>
      </c>
      <c r="B429" s="108" t="str">
        <f>IF('SkyHouse River Oaks'!$A32=4,'SkyHouse River Oaks'!$A32&amp;"/"&amp;'SkyHouse River Oaks'!$B32,"")</f>
        <v/>
      </c>
      <c r="C429" s="108">
        <f>IF('SkyHouse River Oaks'!$A32=4,'SkyHouse River Oaks'!$C32,0)</f>
        <v>0</v>
      </c>
      <c r="D429" s="149">
        <f>IF('SkyHouse River Oaks'!$A32=4,'SkyHouse River Oaks'!$D32,0)</f>
        <v>0</v>
      </c>
      <c r="E429" s="150">
        <f t="shared" si="12"/>
        <v>0</v>
      </c>
      <c r="F429" s="150">
        <f>IF('SkyHouse River Oaks'!$A32=4,'SkyHouse River Oaks'!$K32,0)</f>
        <v>0</v>
      </c>
      <c r="G429" s="150">
        <f t="shared" si="13"/>
        <v>0</v>
      </c>
      <c r="H429" s="151">
        <f>IF('SkyHouse River Oaks'!$A32=4,'SkyHouse River Oaks'!$M32,0)</f>
        <v>0</v>
      </c>
    </row>
    <row r="430" spans="1:8" x14ac:dyDescent="0.2">
      <c r="A430" s="96" t="str">
        <f>IF('SkyHouse River Oaks'!A33=4,'SkyHouse River Oaks'!B$1,"")</f>
        <v/>
      </c>
      <c r="B430" s="108" t="str">
        <f>IF('SkyHouse River Oaks'!$A33=4,'SkyHouse River Oaks'!$A33&amp;"/"&amp;'SkyHouse River Oaks'!$B33,"")</f>
        <v/>
      </c>
      <c r="C430" s="108">
        <f>IF('SkyHouse River Oaks'!$A33=4,'SkyHouse River Oaks'!$C33,0)</f>
        <v>0</v>
      </c>
      <c r="D430" s="149">
        <f>IF('SkyHouse River Oaks'!$A33=4,'SkyHouse River Oaks'!$D33,0)</f>
        <v>0</v>
      </c>
      <c r="E430" s="150">
        <f t="shared" si="12"/>
        <v>0</v>
      </c>
      <c r="F430" s="150">
        <f>IF('SkyHouse River Oaks'!$A33=4,'SkyHouse River Oaks'!$K33,0)</f>
        <v>0</v>
      </c>
      <c r="G430" s="150">
        <f t="shared" si="13"/>
        <v>0</v>
      </c>
      <c r="H430" s="151">
        <f>IF('SkyHouse River Oaks'!$A33=4,'SkyHouse River Oaks'!$M33,0)</f>
        <v>0</v>
      </c>
    </row>
    <row r="431" spans="1:8" x14ac:dyDescent="0.2">
      <c r="A431" s="96" t="str">
        <f>IF('SkyHouse River Oaks'!A34=4,'SkyHouse River Oaks'!B$1,"")</f>
        <v/>
      </c>
      <c r="B431" s="108" t="str">
        <f>IF('SkyHouse River Oaks'!$A34=4,'SkyHouse River Oaks'!$A34&amp;"/"&amp;'SkyHouse River Oaks'!$B34,"")</f>
        <v/>
      </c>
      <c r="C431" s="108">
        <f>IF('SkyHouse River Oaks'!$A34=4,'SkyHouse River Oaks'!$C34,0)</f>
        <v>0</v>
      </c>
      <c r="D431" s="149">
        <f>IF('SkyHouse River Oaks'!$A34=4,'SkyHouse River Oaks'!$D34,0)</f>
        <v>0</v>
      </c>
      <c r="E431" s="150">
        <f t="shared" si="12"/>
        <v>0</v>
      </c>
      <c r="F431" s="150">
        <f>IF('SkyHouse River Oaks'!$A34=4,'SkyHouse River Oaks'!$K34,0)</f>
        <v>0</v>
      </c>
      <c r="G431" s="150">
        <f t="shared" si="13"/>
        <v>0</v>
      </c>
      <c r="H431" s="151">
        <f>IF('SkyHouse River Oaks'!$A34=4,'SkyHouse River Oaks'!$M34,0)</f>
        <v>0</v>
      </c>
    </row>
    <row r="432" spans="1:8" x14ac:dyDescent="0.2">
      <c r="A432" s="96" t="str">
        <f>IF('SkyHouse River Oaks'!A35=4,'SkyHouse River Oaks'!B$1,"")</f>
        <v/>
      </c>
      <c r="B432" s="108" t="str">
        <f>IF('SkyHouse River Oaks'!$A35=4,'SkyHouse River Oaks'!$A35&amp;"/"&amp;'SkyHouse River Oaks'!$B35,"")</f>
        <v/>
      </c>
      <c r="C432" s="108">
        <f>IF('SkyHouse River Oaks'!$A35=4,'SkyHouse River Oaks'!$C35,0)</f>
        <v>0</v>
      </c>
      <c r="D432" s="149">
        <f>IF('SkyHouse River Oaks'!$A35=4,'SkyHouse River Oaks'!$D35,0)</f>
        <v>0</v>
      </c>
      <c r="E432" s="150">
        <f t="shared" si="12"/>
        <v>0</v>
      </c>
      <c r="F432" s="150">
        <f>IF('SkyHouse River Oaks'!$A35=4,'SkyHouse River Oaks'!$K35,0)</f>
        <v>0</v>
      </c>
      <c r="G432" s="150">
        <f t="shared" si="13"/>
        <v>0</v>
      </c>
      <c r="H432" s="151">
        <f>IF('SkyHouse River Oaks'!$A35=4,'SkyHouse River Oaks'!$M35,0)</f>
        <v>0</v>
      </c>
    </row>
    <row r="433" spans="1:8" x14ac:dyDescent="0.2">
      <c r="A433" s="96" t="str">
        <f>IF('SkyHouse River Oaks'!A36=4,'SkyHouse River Oaks'!B$1,"")</f>
        <v/>
      </c>
      <c r="B433" s="108" t="str">
        <f>IF('SkyHouse River Oaks'!$A36=4,'SkyHouse River Oaks'!$A36&amp;"/"&amp;'SkyHouse River Oaks'!$B36,"")</f>
        <v/>
      </c>
      <c r="C433" s="108">
        <f>IF('SkyHouse River Oaks'!$A36=4,'SkyHouse River Oaks'!$C36,0)</f>
        <v>0</v>
      </c>
      <c r="D433" s="149">
        <f>IF('SkyHouse River Oaks'!$A36=4,'SkyHouse River Oaks'!$D36,0)</f>
        <v>0</v>
      </c>
      <c r="E433" s="150">
        <f t="shared" si="12"/>
        <v>0</v>
      </c>
      <c r="F433" s="150">
        <f>IF('SkyHouse River Oaks'!$A36=4,'SkyHouse River Oaks'!$K36,0)</f>
        <v>0</v>
      </c>
      <c r="G433" s="150">
        <f t="shared" si="13"/>
        <v>0</v>
      </c>
      <c r="H433" s="151">
        <f>IF('SkyHouse River Oaks'!$A36=4,'SkyHouse River Oaks'!$M36,0)</f>
        <v>0</v>
      </c>
    </row>
    <row r="434" spans="1:8" x14ac:dyDescent="0.2">
      <c r="A434" s="96" t="str">
        <f>IF('SkyHouse River Oaks'!A37=4,'SkyHouse River Oaks'!B$1,"")</f>
        <v/>
      </c>
      <c r="B434" s="108" t="str">
        <f>IF('SkyHouse River Oaks'!$A37=4,'SkyHouse River Oaks'!$A37&amp;"/"&amp;'SkyHouse River Oaks'!$B37,"")</f>
        <v/>
      </c>
      <c r="C434" s="108">
        <f>IF('SkyHouse River Oaks'!$A37=4,'SkyHouse River Oaks'!$C37,0)</f>
        <v>0</v>
      </c>
      <c r="D434" s="149">
        <f>IF('SkyHouse River Oaks'!$A37=4,'SkyHouse River Oaks'!$D37,0)</f>
        <v>0</v>
      </c>
      <c r="E434" s="150">
        <f t="shared" si="12"/>
        <v>0</v>
      </c>
      <c r="F434" s="150">
        <f>IF('SkyHouse River Oaks'!$A37=4,'SkyHouse River Oaks'!$K37,0)</f>
        <v>0</v>
      </c>
      <c r="G434" s="150">
        <f t="shared" si="13"/>
        <v>0</v>
      </c>
      <c r="H434" s="151">
        <f>IF('SkyHouse River Oaks'!$A37=4,'SkyHouse River Oaks'!$M37,0)</f>
        <v>0</v>
      </c>
    </row>
    <row r="435" spans="1:8" x14ac:dyDescent="0.2">
      <c r="A435" s="96" t="str">
        <f>IF('SkyHouse River Oaks'!A38=4,'SkyHouse River Oaks'!B$1,"")</f>
        <v/>
      </c>
      <c r="B435" s="108" t="str">
        <f>IF('SkyHouse River Oaks'!$A38=4,'SkyHouse River Oaks'!$A38&amp;"/"&amp;'SkyHouse River Oaks'!$B38,"")</f>
        <v/>
      </c>
      <c r="C435" s="108">
        <f>IF('SkyHouse River Oaks'!$A38=4,'SkyHouse River Oaks'!$C38,0)</f>
        <v>0</v>
      </c>
      <c r="D435" s="149">
        <f>IF('SkyHouse River Oaks'!$A38=4,'SkyHouse River Oaks'!$D38,0)</f>
        <v>0</v>
      </c>
      <c r="E435" s="150">
        <f t="shared" si="12"/>
        <v>0</v>
      </c>
      <c r="F435" s="150">
        <f>IF('SkyHouse River Oaks'!$A38=4,'SkyHouse River Oaks'!$K38,0)</f>
        <v>0</v>
      </c>
      <c r="G435" s="150">
        <f t="shared" si="13"/>
        <v>0</v>
      </c>
      <c r="H435" s="151">
        <f>IF('SkyHouse River Oaks'!$A38=4,'SkyHouse River Oaks'!$M38,0)</f>
        <v>0</v>
      </c>
    </row>
    <row r="436" spans="1:8" x14ac:dyDescent="0.2">
      <c r="A436" s="96" t="str">
        <f>IF('SkyHouse River Oaks'!A39=4,'SkyHouse River Oaks'!B$1,"")</f>
        <v/>
      </c>
      <c r="B436" s="108" t="str">
        <f>IF('SkyHouse River Oaks'!$A39=4,'SkyHouse River Oaks'!$A39&amp;"/"&amp;'SkyHouse River Oaks'!$B39,"")</f>
        <v/>
      </c>
      <c r="C436" s="108">
        <f>IF('SkyHouse River Oaks'!$A39=4,'SkyHouse River Oaks'!$C39,0)</f>
        <v>0</v>
      </c>
      <c r="D436" s="149">
        <f>IF('SkyHouse River Oaks'!$A39=4,'SkyHouse River Oaks'!$D39,0)</f>
        <v>0</v>
      </c>
      <c r="E436" s="150">
        <f t="shared" si="12"/>
        <v>0</v>
      </c>
      <c r="F436" s="150">
        <f>IF('SkyHouse River Oaks'!$A39=4,'SkyHouse River Oaks'!$K39,0)</f>
        <v>0</v>
      </c>
      <c r="G436" s="150">
        <f t="shared" si="13"/>
        <v>0</v>
      </c>
      <c r="H436" s="151">
        <f>IF('SkyHouse River Oaks'!$A39=4,'SkyHouse River Oaks'!$M39,0)</f>
        <v>0</v>
      </c>
    </row>
    <row r="437" spans="1:8" x14ac:dyDescent="0.2">
      <c r="A437" s="96" t="str">
        <f>IF('SkyHouse River Oaks'!A40=4,'SkyHouse River Oaks'!B$1,"")</f>
        <v/>
      </c>
      <c r="B437" s="108" t="str">
        <f>IF('SkyHouse River Oaks'!$A40=4,'SkyHouse River Oaks'!$A40&amp;"/"&amp;'SkyHouse River Oaks'!$B40,"")</f>
        <v/>
      </c>
      <c r="C437" s="108">
        <f>IF('SkyHouse River Oaks'!$A40=4,'SkyHouse River Oaks'!$C40,0)</f>
        <v>0</v>
      </c>
      <c r="D437" s="149">
        <f>IF('SkyHouse River Oaks'!$A40=4,'SkyHouse River Oaks'!$D40,0)</f>
        <v>0</v>
      </c>
      <c r="E437" s="150">
        <f t="shared" si="12"/>
        <v>0</v>
      </c>
      <c r="F437" s="150">
        <f>IF('SkyHouse River Oaks'!$A40=4,'SkyHouse River Oaks'!$K40,0)</f>
        <v>0</v>
      </c>
      <c r="G437" s="150">
        <f t="shared" si="13"/>
        <v>0</v>
      </c>
      <c r="H437" s="151">
        <f>IF('SkyHouse River Oaks'!$A40=4,'SkyHouse River Oaks'!$M40,0)</f>
        <v>0</v>
      </c>
    </row>
    <row r="438" spans="1:8" x14ac:dyDescent="0.2">
      <c r="A438" s="96" t="str">
        <f>IF('SkyHouse River Oaks'!A41=4,'SkyHouse River Oaks'!B$1,"")</f>
        <v/>
      </c>
      <c r="B438" s="108" t="str">
        <f>IF('SkyHouse River Oaks'!$A41=4,'SkyHouse River Oaks'!$A41&amp;"/"&amp;'SkyHouse River Oaks'!$B41,"")</f>
        <v/>
      </c>
      <c r="C438" s="108">
        <f>IF('SkyHouse River Oaks'!$A41=4,'SkyHouse River Oaks'!$C41,0)</f>
        <v>0</v>
      </c>
      <c r="D438" s="149">
        <f>IF('SkyHouse River Oaks'!$A41=4,'SkyHouse River Oaks'!$D41,0)</f>
        <v>0</v>
      </c>
      <c r="E438" s="150">
        <f t="shared" si="12"/>
        <v>0</v>
      </c>
      <c r="F438" s="150">
        <f>IF('SkyHouse River Oaks'!$A41=4,'SkyHouse River Oaks'!$K41,0)</f>
        <v>0</v>
      </c>
      <c r="G438" s="150">
        <f t="shared" si="13"/>
        <v>0</v>
      </c>
      <c r="H438" s="151">
        <f>IF('SkyHouse River Oaks'!$A41=4,'SkyHouse River Oaks'!$M41,0)</f>
        <v>0</v>
      </c>
    </row>
    <row r="439" spans="1:8" x14ac:dyDescent="0.2">
      <c r="A439" s="96" t="str">
        <f>IF('SkyHouse River Oaks'!A42=4,'SkyHouse River Oaks'!B$1,"")</f>
        <v/>
      </c>
      <c r="B439" s="108" t="str">
        <f>IF('SkyHouse River Oaks'!$A42=4,'SkyHouse River Oaks'!$A42&amp;"/"&amp;'SkyHouse River Oaks'!$B42,"")</f>
        <v/>
      </c>
      <c r="C439" s="108">
        <f>IF('SkyHouse River Oaks'!$A42=4,'SkyHouse River Oaks'!$C42,0)</f>
        <v>0</v>
      </c>
      <c r="D439" s="149">
        <f>IF('SkyHouse River Oaks'!$A42=4,'SkyHouse River Oaks'!$D42,0)</f>
        <v>0</v>
      </c>
      <c r="E439" s="150">
        <f t="shared" si="12"/>
        <v>0</v>
      </c>
      <c r="F439" s="150">
        <f>IF('SkyHouse River Oaks'!$A42=4,'SkyHouse River Oaks'!$K42,0)</f>
        <v>0</v>
      </c>
      <c r="G439" s="150">
        <f t="shared" si="13"/>
        <v>0</v>
      </c>
      <c r="H439" s="151">
        <f>IF('SkyHouse River Oaks'!$A42=4,'SkyHouse River Oaks'!$M42,0)</f>
        <v>0</v>
      </c>
    </row>
    <row r="440" spans="1:8" x14ac:dyDescent="0.2">
      <c r="A440" s="96" t="str">
        <f>IF('SkyHouse River Oaks'!A43=4,'SkyHouse River Oaks'!B$1,"")</f>
        <v/>
      </c>
      <c r="B440" s="108" t="str">
        <f>IF('SkyHouse River Oaks'!$A43=4,'SkyHouse River Oaks'!$A43&amp;"/"&amp;'SkyHouse River Oaks'!$B43,"")</f>
        <v/>
      </c>
      <c r="C440" s="108">
        <f>IF('SkyHouse River Oaks'!$A43=4,'SkyHouse River Oaks'!$C43,0)</f>
        <v>0</v>
      </c>
      <c r="D440" s="149">
        <f>IF('SkyHouse River Oaks'!$A43=4,'SkyHouse River Oaks'!$D43,0)</f>
        <v>0</v>
      </c>
      <c r="E440" s="150">
        <f t="shared" si="12"/>
        <v>0</v>
      </c>
      <c r="F440" s="150">
        <f>IF('SkyHouse River Oaks'!$A43=4,'SkyHouse River Oaks'!$K43,0)</f>
        <v>0</v>
      </c>
      <c r="G440" s="150">
        <f t="shared" si="13"/>
        <v>0</v>
      </c>
      <c r="H440" s="151">
        <f>IF('SkyHouse River Oaks'!$A43=4,'SkyHouse River Oaks'!$M43,0)</f>
        <v>0</v>
      </c>
    </row>
    <row r="441" spans="1:8" x14ac:dyDescent="0.2">
      <c r="A441" s="96" t="str">
        <f>IF('SkyHouse River Oaks'!A44=4,'SkyHouse River Oaks'!B$1,"")</f>
        <v/>
      </c>
      <c r="B441" s="108" t="str">
        <f>IF('SkyHouse River Oaks'!$A44=4,'SkyHouse River Oaks'!$A44&amp;"/"&amp;'SkyHouse River Oaks'!$B44,"")</f>
        <v/>
      </c>
      <c r="C441" s="108">
        <f>IF('SkyHouse River Oaks'!$A44=4,'SkyHouse River Oaks'!$C44,0)</f>
        <v>0</v>
      </c>
      <c r="D441" s="149">
        <f>IF('SkyHouse River Oaks'!$A44=4,'SkyHouse River Oaks'!$D44,0)</f>
        <v>0</v>
      </c>
      <c r="E441" s="150">
        <f t="shared" si="12"/>
        <v>0</v>
      </c>
      <c r="F441" s="150">
        <f>IF('SkyHouse River Oaks'!$A44=4,'SkyHouse River Oaks'!$K44,0)</f>
        <v>0</v>
      </c>
      <c r="G441" s="150">
        <f t="shared" si="13"/>
        <v>0</v>
      </c>
      <c r="H441" s="151">
        <f>IF('SkyHouse River Oaks'!$A44=4,'SkyHouse River Oaks'!$M44,0)</f>
        <v>0</v>
      </c>
    </row>
    <row r="442" spans="1:8" x14ac:dyDescent="0.2">
      <c r="A442" s="96" t="str">
        <f>IF('SkyHouse River Oaks'!A45=4,'SkyHouse River Oaks'!B$1,"")</f>
        <v/>
      </c>
      <c r="B442" s="108" t="str">
        <f>IF('SkyHouse River Oaks'!$A45=4,'SkyHouse River Oaks'!$A45&amp;"/"&amp;'SkyHouse River Oaks'!$B45,"")</f>
        <v/>
      </c>
      <c r="C442" s="108">
        <f>IF('SkyHouse River Oaks'!$A45=4,'SkyHouse River Oaks'!$C45,0)</f>
        <v>0</v>
      </c>
      <c r="D442" s="149">
        <f>IF('SkyHouse River Oaks'!$A45=4,'SkyHouse River Oaks'!$D45,0)</f>
        <v>0</v>
      </c>
      <c r="E442" s="150">
        <f t="shared" si="12"/>
        <v>0</v>
      </c>
      <c r="F442" s="150">
        <f>IF('SkyHouse River Oaks'!$A45=4,'SkyHouse River Oaks'!$K45,0)</f>
        <v>0</v>
      </c>
      <c r="G442" s="150">
        <f t="shared" si="13"/>
        <v>0</v>
      </c>
      <c r="H442" s="151">
        <f>IF('SkyHouse River Oaks'!$A45=4,'SkyHouse River Oaks'!$M45,0)</f>
        <v>0</v>
      </c>
    </row>
    <row r="443" spans="1:8" x14ac:dyDescent="0.2">
      <c r="A443" s="96" t="str">
        <f>IF('SkyHouse River Oaks'!A46=4,'SkyHouse River Oaks'!B$1,"")</f>
        <v/>
      </c>
      <c r="B443" s="108" t="str">
        <f>IF('SkyHouse River Oaks'!$A46=4,'SkyHouse River Oaks'!$A46&amp;"/"&amp;'SkyHouse River Oaks'!$B46,"")</f>
        <v/>
      </c>
      <c r="C443" s="108">
        <f>IF('SkyHouse River Oaks'!$A46=4,'SkyHouse River Oaks'!$C46,0)</f>
        <v>0</v>
      </c>
      <c r="D443" s="149">
        <f>IF('SkyHouse River Oaks'!$A46=4,'SkyHouse River Oaks'!$D46,0)</f>
        <v>0</v>
      </c>
      <c r="E443" s="150">
        <f t="shared" si="12"/>
        <v>0</v>
      </c>
      <c r="F443" s="150">
        <f>IF('SkyHouse River Oaks'!$A46=4,'SkyHouse River Oaks'!$K46,0)</f>
        <v>0</v>
      </c>
      <c r="G443" s="150">
        <f t="shared" si="13"/>
        <v>0</v>
      </c>
      <c r="H443" s="151">
        <f>IF('SkyHouse River Oaks'!$A46=4,'SkyHouse River Oaks'!$M46,0)</f>
        <v>0</v>
      </c>
    </row>
    <row r="444" spans="1:8" x14ac:dyDescent="0.2">
      <c r="A444" s="96" t="str">
        <f>IF('SkyHouse River Oaks'!A47=4,'SkyHouse River Oaks'!B$1,"")</f>
        <v/>
      </c>
      <c r="B444" s="108" t="str">
        <f>IF('SkyHouse River Oaks'!$A47=4,'SkyHouse River Oaks'!$A47&amp;"/"&amp;'SkyHouse River Oaks'!$B47,"")</f>
        <v/>
      </c>
      <c r="C444" s="108">
        <f>IF('SkyHouse River Oaks'!$A47=4,'SkyHouse River Oaks'!$C47,0)</f>
        <v>0</v>
      </c>
      <c r="D444" s="149">
        <f>IF('SkyHouse River Oaks'!$A47=4,'SkyHouse River Oaks'!$D47,0)</f>
        <v>0</v>
      </c>
      <c r="E444" s="150">
        <f t="shared" si="12"/>
        <v>0</v>
      </c>
      <c r="F444" s="150">
        <f>IF('SkyHouse River Oaks'!$A47=4,'SkyHouse River Oaks'!$K47,0)</f>
        <v>0</v>
      </c>
      <c r="G444" s="150">
        <f t="shared" si="13"/>
        <v>0</v>
      </c>
      <c r="H444" s="151">
        <f>IF('SkyHouse River Oaks'!$A47=4,'SkyHouse River Oaks'!$M47,0)</f>
        <v>0</v>
      </c>
    </row>
    <row r="445" spans="1:8" x14ac:dyDescent="0.2">
      <c r="A445" s="96" t="str">
        <f>IF('SkyHouse River Oaks'!A48=4,'SkyHouse River Oaks'!B$1,"")</f>
        <v/>
      </c>
      <c r="B445" s="108" t="str">
        <f>IF('SkyHouse River Oaks'!$A48=4,'SkyHouse River Oaks'!$A48&amp;"/"&amp;'SkyHouse River Oaks'!$B48,"")</f>
        <v/>
      </c>
      <c r="C445" s="108">
        <f>IF('SkyHouse River Oaks'!$A48=4,'SkyHouse River Oaks'!$C48,0)</f>
        <v>0</v>
      </c>
      <c r="D445" s="149">
        <f>IF('SkyHouse River Oaks'!$A48=4,'SkyHouse River Oaks'!$D48,0)</f>
        <v>0</v>
      </c>
      <c r="E445" s="150">
        <f t="shared" si="12"/>
        <v>0</v>
      </c>
      <c r="F445" s="150">
        <f>IF('SkyHouse River Oaks'!$A48=4,'SkyHouse River Oaks'!$K48,0)</f>
        <v>0</v>
      </c>
      <c r="G445" s="150">
        <f t="shared" si="13"/>
        <v>0</v>
      </c>
      <c r="H445" s="151">
        <f>IF('SkyHouse River Oaks'!$A48=4,'SkyHouse River Oaks'!$M48,0)</f>
        <v>0</v>
      </c>
    </row>
    <row r="446" spans="1:8" x14ac:dyDescent="0.2">
      <c r="A446" s="96" t="str">
        <f>IF('SkyHouse River Oaks'!A49=4,'SkyHouse River Oaks'!B$1,"")</f>
        <v/>
      </c>
      <c r="B446" s="108" t="str">
        <f>IF('SkyHouse River Oaks'!$A49=4,'SkyHouse River Oaks'!$A49&amp;"/"&amp;'SkyHouse River Oaks'!$B49,"")</f>
        <v/>
      </c>
      <c r="C446" s="108">
        <f>IF('SkyHouse River Oaks'!$A49=4,'SkyHouse River Oaks'!$C49,0)</f>
        <v>0</v>
      </c>
      <c r="D446" s="149">
        <f>IF('SkyHouse River Oaks'!$A49=4,'SkyHouse River Oaks'!$D49,0)</f>
        <v>0</v>
      </c>
      <c r="E446" s="150">
        <f t="shared" si="12"/>
        <v>0</v>
      </c>
      <c r="F446" s="150">
        <f>IF('SkyHouse River Oaks'!$A49=4,'SkyHouse River Oaks'!$K49,0)</f>
        <v>0</v>
      </c>
      <c r="G446" s="150">
        <f t="shared" si="13"/>
        <v>0</v>
      </c>
      <c r="H446" s="151">
        <f>IF('SkyHouse River Oaks'!$A49=4,'SkyHouse River Oaks'!$M49,0)</f>
        <v>0</v>
      </c>
    </row>
    <row r="447" spans="1:8" x14ac:dyDescent="0.2">
      <c r="A447" s="96" t="str">
        <f>IF('SkyHouse River Oaks'!A50=4,'SkyHouse River Oaks'!B$1,"")</f>
        <v/>
      </c>
      <c r="B447" s="108" t="str">
        <f>IF('SkyHouse River Oaks'!$A50=4,'SkyHouse River Oaks'!$A50&amp;"/"&amp;'SkyHouse River Oaks'!$B50,"")</f>
        <v/>
      </c>
      <c r="C447" s="108">
        <f>IF('SkyHouse River Oaks'!$A50=4,'SkyHouse River Oaks'!$C50,0)</f>
        <v>0</v>
      </c>
      <c r="D447" s="149">
        <f>IF('SkyHouse River Oaks'!$A50=4,'SkyHouse River Oaks'!$D50,0)</f>
        <v>0</v>
      </c>
      <c r="E447" s="150">
        <f t="shared" si="12"/>
        <v>0</v>
      </c>
      <c r="F447" s="150">
        <f>IF('SkyHouse River Oaks'!$A50=4,'SkyHouse River Oaks'!$K50,0)</f>
        <v>0</v>
      </c>
      <c r="G447" s="150">
        <f t="shared" si="13"/>
        <v>0</v>
      </c>
      <c r="H447" s="151">
        <f>IF('SkyHouse River Oaks'!$A50=4,'SkyHouse River Oaks'!$M50,0)</f>
        <v>0</v>
      </c>
    </row>
    <row r="448" spans="1:8" x14ac:dyDescent="0.2">
      <c r="A448" s="96" t="str">
        <f>IF('SkyHouse River Oaks'!A51=4,'SkyHouse River Oaks'!B$1,"")</f>
        <v/>
      </c>
      <c r="B448" s="108" t="str">
        <f>IF('SkyHouse River Oaks'!$A51=4,'SkyHouse River Oaks'!$A51&amp;"/"&amp;'SkyHouse River Oaks'!$B51,"")</f>
        <v/>
      </c>
      <c r="C448" s="108">
        <f>IF('SkyHouse River Oaks'!$A51=4,'SkyHouse River Oaks'!$C51,0)</f>
        <v>0</v>
      </c>
      <c r="D448" s="149">
        <f>IF('SkyHouse River Oaks'!$A51=4,'SkyHouse River Oaks'!$D51,0)</f>
        <v>0</v>
      </c>
      <c r="E448" s="150">
        <f t="shared" si="12"/>
        <v>0</v>
      </c>
      <c r="F448" s="150">
        <f>IF('SkyHouse River Oaks'!$A51=4,'SkyHouse River Oaks'!$K51,0)</f>
        <v>0</v>
      </c>
      <c r="G448" s="150">
        <f t="shared" si="13"/>
        <v>0</v>
      </c>
      <c r="H448" s="151">
        <f>IF('SkyHouse River Oaks'!$A51=4,'SkyHouse River Oaks'!$M51,0)</f>
        <v>0</v>
      </c>
    </row>
    <row r="449" spans="1:8" x14ac:dyDescent="0.2">
      <c r="A449" s="96" t="str">
        <f>IF('SkyHouse River Oaks'!A52=4,'SkyHouse River Oaks'!B$1,"")</f>
        <v/>
      </c>
      <c r="B449" s="108" t="str">
        <f>IF('SkyHouse River Oaks'!$A52=4,'SkyHouse River Oaks'!$A52&amp;"/"&amp;'SkyHouse River Oaks'!$B52,"")</f>
        <v/>
      </c>
      <c r="C449" s="108">
        <f>IF('SkyHouse River Oaks'!$A52=4,'SkyHouse River Oaks'!$C52,0)</f>
        <v>0</v>
      </c>
      <c r="D449" s="149">
        <f>IF('SkyHouse River Oaks'!$A52=4,'SkyHouse River Oaks'!$D52,0)</f>
        <v>0</v>
      </c>
      <c r="E449" s="150">
        <f t="shared" si="12"/>
        <v>0</v>
      </c>
      <c r="F449" s="150">
        <f>IF('SkyHouse River Oaks'!$A52=4,'SkyHouse River Oaks'!$K52,0)</f>
        <v>0</v>
      </c>
      <c r="G449" s="150">
        <f t="shared" si="13"/>
        <v>0</v>
      </c>
      <c r="H449" s="151">
        <f>IF('SkyHouse River Oaks'!$A52=4,'SkyHouse River Oaks'!$M52,0)</f>
        <v>0</v>
      </c>
    </row>
    <row r="450" spans="1:8" x14ac:dyDescent="0.2">
      <c r="A450" s="96" t="str">
        <f>IF('SkyHouse River Oaks'!A53=4,'SkyHouse River Oaks'!B$1,"")</f>
        <v/>
      </c>
      <c r="B450" s="108" t="str">
        <f>IF('SkyHouse River Oaks'!$A53=4,'SkyHouse River Oaks'!$A53&amp;"/"&amp;'SkyHouse River Oaks'!$B53,"")</f>
        <v/>
      </c>
      <c r="C450" s="108">
        <f>IF('SkyHouse River Oaks'!$A53=4,'SkyHouse River Oaks'!$C53,0)</f>
        <v>0</v>
      </c>
      <c r="D450" s="149">
        <f>IF('SkyHouse River Oaks'!$A53=4,'SkyHouse River Oaks'!$D53,0)</f>
        <v>0</v>
      </c>
      <c r="E450" s="150">
        <f t="shared" si="12"/>
        <v>0</v>
      </c>
      <c r="F450" s="150">
        <f>IF('SkyHouse River Oaks'!$A53=4,'SkyHouse River Oaks'!$K53,0)</f>
        <v>0</v>
      </c>
      <c r="G450" s="150">
        <f t="shared" si="13"/>
        <v>0</v>
      </c>
      <c r="H450" s="151">
        <f>IF('SkyHouse River Oaks'!$A53=4,'SkyHouse River Oaks'!$M53,0)</f>
        <v>0</v>
      </c>
    </row>
    <row r="451" spans="1:8" x14ac:dyDescent="0.2">
      <c r="A451" s="96" t="str">
        <f>IF('SkyHouse River Oaks'!A54=4,'SkyHouse River Oaks'!B$1,"")</f>
        <v/>
      </c>
      <c r="B451" s="108" t="str">
        <f>IF('SkyHouse River Oaks'!$A54=4,'SkyHouse River Oaks'!$A54&amp;"/"&amp;'SkyHouse River Oaks'!$B54,"")</f>
        <v/>
      </c>
      <c r="C451" s="108">
        <f>IF('SkyHouse River Oaks'!$A54=4,'SkyHouse River Oaks'!$C54,0)</f>
        <v>0</v>
      </c>
      <c r="D451" s="149">
        <f>IF('SkyHouse River Oaks'!$A54=4,'SkyHouse River Oaks'!$D54,0)</f>
        <v>0</v>
      </c>
      <c r="E451" s="150">
        <f t="shared" si="12"/>
        <v>0</v>
      </c>
      <c r="F451" s="150">
        <f>IF('SkyHouse River Oaks'!$A54=4,'SkyHouse River Oaks'!$K54,0)</f>
        <v>0</v>
      </c>
      <c r="G451" s="150">
        <f t="shared" si="13"/>
        <v>0</v>
      </c>
      <c r="H451" s="151">
        <f>IF('SkyHouse River Oaks'!$A54=4,'SkyHouse River Oaks'!$M54,0)</f>
        <v>0</v>
      </c>
    </row>
    <row r="452" spans="1:8" x14ac:dyDescent="0.2">
      <c r="A452" s="96" t="str">
        <f>IF('SkyHouse River Oaks'!A55=4,'SkyHouse River Oaks'!B$1,"")</f>
        <v/>
      </c>
      <c r="B452" s="108" t="str">
        <f>IF('SkyHouse River Oaks'!$A55=4,'SkyHouse River Oaks'!$A55&amp;"/"&amp;'SkyHouse River Oaks'!$B55,"")</f>
        <v/>
      </c>
      <c r="C452" s="108">
        <f>IF('SkyHouse River Oaks'!$A55=4,'SkyHouse River Oaks'!$C55,0)</f>
        <v>0</v>
      </c>
      <c r="D452" s="149">
        <f>IF('SkyHouse River Oaks'!$A55=4,'SkyHouse River Oaks'!$D55,0)</f>
        <v>0</v>
      </c>
      <c r="E452" s="150">
        <f t="shared" si="12"/>
        <v>0</v>
      </c>
      <c r="F452" s="150">
        <f>IF('SkyHouse River Oaks'!$A55=4,'SkyHouse River Oaks'!$K55,0)</f>
        <v>0</v>
      </c>
      <c r="G452" s="150">
        <f t="shared" si="13"/>
        <v>0</v>
      </c>
      <c r="H452" s="151">
        <f>IF('SkyHouse River Oaks'!$A55=4,'SkyHouse River Oaks'!$M55,0)</f>
        <v>0</v>
      </c>
    </row>
    <row r="453" spans="1:8" x14ac:dyDescent="0.2">
      <c r="A453" s="96" t="str">
        <f>IF('SkyHouse River Oaks'!A56=4,'SkyHouse River Oaks'!B$1,"")</f>
        <v/>
      </c>
      <c r="B453" s="108" t="str">
        <f>IF('SkyHouse River Oaks'!$A56=4,'SkyHouse River Oaks'!$A56&amp;"/"&amp;'SkyHouse River Oaks'!$B56,"")</f>
        <v/>
      </c>
      <c r="C453" s="108">
        <f>IF('SkyHouse River Oaks'!$A56=4,'SkyHouse River Oaks'!$C56,0)</f>
        <v>0</v>
      </c>
      <c r="D453" s="149">
        <f>IF('SkyHouse River Oaks'!$A56=4,'SkyHouse River Oaks'!$D56,0)</f>
        <v>0</v>
      </c>
      <c r="E453" s="150">
        <f t="shared" ref="E453:E516" si="14">IF(ISERROR(C453*D453),0,(C453*D453))</f>
        <v>0</v>
      </c>
      <c r="F453" s="150">
        <f>IF('SkyHouse River Oaks'!$A56=4,'SkyHouse River Oaks'!$K56,0)</f>
        <v>0</v>
      </c>
      <c r="G453" s="150">
        <f t="shared" ref="G453:G516" si="15">C453*F453</f>
        <v>0</v>
      </c>
      <c r="H453" s="151">
        <f>IF('SkyHouse River Oaks'!$A56=4,'SkyHouse River Oaks'!$M56,0)</f>
        <v>0</v>
      </c>
    </row>
    <row r="454" spans="1:8" x14ac:dyDescent="0.2">
      <c r="A454" s="96" t="str">
        <f>IF('SkyHouse River Oaks'!A57=4,'SkyHouse River Oaks'!B$1,"")</f>
        <v/>
      </c>
      <c r="B454" s="108" t="str">
        <f>IF('SkyHouse River Oaks'!$A57=4,'SkyHouse River Oaks'!$A57&amp;"/"&amp;'SkyHouse River Oaks'!$B57,"")</f>
        <v/>
      </c>
      <c r="C454" s="108">
        <f>IF('SkyHouse River Oaks'!$A57=4,'SkyHouse River Oaks'!$C57,0)</f>
        <v>0</v>
      </c>
      <c r="D454" s="149">
        <f>IF('SkyHouse River Oaks'!$A57=4,'SkyHouse River Oaks'!$D57,0)</f>
        <v>0</v>
      </c>
      <c r="E454" s="150">
        <f t="shared" si="14"/>
        <v>0</v>
      </c>
      <c r="F454" s="150">
        <f>IF('SkyHouse River Oaks'!$A57=4,'SkyHouse River Oaks'!$K57,0)</f>
        <v>0</v>
      </c>
      <c r="G454" s="150">
        <f t="shared" si="15"/>
        <v>0</v>
      </c>
      <c r="H454" s="151">
        <f>IF('SkyHouse River Oaks'!$A57=4,'SkyHouse River Oaks'!$M57,0)</f>
        <v>0</v>
      </c>
    </row>
    <row r="455" spans="1:8" x14ac:dyDescent="0.2">
      <c r="A455" s="96" t="str">
        <f>IF('SkyHouse River Oaks'!A58=4,'SkyHouse River Oaks'!B$1,"")</f>
        <v/>
      </c>
      <c r="B455" s="108" t="str">
        <f>IF('SkyHouse River Oaks'!$A58=4,'SkyHouse River Oaks'!$A58&amp;"/"&amp;'SkyHouse River Oaks'!$B58,"")</f>
        <v/>
      </c>
      <c r="C455" s="108">
        <f>IF('SkyHouse River Oaks'!$A58=4,'SkyHouse River Oaks'!$C58,0)</f>
        <v>0</v>
      </c>
      <c r="D455" s="149">
        <f>IF('SkyHouse River Oaks'!$A58=4,'SkyHouse River Oaks'!$D58,0)</f>
        <v>0</v>
      </c>
      <c r="E455" s="150">
        <f t="shared" si="14"/>
        <v>0</v>
      </c>
      <c r="F455" s="150">
        <f>IF('SkyHouse River Oaks'!$A58=4,'SkyHouse River Oaks'!$K58,0)</f>
        <v>0</v>
      </c>
      <c r="G455" s="150">
        <f t="shared" si="15"/>
        <v>0</v>
      </c>
      <c r="H455" s="151">
        <f>IF('SkyHouse River Oaks'!$A58=4,'SkyHouse River Oaks'!$M58,0)</f>
        <v>0</v>
      </c>
    </row>
    <row r="456" spans="1:8" x14ac:dyDescent="0.2">
      <c r="A456" s="96" t="str">
        <f>IF('SkyHouse River Oaks'!A59=4,'SkyHouse River Oaks'!B$1,"")</f>
        <v/>
      </c>
      <c r="B456" s="108" t="str">
        <f>IF('SkyHouse River Oaks'!$A59=4,'SkyHouse River Oaks'!$A59&amp;"/"&amp;'SkyHouse River Oaks'!$B59,"")</f>
        <v/>
      </c>
      <c r="C456" s="108">
        <f>IF('SkyHouse River Oaks'!$A59=4,'SkyHouse River Oaks'!$C59,0)</f>
        <v>0</v>
      </c>
      <c r="D456" s="149">
        <f>IF('SkyHouse River Oaks'!$A59=4,'SkyHouse River Oaks'!$D59,0)</f>
        <v>0</v>
      </c>
      <c r="E456" s="150">
        <f t="shared" si="14"/>
        <v>0</v>
      </c>
      <c r="F456" s="150">
        <f>IF('SkyHouse River Oaks'!$A59=4,'SkyHouse River Oaks'!$K59,0)</f>
        <v>0</v>
      </c>
      <c r="G456" s="150">
        <f t="shared" si="15"/>
        <v>0</v>
      </c>
      <c r="H456" s="151">
        <f>IF('SkyHouse River Oaks'!$A59=4,'SkyHouse River Oaks'!$M59,0)</f>
        <v>0</v>
      </c>
    </row>
    <row r="457" spans="1:8" x14ac:dyDescent="0.2">
      <c r="A457" s="96" t="str">
        <f>IF('SkyHouse River Oaks'!A60=4,'SkyHouse River Oaks'!B$1,"")</f>
        <v/>
      </c>
      <c r="B457" s="108" t="str">
        <f>IF('SkyHouse River Oaks'!$A60=4,'SkyHouse River Oaks'!$A60&amp;"/"&amp;'SkyHouse River Oaks'!$B60,"")</f>
        <v/>
      </c>
      <c r="C457" s="108">
        <f>IF('SkyHouse River Oaks'!$A60=4,'SkyHouse River Oaks'!$C60,0)</f>
        <v>0</v>
      </c>
      <c r="D457" s="149">
        <f>IF('SkyHouse River Oaks'!$A60=4,'SkyHouse River Oaks'!$D60,0)</f>
        <v>0</v>
      </c>
      <c r="E457" s="150">
        <f t="shared" si="14"/>
        <v>0</v>
      </c>
      <c r="F457" s="150">
        <f>IF('SkyHouse River Oaks'!$A60=4,'SkyHouse River Oaks'!$K60,0)</f>
        <v>0</v>
      </c>
      <c r="G457" s="150">
        <f t="shared" si="15"/>
        <v>0</v>
      </c>
      <c r="H457" s="151">
        <f>IF('SkyHouse River Oaks'!$A60=4,'SkyHouse River Oaks'!$M60,0)</f>
        <v>0</v>
      </c>
    </row>
    <row r="458" spans="1:8" x14ac:dyDescent="0.2">
      <c r="A458" s="96" t="str">
        <f>IF('SkyHouse River Oaks'!A61=4,'SkyHouse River Oaks'!B$1,"")</f>
        <v/>
      </c>
      <c r="B458" s="108" t="str">
        <f>IF('SkyHouse River Oaks'!$A61=4,'SkyHouse River Oaks'!$A61&amp;"/"&amp;'SkyHouse River Oaks'!$B61,"")</f>
        <v/>
      </c>
      <c r="C458" s="108">
        <f>IF('SkyHouse River Oaks'!$A61=4,'SkyHouse River Oaks'!$C61,0)</f>
        <v>0</v>
      </c>
      <c r="D458" s="149">
        <f>IF('SkyHouse River Oaks'!$A61=4,'SkyHouse River Oaks'!$D61,0)</f>
        <v>0</v>
      </c>
      <c r="E458" s="150">
        <f t="shared" si="14"/>
        <v>0</v>
      </c>
      <c r="F458" s="150">
        <f>IF('SkyHouse River Oaks'!$A61=4,'SkyHouse River Oaks'!$K61,0)</f>
        <v>0</v>
      </c>
      <c r="G458" s="150">
        <f t="shared" si="15"/>
        <v>0</v>
      </c>
      <c r="H458" s="151">
        <f>IF('SkyHouse River Oaks'!$A61=4,'SkyHouse River Oaks'!$M61,0)</f>
        <v>0</v>
      </c>
    </row>
    <row r="459" spans="1:8" x14ac:dyDescent="0.2">
      <c r="A459" s="96" t="str">
        <f>IF('SkyHouse River Oaks'!A62=4,'SkyHouse River Oaks'!B$1,"")</f>
        <v/>
      </c>
      <c r="B459" s="108" t="str">
        <f>IF('SkyHouse River Oaks'!$A62=4,'SkyHouse River Oaks'!$A62&amp;"/"&amp;'SkyHouse River Oaks'!$B62,"")</f>
        <v/>
      </c>
      <c r="C459" s="108">
        <f>IF('SkyHouse River Oaks'!$A62=4,'SkyHouse River Oaks'!$C62,0)</f>
        <v>0</v>
      </c>
      <c r="D459" s="149">
        <f>IF('SkyHouse River Oaks'!$A62=4,'SkyHouse River Oaks'!$D62,0)</f>
        <v>0</v>
      </c>
      <c r="E459" s="150">
        <f t="shared" si="14"/>
        <v>0</v>
      </c>
      <c r="F459" s="150">
        <f>IF('SkyHouse River Oaks'!$A62=4,'SkyHouse River Oaks'!$K62,0)</f>
        <v>0</v>
      </c>
      <c r="G459" s="150">
        <f t="shared" si="15"/>
        <v>0</v>
      </c>
      <c r="H459" s="151">
        <f>IF('SkyHouse River Oaks'!$A62=4,'SkyHouse River Oaks'!$M62,0)</f>
        <v>0</v>
      </c>
    </row>
    <row r="460" spans="1:8" x14ac:dyDescent="0.2">
      <c r="A460" s="96" t="str">
        <f>IF('SkyHouse River Oaks'!A63=4,'SkyHouse River Oaks'!B$1,"")</f>
        <v/>
      </c>
      <c r="B460" s="108" t="str">
        <f>IF('SkyHouse River Oaks'!$A63=4,'SkyHouse River Oaks'!$A63&amp;"/"&amp;'SkyHouse River Oaks'!$B63,"")</f>
        <v/>
      </c>
      <c r="C460" s="108">
        <f>IF('SkyHouse River Oaks'!$A63=4,'SkyHouse River Oaks'!$C63,0)</f>
        <v>0</v>
      </c>
      <c r="D460" s="149">
        <f>IF('SkyHouse River Oaks'!$A63=4,'SkyHouse River Oaks'!$D63,0)</f>
        <v>0</v>
      </c>
      <c r="E460" s="150">
        <f t="shared" si="14"/>
        <v>0</v>
      </c>
      <c r="F460" s="150">
        <f>IF('SkyHouse River Oaks'!$A63=4,'SkyHouse River Oaks'!$K63,0)</f>
        <v>0</v>
      </c>
      <c r="G460" s="150">
        <f t="shared" si="15"/>
        <v>0</v>
      </c>
      <c r="H460" s="151">
        <f>IF('SkyHouse River Oaks'!$A63=4,'SkyHouse River Oaks'!$M63,0)</f>
        <v>0</v>
      </c>
    </row>
    <row r="461" spans="1:8" x14ac:dyDescent="0.2">
      <c r="A461" s="96" t="str">
        <f>IF('SkyHouse River Oaks'!A64=4,'SkyHouse River Oaks'!B$1,"")</f>
        <v/>
      </c>
      <c r="B461" s="108" t="str">
        <f>IF('SkyHouse River Oaks'!$A64=4,'SkyHouse River Oaks'!$A64&amp;"/"&amp;'SkyHouse River Oaks'!$B64,"")</f>
        <v/>
      </c>
      <c r="C461" s="108">
        <f>IF('SkyHouse River Oaks'!$A64=4,'SkyHouse River Oaks'!$C64,0)</f>
        <v>0</v>
      </c>
      <c r="D461" s="149">
        <f>IF('SkyHouse River Oaks'!$A64=4,'SkyHouse River Oaks'!$D64,0)</f>
        <v>0</v>
      </c>
      <c r="E461" s="150">
        <f t="shared" si="14"/>
        <v>0</v>
      </c>
      <c r="F461" s="150">
        <f>IF('SkyHouse River Oaks'!$A64=4,'SkyHouse River Oaks'!$K64,0)</f>
        <v>0</v>
      </c>
      <c r="G461" s="150">
        <f t="shared" si="15"/>
        <v>0</v>
      </c>
      <c r="H461" s="151">
        <f>IF('SkyHouse River Oaks'!$A64=4,'SkyHouse River Oaks'!$M64,0)</f>
        <v>0</v>
      </c>
    </row>
    <row r="462" spans="1:8" x14ac:dyDescent="0.2">
      <c r="A462" s="96" t="str">
        <f>IF('SkyHouse River Oaks'!A65=4,'SkyHouse River Oaks'!B$1,"")</f>
        <v/>
      </c>
      <c r="B462" s="108" t="str">
        <f>IF('SkyHouse River Oaks'!$A65=4,'SkyHouse River Oaks'!$A65&amp;"/"&amp;'SkyHouse River Oaks'!$B65,"")</f>
        <v/>
      </c>
      <c r="C462" s="108">
        <f>IF('SkyHouse River Oaks'!$A65=4,'SkyHouse River Oaks'!$C65,0)</f>
        <v>0</v>
      </c>
      <c r="D462" s="149">
        <f>IF('SkyHouse River Oaks'!$A65=4,'SkyHouse River Oaks'!$D65,0)</f>
        <v>0</v>
      </c>
      <c r="E462" s="150">
        <f t="shared" si="14"/>
        <v>0</v>
      </c>
      <c r="F462" s="150">
        <f>IF('SkyHouse River Oaks'!$A65=4,'SkyHouse River Oaks'!$K65,0)</f>
        <v>0</v>
      </c>
      <c r="G462" s="150">
        <f t="shared" si="15"/>
        <v>0</v>
      </c>
      <c r="H462" s="151">
        <f>IF('SkyHouse River Oaks'!$A65=4,'SkyHouse River Oaks'!$M65,0)</f>
        <v>0</v>
      </c>
    </row>
    <row r="463" spans="1:8" x14ac:dyDescent="0.2">
      <c r="A463" s="96" t="str">
        <f>IF('SkyHouse River Oaks'!A66=4,'SkyHouse River Oaks'!B$1,"")</f>
        <v/>
      </c>
      <c r="B463" s="108" t="str">
        <f>IF('SkyHouse River Oaks'!$A66=4,'SkyHouse River Oaks'!$A66&amp;"/"&amp;'SkyHouse River Oaks'!$B66,"")</f>
        <v/>
      </c>
      <c r="C463" s="108">
        <f>IF('SkyHouse River Oaks'!$A66=4,'SkyHouse River Oaks'!$C66,0)</f>
        <v>0</v>
      </c>
      <c r="D463" s="149">
        <f>IF('SkyHouse River Oaks'!$A66=4,'SkyHouse River Oaks'!$D66,0)</f>
        <v>0</v>
      </c>
      <c r="E463" s="150">
        <f t="shared" si="14"/>
        <v>0</v>
      </c>
      <c r="F463" s="150">
        <f>IF('SkyHouse River Oaks'!$A66=4,'SkyHouse River Oaks'!$K66,0)</f>
        <v>0</v>
      </c>
      <c r="G463" s="150">
        <f t="shared" si="15"/>
        <v>0</v>
      </c>
      <c r="H463" s="151">
        <f>IF('SkyHouse River Oaks'!$A66=4,'SkyHouse River Oaks'!$M66,0)</f>
        <v>0</v>
      </c>
    </row>
    <row r="464" spans="1:8" x14ac:dyDescent="0.2">
      <c r="A464" s="96" t="str">
        <f>IF('SkyHouse River Oaks'!A67=4,'SkyHouse River Oaks'!B$1,"")</f>
        <v/>
      </c>
      <c r="B464" s="108" t="str">
        <f>IF('SkyHouse River Oaks'!$A67=4,'SkyHouse River Oaks'!$A67&amp;"/"&amp;'SkyHouse River Oaks'!$B67,"")</f>
        <v/>
      </c>
      <c r="C464" s="108">
        <f>IF('SkyHouse River Oaks'!$A67=4,'SkyHouse River Oaks'!$C67,0)</f>
        <v>0</v>
      </c>
      <c r="D464" s="149">
        <f>IF('SkyHouse River Oaks'!$A67=4,'SkyHouse River Oaks'!$D67,0)</f>
        <v>0</v>
      </c>
      <c r="E464" s="150">
        <f t="shared" si="14"/>
        <v>0</v>
      </c>
      <c r="F464" s="150">
        <f>IF('SkyHouse River Oaks'!$A67=4,'SkyHouse River Oaks'!$K67,0)</f>
        <v>0</v>
      </c>
      <c r="G464" s="150">
        <f t="shared" si="15"/>
        <v>0</v>
      </c>
      <c r="H464" s="151">
        <f>IF('SkyHouse River Oaks'!$A67=4,'SkyHouse River Oaks'!$M67,0)</f>
        <v>0</v>
      </c>
    </row>
    <row r="465" spans="1:8" x14ac:dyDescent="0.2">
      <c r="A465" s="96" t="str">
        <f>IF('SkyHouse River Oaks'!A68=4,'SkyHouse River Oaks'!B$1,"")</f>
        <v/>
      </c>
      <c r="B465" s="108" t="str">
        <f>IF('SkyHouse River Oaks'!$A68=4,'SkyHouse River Oaks'!$A68&amp;"/"&amp;'SkyHouse River Oaks'!$B68,"")</f>
        <v/>
      </c>
      <c r="C465" s="108">
        <f>IF('SkyHouse River Oaks'!$A68=4,'SkyHouse River Oaks'!$C68,0)</f>
        <v>0</v>
      </c>
      <c r="D465" s="149">
        <f>IF('SkyHouse River Oaks'!$A68=4,'SkyHouse River Oaks'!$D68,0)</f>
        <v>0</v>
      </c>
      <c r="E465" s="150">
        <f t="shared" si="14"/>
        <v>0</v>
      </c>
      <c r="F465" s="150">
        <f>IF('SkyHouse River Oaks'!$A68=4,'SkyHouse River Oaks'!$K68,0)</f>
        <v>0</v>
      </c>
      <c r="G465" s="150">
        <f t="shared" si="15"/>
        <v>0</v>
      </c>
      <c r="H465" s="151">
        <f>IF('SkyHouse River Oaks'!$A68=4,'SkyHouse River Oaks'!$M68,0)</f>
        <v>0</v>
      </c>
    </row>
    <row r="466" spans="1:8" x14ac:dyDescent="0.2">
      <c r="A466" s="96" t="str">
        <f>IF('SkyHouse River Oaks'!A69=4,'SkyHouse River Oaks'!B$1,"")</f>
        <v/>
      </c>
      <c r="B466" s="108" t="str">
        <f>IF('SkyHouse River Oaks'!$A69=4,'SkyHouse River Oaks'!$A69&amp;"/"&amp;'SkyHouse River Oaks'!$B69,"")</f>
        <v/>
      </c>
      <c r="C466" s="108">
        <f>IF('SkyHouse River Oaks'!$A69=4,'SkyHouse River Oaks'!$C69,0)</f>
        <v>0</v>
      </c>
      <c r="D466" s="149">
        <f>IF('SkyHouse River Oaks'!$A69=4,'SkyHouse River Oaks'!$D69,0)</f>
        <v>0</v>
      </c>
      <c r="E466" s="150">
        <f t="shared" si="14"/>
        <v>0</v>
      </c>
      <c r="F466" s="150">
        <f>IF('SkyHouse River Oaks'!$A69=4,'SkyHouse River Oaks'!$K69,0)</f>
        <v>0</v>
      </c>
      <c r="G466" s="150">
        <f t="shared" si="15"/>
        <v>0</v>
      </c>
      <c r="H466" s="151">
        <f>IF('SkyHouse River Oaks'!$A69=4,'SkyHouse River Oaks'!$M69,0)</f>
        <v>0</v>
      </c>
    </row>
    <row r="467" spans="1:8" x14ac:dyDescent="0.2">
      <c r="A467" s="96" t="str">
        <f>IF('SkyHouse River Oaks'!A70=4,'SkyHouse River Oaks'!B$1,"")</f>
        <v/>
      </c>
      <c r="B467" s="108" t="str">
        <f>IF('SkyHouse River Oaks'!$A70=4,'SkyHouse River Oaks'!$A70&amp;"/"&amp;'SkyHouse River Oaks'!$B70,"")</f>
        <v/>
      </c>
      <c r="C467" s="108">
        <f>IF('SkyHouse River Oaks'!$A70=4,'SkyHouse River Oaks'!$C70,0)</f>
        <v>0</v>
      </c>
      <c r="D467" s="149">
        <f>IF('SkyHouse River Oaks'!$A70=4,'SkyHouse River Oaks'!$D70,0)</f>
        <v>0</v>
      </c>
      <c r="E467" s="150">
        <f t="shared" si="14"/>
        <v>0</v>
      </c>
      <c r="F467" s="150">
        <f>IF('SkyHouse River Oaks'!$A70=4,'SkyHouse River Oaks'!$K70,0)</f>
        <v>0</v>
      </c>
      <c r="G467" s="150">
        <f t="shared" si="15"/>
        <v>0</v>
      </c>
      <c r="H467" s="151">
        <f>IF('SkyHouse River Oaks'!$A70=4,'SkyHouse River Oaks'!$M70,0)</f>
        <v>0</v>
      </c>
    </row>
    <row r="468" spans="1:8" x14ac:dyDescent="0.2">
      <c r="A468" s="96" t="str">
        <f>IF('SkyHouse River Oaks'!A71=4,'SkyHouse River Oaks'!B$1,"")</f>
        <v/>
      </c>
      <c r="B468" s="108" t="str">
        <f>IF('SkyHouse River Oaks'!$A71=4,'SkyHouse River Oaks'!$A71&amp;"/"&amp;'SkyHouse River Oaks'!$B71,"")</f>
        <v/>
      </c>
      <c r="C468" s="108">
        <f>IF('SkyHouse River Oaks'!$A71=4,'SkyHouse River Oaks'!$C71,0)</f>
        <v>0</v>
      </c>
      <c r="D468" s="149">
        <f>IF('SkyHouse River Oaks'!$A71=4,'SkyHouse River Oaks'!$D71,0)</f>
        <v>0</v>
      </c>
      <c r="E468" s="150">
        <f t="shared" si="14"/>
        <v>0</v>
      </c>
      <c r="F468" s="150">
        <f>IF('SkyHouse River Oaks'!$A71=4,'SkyHouse River Oaks'!$K71,0)</f>
        <v>0</v>
      </c>
      <c r="G468" s="150">
        <f t="shared" si="15"/>
        <v>0</v>
      </c>
      <c r="H468" s="151">
        <f>IF('SkyHouse River Oaks'!$A71=4,'SkyHouse River Oaks'!$M71,0)</f>
        <v>0</v>
      </c>
    </row>
    <row r="469" spans="1:8" x14ac:dyDescent="0.2">
      <c r="A469" s="96" t="str">
        <f>IF('SkyHouse River Oaks'!A72=4,'SkyHouse River Oaks'!B$1,"")</f>
        <v/>
      </c>
      <c r="B469" s="108" t="str">
        <f>IF('SkyHouse River Oaks'!$A72=4,'SkyHouse River Oaks'!$A72&amp;"/"&amp;'SkyHouse River Oaks'!$B72,"")</f>
        <v/>
      </c>
      <c r="C469" s="108">
        <f>IF('SkyHouse River Oaks'!$A72=4,'SkyHouse River Oaks'!$C72,0)</f>
        <v>0</v>
      </c>
      <c r="D469" s="149">
        <f>IF('SkyHouse River Oaks'!$A72=4,'SkyHouse River Oaks'!$D72,0)</f>
        <v>0</v>
      </c>
      <c r="E469" s="150">
        <f t="shared" si="14"/>
        <v>0</v>
      </c>
      <c r="F469" s="150">
        <f>IF('SkyHouse River Oaks'!$A72=4,'SkyHouse River Oaks'!$K72,0)</f>
        <v>0</v>
      </c>
      <c r="G469" s="150">
        <f t="shared" si="15"/>
        <v>0</v>
      </c>
      <c r="H469" s="151">
        <f>IF('SkyHouse River Oaks'!$A72=4,'SkyHouse River Oaks'!$M72,0)</f>
        <v>0</v>
      </c>
    </row>
    <row r="470" spans="1:8" x14ac:dyDescent="0.2">
      <c r="A470" s="96" t="str">
        <f>IF('SkyHouse River Oaks'!A73=4,'SkyHouse River Oaks'!B$1,"")</f>
        <v/>
      </c>
      <c r="B470" s="108" t="str">
        <f>IF('SkyHouse River Oaks'!$A73=4,'SkyHouse River Oaks'!$A73&amp;"/"&amp;'SkyHouse River Oaks'!$B73,"")</f>
        <v/>
      </c>
      <c r="C470" s="108">
        <f>IF('SkyHouse River Oaks'!$A73=4,'SkyHouse River Oaks'!$C73,0)</f>
        <v>0</v>
      </c>
      <c r="D470" s="149">
        <f>IF('SkyHouse River Oaks'!$A73=4,'SkyHouse River Oaks'!$D73,0)</f>
        <v>0</v>
      </c>
      <c r="E470" s="150">
        <f t="shared" si="14"/>
        <v>0</v>
      </c>
      <c r="F470" s="150">
        <f>IF('SkyHouse River Oaks'!$A73=4,'SkyHouse River Oaks'!$K73,0)</f>
        <v>0</v>
      </c>
      <c r="G470" s="150">
        <f t="shared" si="15"/>
        <v>0</v>
      </c>
      <c r="H470" s="151">
        <f>IF('SkyHouse River Oaks'!$A73=4,'SkyHouse River Oaks'!$M73,0)</f>
        <v>0</v>
      </c>
    </row>
    <row r="471" spans="1:8" x14ac:dyDescent="0.2">
      <c r="A471" s="96" t="str">
        <f>IF('SkyHouse River Oaks'!A74=4,'SkyHouse River Oaks'!B$1,"")</f>
        <v/>
      </c>
      <c r="B471" s="108" t="str">
        <f>IF('SkyHouse River Oaks'!$A74=4,'SkyHouse River Oaks'!$A74&amp;"/"&amp;'SkyHouse River Oaks'!$B74,"")</f>
        <v/>
      </c>
      <c r="C471" s="108">
        <f>IF('SkyHouse River Oaks'!$A74=4,'SkyHouse River Oaks'!$C74,0)</f>
        <v>0</v>
      </c>
      <c r="D471" s="149">
        <f>IF('SkyHouse River Oaks'!$A74=4,'SkyHouse River Oaks'!$D74,0)</f>
        <v>0</v>
      </c>
      <c r="E471" s="150">
        <f t="shared" si="14"/>
        <v>0</v>
      </c>
      <c r="F471" s="150">
        <f>IF('SkyHouse River Oaks'!$A74=4,'SkyHouse River Oaks'!$K74,0)</f>
        <v>0</v>
      </c>
      <c r="G471" s="150">
        <f t="shared" si="15"/>
        <v>0</v>
      </c>
      <c r="H471" s="151">
        <f>IF('SkyHouse River Oaks'!$A74=4,'SkyHouse River Oaks'!$M74,0)</f>
        <v>0</v>
      </c>
    </row>
    <row r="472" spans="1:8" x14ac:dyDescent="0.2">
      <c r="A472" s="96" t="str">
        <f>IF('SkyHouse River Oaks'!A75=4,'SkyHouse River Oaks'!B$1,"")</f>
        <v/>
      </c>
      <c r="B472" s="108" t="str">
        <f>IF('SkyHouse River Oaks'!$A75=4,'SkyHouse River Oaks'!$A75&amp;"/"&amp;'SkyHouse River Oaks'!$B75,"")</f>
        <v/>
      </c>
      <c r="C472" s="108">
        <f>IF('SkyHouse River Oaks'!$A75=4,'SkyHouse River Oaks'!$C75,0)</f>
        <v>0</v>
      </c>
      <c r="D472" s="149">
        <f>IF('SkyHouse River Oaks'!$A75=4,'SkyHouse River Oaks'!$D75,0)</f>
        <v>0</v>
      </c>
      <c r="E472" s="150">
        <f t="shared" si="14"/>
        <v>0</v>
      </c>
      <c r="F472" s="150">
        <f>IF('SkyHouse River Oaks'!$A75=4,'SkyHouse River Oaks'!$K75,0)</f>
        <v>0</v>
      </c>
      <c r="G472" s="150">
        <f t="shared" si="15"/>
        <v>0</v>
      </c>
      <c r="H472" s="151">
        <f>IF('SkyHouse River Oaks'!$A75=4,'SkyHouse River Oaks'!$M75,0)</f>
        <v>0</v>
      </c>
    </row>
    <row r="473" spans="1:8" x14ac:dyDescent="0.2">
      <c r="A473" s="96" t="str">
        <f>IF('SkyHouse River Oaks'!A76=4,'SkyHouse River Oaks'!B$1,"")</f>
        <v/>
      </c>
      <c r="B473" s="108" t="str">
        <f>IF('SkyHouse River Oaks'!$A76=4,'SkyHouse River Oaks'!$A76&amp;"/"&amp;'SkyHouse River Oaks'!$B76,"")</f>
        <v/>
      </c>
      <c r="C473" s="108">
        <f>IF('SkyHouse River Oaks'!$A76=4,'SkyHouse River Oaks'!$C76,0)</f>
        <v>0</v>
      </c>
      <c r="D473" s="149">
        <f>IF('SkyHouse River Oaks'!$A76=4,'SkyHouse River Oaks'!$D76,0)</f>
        <v>0</v>
      </c>
      <c r="E473" s="150">
        <f t="shared" si="14"/>
        <v>0</v>
      </c>
      <c r="F473" s="150">
        <f>IF('SkyHouse River Oaks'!$A76=4,'SkyHouse River Oaks'!$K76,0)</f>
        <v>0</v>
      </c>
      <c r="G473" s="150">
        <f t="shared" si="15"/>
        <v>0</v>
      </c>
      <c r="H473" s="151">
        <f>IF('SkyHouse River Oaks'!$A76=4,'SkyHouse River Oaks'!$M76,0)</f>
        <v>0</v>
      </c>
    </row>
    <row r="474" spans="1:8" x14ac:dyDescent="0.2">
      <c r="A474" s="96" t="str">
        <f>IF('SkyHouse River Oaks'!A77=4,'SkyHouse River Oaks'!B$1,"")</f>
        <v/>
      </c>
      <c r="B474" s="108" t="str">
        <f>IF('SkyHouse River Oaks'!$A77=4,'SkyHouse River Oaks'!$A77&amp;"/"&amp;'SkyHouse River Oaks'!$B77,"")</f>
        <v/>
      </c>
      <c r="C474" s="108">
        <f>IF('SkyHouse River Oaks'!$A77=4,'SkyHouse River Oaks'!$C77,0)</f>
        <v>0</v>
      </c>
      <c r="D474" s="149">
        <f>IF('SkyHouse River Oaks'!$A77=4,'SkyHouse River Oaks'!$D77,0)</f>
        <v>0</v>
      </c>
      <c r="E474" s="150">
        <f t="shared" si="14"/>
        <v>0</v>
      </c>
      <c r="F474" s="150">
        <f>IF('SkyHouse River Oaks'!$A77=4,'SkyHouse River Oaks'!$K77,0)</f>
        <v>0</v>
      </c>
      <c r="G474" s="150">
        <f t="shared" si="15"/>
        <v>0</v>
      </c>
      <c r="H474" s="151">
        <f>IF('SkyHouse River Oaks'!$A77=4,'SkyHouse River Oaks'!$M77,0)</f>
        <v>0</v>
      </c>
    </row>
    <row r="475" spans="1:8" x14ac:dyDescent="0.2">
      <c r="A475" s="96" t="str">
        <f>IF('The McAdams'!A31=4,'The McAdams'!B$1,"")</f>
        <v/>
      </c>
      <c r="B475" s="108" t="str">
        <f>IF('The McAdams'!$A31=4,'The McAdams'!$A31&amp;"/"&amp;'The McAdams'!$B31,"")</f>
        <v/>
      </c>
      <c r="C475" s="108">
        <f>IF('The McAdams'!$A31=4,'The McAdams'!$C31,0)</f>
        <v>0</v>
      </c>
      <c r="D475" s="149">
        <f>IF('The McAdams'!$A31=4,'The McAdams'!$D31,0)</f>
        <v>0</v>
      </c>
      <c r="E475" s="150">
        <f t="shared" si="14"/>
        <v>0</v>
      </c>
      <c r="F475" s="150">
        <f>IF('The McAdams'!$A31=4,'The McAdams'!$K31,0)</f>
        <v>0</v>
      </c>
      <c r="G475" s="150">
        <f t="shared" si="15"/>
        <v>0</v>
      </c>
      <c r="H475" s="151">
        <f>IF('The McAdams'!$A31=4,'The McAdams'!$M31,0)</f>
        <v>0</v>
      </c>
    </row>
    <row r="476" spans="1:8" x14ac:dyDescent="0.2">
      <c r="A476" s="96" t="str">
        <f>IF('The McAdams'!A32=4,'The McAdams'!B$1,"")</f>
        <v/>
      </c>
      <c r="B476" s="108" t="str">
        <f>IF('The McAdams'!$A32=4,'The McAdams'!$A32&amp;"/"&amp;'The McAdams'!$B32,"")</f>
        <v/>
      </c>
      <c r="C476" s="108">
        <f>IF('The McAdams'!$A32=4,'The McAdams'!$C32,0)</f>
        <v>0</v>
      </c>
      <c r="D476" s="149">
        <f>IF('The McAdams'!$A32=4,'The McAdams'!$D32,0)</f>
        <v>0</v>
      </c>
      <c r="E476" s="150">
        <f t="shared" si="14"/>
        <v>0</v>
      </c>
      <c r="F476" s="150">
        <f>IF('The McAdams'!$A32=4,'The McAdams'!$K32,0)</f>
        <v>0</v>
      </c>
      <c r="G476" s="150">
        <f t="shared" si="15"/>
        <v>0</v>
      </c>
      <c r="H476" s="151">
        <f>IF('The McAdams'!$A32=4,'The McAdams'!$M32,0)</f>
        <v>0</v>
      </c>
    </row>
    <row r="477" spans="1:8" x14ac:dyDescent="0.2">
      <c r="A477" s="96" t="str">
        <f>IF('The McAdams'!A33=4,'The McAdams'!B$1,"")</f>
        <v/>
      </c>
      <c r="B477" s="108" t="str">
        <f>IF('The McAdams'!$A33=4,'The McAdams'!$A33&amp;"/"&amp;'The McAdams'!$B33,"")</f>
        <v/>
      </c>
      <c r="C477" s="108">
        <f>IF('The McAdams'!$A33=4,'The McAdams'!$C33,0)</f>
        <v>0</v>
      </c>
      <c r="D477" s="149">
        <f>IF('The McAdams'!$A33=4,'The McAdams'!$D33,0)</f>
        <v>0</v>
      </c>
      <c r="E477" s="150">
        <f t="shared" si="14"/>
        <v>0</v>
      </c>
      <c r="F477" s="150">
        <f>IF('The McAdams'!$A33=4,'The McAdams'!$K33,0)</f>
        <v>0</v>
      </c>
      <c r="G477" s="150">
        <f t="shared" si="15"/>
        <v>0</v>
      </c>
      <c r="H477" s="151">
        <f>IF('The McAdams'!$A33=4,'The McAdams'!$M33,0)</f>
        <v>0</v>
      </c>
    </row>
    <row r="478" spans="1:8" x14ac:dyDescent="0.2">
      <c r="A478" s="96" t="str">
        <f>IF('The McAdams'!A34=4,'The McAdams'!B$1,"")</f>
        <v/>
      </c>
      <c r="B478" s="108" t="str">
        <f>IF('The McAdams'!$A34=4,'The McAdams'!$A34&amp;"/"&amp;'The McAdams'!$B34,"")</f>
        <v/>
      </c>
      <c r="C478" s="108">
        <f>IF('The McAdams'!$A34=4,'The McAdams'!$C34,0)</f>
        <v>0</v>
      </c>
      <c r="D478" s="149">
        <f>IF('The McAdams'!$A34=4,'The McAdams'!$D34,0)</f>
        <v>0</v>
      </c>
      <c r="E478" s="150">
        <f t="shared" si="14"/>
        <v>0</v>
      </c>
      <c r="F478" s="150">
        <f>IF('The McAdams'!$A34=4,'The McAdams'!$K34,0)</f>
        <v>0</v>
      </c>
      <c r="G478" s="150">
        <f t="shared" si="15"/>
        <v>0</v>
      </c>
      <c r="H478" s="151">
        <f>IF('The McAdams'!$A34=4,'The McAdams'!$M34,0)</f>
        <v>0</v>
      </c>
    </row>
    <row r="479" spans="1:8" x14ac:dyDescent="0.2">
      <c r="A479" s="96" t="str">
        <f>IF('The McAdams'!A35=4,'The McAdams'!B$1,"")</f>
        <v/>
      </c>
      <c r="B479" s="108" t="str">
        <f>IF('The McAdams'!$A35=4,'The McAdams'!$A35&amp;"/"&amp;'The McAdams'!$B35,"")</f>
        <v/>
      </c>
      <c r="C479" s="108">
        <f>IF('The McAdams'!$A35=4,'The McAdams'!$C35,0)</f>
        <v>0</v>
      </c>
      <c r="D479" s="149">
        <f>IF('The McAdams'!$A35=4,'The McAdams'!$D35,0)</f>
        <v>0</v>
      </c>
      <c r="E479" s="150">
        <f t="shared" si="14"/>
        <v>0</v>
      </c>
      <c r="F479" s="150">
        <f>IF('The McAdams'!$A35=4,'The McAdams'!$K35,0)</f>
        <v>0</v>
      </c>
      <c r="G479" s="150">
        <f t="shared" si="15"/>
        <v>0</v>
      </c>
      <c r="H479" s="151">
        <f>IF('The McAdams'!$A35=4,'The McAdams'!$M35,0)</f>
        <v>0</v>
      </c>
    </row>
    <row r="480" spans="1:8" x14ac:dyDescent="0.2">
      <c r="A480" s="96" t="str">
        <f>IF('The McAdams'!A36=4,'The McAdams'!B$1,"")</f>
        <v/>
      </c>
      <c r="B480" s="108" t="str">
        <f>IF('The McAdams'!$A36=4,'The McAdams'!$A36&amp;"/"&amp;'The McAdams'!$B36,"")</f>
        <v/>
      </c>
      <c r="C480" s="108">
        <f>IF('The McAdams'!$A36=4,'The McAdams'!$C36,0)</f>
        <v>0</v>
      </c>
      <c r="D480" s="149">
        <f>IF('The McAdams'!$A36=4,'The McAdams'!$D36,0)</f>
        <v>0</v>
      </c>
      <c r="E480" s="150">
        <f t="shared" si="14"/>
        <v>0</v>
      </c>
      <c r="F480" s="150">
        <f>IF('The McAdams'!$A36=4,'The McAdams'!$K36,0)</f>
        <v>0</v>
      </c>
      <c r="G480" s="150">
        <f t="shared" si="15"/>
        <v>0</v>
      </c>
      <c r="H480" s="151">
        <f>IF('The McAdams'!$A36=4,'The McAdams'!$M36,0)</f>
        <v>0</v>
      </c>
    </row>
    <row r="481" spans="1:8" x14ac:dyDescent="0.2">
      <c r="A481" s="96" t="str">
        <f>IF('The McAdams'!A37=4,'The McAdams'!B$1,"")</f>
        <v/>
      </c>
      <c r="B481" s="108" t="str">
        <f>IF('The McAdams'!$A37=4,'The McAdams'!$A37&amp;"/"&amp;'The McAdams'!$B37,"")</f>
        <v/>
      </c>
      <c r="C481" s="108">
        <f>IF('The McAdams'!$A37=4,'The McAdams'!$C37,0)</f>
        <v>0</v>
      </c>
      <c r="D481" s="149">
        <f>IF('The McAdams'!$A37=4,'The McAdams'!$D37,0)</f>
        <v>0</v>
      </c>
      <c r="E481" s="150">
        <f t="shared" si="14"/>
        <v>0</v>
      </c>
      <c r="F481" s="150">
        <f>IF('The McAdams'!$A37=4,'The McAdams'!$K37,0)</f>
        <v>0</v>
      </c>
      <c r="G481" s="150">
        <f t="shared" si="15"/>
        <v>0</v>
      </c>
      <c r="H481" s="151">
        <f>IF('The McAdams'!$A37=4,'The McAdams'!$M37,0)</f>
        <v>0</v>
      </c>
    </row>
    <row r="482" spans="1:8" x14ac:dyDescent="0.2">
      <c r="A482" s="96" t="str">
        <f>IF('The McAdams'!A38=4,'The McAdams'!B$1,"")</f>
        <v/>
      </c>
      <c r="B482" s="108" t="str">
        <f>IF('The McAdams'!$A38=4,'The McAdams'!$A38&amp;"/"&amp;'The McAdams'!$B38,"")</f>
        <v/>
      </c>
      <c r="C482" s="108">
        <f>IF('The McAdams'!$A38=4,'The McAdams'!$C38,0)</f>
        <v>0</v>
      </c>
      <c r="D482" s="149">
        <f>IF('The McAdams'!$A38=4,'The McAdams'!$D38,0)</f>
        <v>0</v>
      </c>
      <c r="E482" s="150">
        <f t="shared" si="14"/>
        <v>0</v>
      </c>
      <c r="F482" s="150">
        <f>IF('The McAdams'!$A38=4,'The McAdams'!$K38,0)</f>
        <v>0</v>
      </c>
      <c r="G482" s="150">
        <f t="shared" si="15"/>
        <v>0</v>
      </c>
      <c r="H482" s="151">
        <f>IF('The McAdams'!$A38=4,'The McAdams'!$M38,0)</f>
        <v>0</v>
      </c>
    </row>
    <row r="483" spans="1:8" x14ac:dyDescent="0.2">
      <c r="A483" s="96" t="str">
        <f>IF('The McAdams'!A39=4,'The McAdams'!B$1,"")</f>
        <v/>
      </c>
      <c r="B483" s="108" t="str">
        <f>IF('The McAdams'!$A39=4,'The McAdams'!$A39&amp;"/"&amp;'The McAdams'!$B39,"")</f>
        <v/>
      </c>
      <c r="C483" s="108">
        <f>IF('The McAdams'!$A39=4,'The McAdams'!$C39,0)</f>
        <v>0</v>
      </c>
      <c r="D483" s="149">
        <f>IF('The McAdams'!$A39=4,'The McAdams'!$D39,0)</f>
        <v>0</v>
      </c>
      <c r="E483" s="150">
        <f t="shared" si="14"/>
        <v>0</v>
      </c>
      <c r="F483" s="150">
        <f>IF('The McAdams'!$A39=4,'The McAdams'!$K39,0)</f>
        <v>0</v>
      </c>
      <c r="G483" s="150">
        <f t="shared" si="15"/>
        <v>0</v>
      </c>
      <c r="H483" s="151">
        <f>IF('The McAdams'!$A39=4,'The McAdams'!$M39,0)</f>
        <v>0</v>
      </c>
    </row>
    <row r="484" spans="1:8" x14ac:dyDescent="0.2">
      <c r="A484" s="96" t="str">
        <f>IF('The McAdams'!A40=4,'The McAdams'!B$1,"")</f>
        <v/>
      </c>
      <c r="B484" s="108" t="str">
        <f>IF('The McAdams'!$A40=4,'The McAdams'!$A40&amp;"/"&amp;'The McAdams'!$B40,"")</f>
        <v/>
      </c>
      <c r="C484" s="108">
        <f>IF('The McAdams'!$A40=4,'The McAdams'!$C40,0)</f>
        <v>0</v>
      </c>
      <c r="D484" s="149">
        <f>IF('The McAdams'!$A40=4,'The McAdams'!$D40,0)</f>
        <v>0</v>
      </c>
      <c r="E484" s="150">
        <f t="shared" si="14"/>
        <v>0</v>
      </c>
      <c r="F484" s="150">
        <f>IF('The McAdams'!$A40=4,'The McAdams'!$K40,0)</f>
        <v>0</v>
      </c>
      <c r="G484" s="150">
        <f t="shared" si="15"/>
        <v>0</v>
      </c>
      <c r="H484" s="151">
        <f>IF('The McAdams'!$A40=4,'The McAdams'!$M40,0)</f>
        <v>0</v>
      </c>
    </row>
    <row r="485" spans="1:8" x14ac:dyDescent="0.2">
      <c r="A485" s="96" t="str">
        <f>IF('The McAdams'!A41=4,'The McAdams'!B$1,"")</f>
        <v/>
      </c>
      <c r="B485" s="108" t="str">
        <f>IF('The McAdams'!$A41=4,'The McAdams'!$A41&amp;"/"&amp;'The McAdams'!$B41,"")</f>
        <v/>
      </c>
      <c r="C485" s="108">
        <f>IF('The McAdams'!$A41=4,'The McAdams'!$C41,0)</f>
        <v>0</v>
      </c>
      <c r="D485" s="149">
        <f>IF('The McAdams'!$A41=4,'The McAdams'!$D41,0)</f>
        <v>0</v>
      </c>
      <c r="E485" s="150">
        <f t="shared" si="14"/>
        <v>0</v>
      </c>
      <c r="F485" s="150">
        <f>IF('The McAdams'!$A41=4,'The McAdams'!$K41,0)</f>
        <v>0</v>
      </c>
      <c r="G485" s="150">
        <f t="shared" si="15"/>
        <v>0</v>
      </c>
      <c r="H485" s="151">
        <f>IF('The McAdams'!$A41=4,'The McAdams'!$M41,0)</f>
        <v>0</v>
      </c>
    </row>
    <row r="486" spans="1:8" x14ac:dyDescent="0.2">
      <c r="A486" s="96" t="str">
        <f>IF('The McAdams'!A42=4,'The McAdams'!B$1,"")</f>
        <v/>
      </c>
      <c r="B486" s="108" t="str">
        <f>IF('The McAdams'!$A42=4,'The McAdams'!$A42&amp;"/"&amp;'The McAdams'!$B42,"")</f>
        <v/>
      </c>
      <c r="C486" s="108">
        <f>IF('The McAdams'!$A42=4,'The McAdams'!$C42,0)</f>
        <v>0</v>
      </c>
      <c r="D486" s="149">
        <f>IF('The McAdams'!$A42=4,'The McAdams'!$D42,0)</f>
        <v>0</v>
      </c>
      <c r="E486" s="150">
        <f t="shared" si="14"/>
        <v>0</v>
      </c>
      <c r="F486" s="150">
        <f>IF('The McAdams'!$A42=4,'The McAdams'!$K42,0)</f>
        <v>0</v>
      </c>
      <c r="G486" s="150">
        <f t="shared" si="15"/>
        <v>0</v>
      </c>
      <c r="H486" s="151">
        <f>IF('The McAdams'!$A42=4,'The McAdams'!$M42,0)</f>
        <v>0</v>
      </c>
    </row>
    <row r="487" spans="1:8" x14ac:dyDescent="0.2">
      <c r="A487" s="96" t="str">
        <f>IF('The McAdams'!A43=4,'The McAdams'!B$1,"")</f>
        <v/>
      </c>
      <c r="B487" s="108" t="str">
        <f>IF('The McAdams'!$A43=4,'The McAdams'!$A43&amp;"/"&amp;'The McAdams'!$B43,"")</f>
        <v/>
      </c>
      <c r="C487" s="108">
        <f>IF('The McAdams'!$A43=4,'The McAdams'!$C43,0)</f>
        <v>0</v>
      </c>
      <c r="D487" s="149">
        <f>IF('The McAdams'!$A43=4,'The McAdams'!$D43,0)</f>
        <v>0</v>
      </c>
      <c r="E487" s="150">
        <f t="shared" si="14"/>
        <v>0</v>
      </c>
      <c r="F487" s="150">
        <f>IF('The McAdams'!$A43=4,'The McAdams'!$K43,0)</f>
        <v>0</v>
      </c>
      <c r="G487" s="150">
        <f t="shared" si="15"/>
        <v>0</v>
      </c>
      <c r="H487" s="151">
        <f>IF('The McAdams'!$A43=4,'The McAdams'!$M43,0)</f>
        <v>0</v>
      </c>
    </row>
    <row r="488" spans="1:8" x14ac:dyDescent="0.2">
      <c r="A488" s="96" t="str">
        <f>IF('The McAdams'!A44=4,'The McAdams'!B$1,"")</f>
        <v/>
      </c>
      <c r="B488" s="108" t="str">
        <f>IF('The McAdams'!$A44=4,'The McAdams'!$A44&amp;"/"&amp;'The McAdams'!$B44,"")</f>
        <v/>
      </c>
      <c r="C488" s="108">
        <f>IF('The McAdams'!$A44=4,'The McAdams'!$C44,0)</f>
        <v>0</v>
      </c>
      <c r="D488" s="149">
        <f>IF('The McAdams'!$A44=4,'The McAdams'!$D44,0)</f>
        <v>0</v>
      </c>
      <c r="E488" s="150">
        <f t="shared" si="14"/>
        <v>0</v>
      </c>
      <c r="F488" s="150">
        <f>IF('The McAdams'!$A44=4,'The McAdams'!$K44,0)</f>
        <v>0</v>
      </c>
      <c r="G488" s="150">
        <f t="shared" si="15"/>
        <v>0</v>
      </c>
      <c r="H488" s="151">
        <f>IF('The McAdams'!$A44=4,'The McAdams'!$M44,0)</f>
        <v>0</v>
      </c>
    </row>
    <row r="489" spans="1:8" x14ac:dyDescent="0.2">
      <c r="A489" s="96" t="str">
        <f>IF('The McAdams'!A45=4,'The McAdams'!B$1,"")</f>
        <v/>
      </c>
      <c r="B489" s="108" t="str">
        <f>IF('The McAdams'!$A45=4,'The McAdams'!$A45&amp;"/"&amp;'The McAdams'!$B45,"")</f>
        <v/>
      </c>
      <c r="C489" s="108">
        <f>IF('The McAdams'!$A45=4,'The McAdams'!$C45,0)</f>
        <v>0</v>
      </c>
      <c r="D489" s="149">
        <f>IF('The McAdams'!$A45=4,'The McAdams'!$D45,0)</f>
        <v>0</v>
      </c>
      <c r="E489" s="150">
        <f t="shared" si="14"/>
        <v>0</v>
      </c>
      <c r="F489" s="150">
        <f>IF('The McAdams'!$A45=4,'The McAdams'!$K45,0)</f>
        <v>0</v>
      </c>
      <c r="G489" s="150">
        <f t="shared" si="15"/>
        <v>0</v>
      </c>
      <c r="H489" s="151">
        <f>IF('The McAdams'!$A45=4,'The McAdams'!$M45,0)</f>
        <v>0</v>
      </c>
    </row>
    <row r="490" spans="1:8" x14ac:dyDescent="0.2">
      <c r="A490" s="96" t="str">
        <f>IF('The McAdams'!A46=4,'The McAdams'!B$1,"")</f>
        <v/>
      </c>
      <c r="B490" s="108" t="str">
        <f>IF('The McAdams'!$A46=4,'The McAdams'!$A46&amp;"/"&amp;'The McAdams'!$B46,"")</f>
        <v/>
      </c>
      <c r="C490" s="108">
        <f>IF('The McAdams'!$A46=4,'The McAdams'!$C46,0)</f>
        <v>0</v>
      </c>
      <c r="D490" s="149">
        <f>IF('The McAdams'!$A46=4,'The McAdams'!$D46,0)</f>
        <v>0</v>
      </c>
      <c r="E490" s="150">
        <f t="shared" si="14"/>
        <v>0</v>
      </c>
      <c r="F490" s="150">
        <f>IF('The McAdams'!$A46=4,'The McAdams'!$K46,0)</f>
        <v>0</v>
      </c>
      <c r="G490" s="150">
        <f t="shared" si="15"/>
        <v>0</v>
      </c>
      <c r="H490" s="151">
        <f>IF('The McAdams'!$A46=4,'The McAdams'!$M46,0)</f>
        <v>0</v>
      </c>
    </row>
    <row r="491" spans="1:8" x14ac:dyDescent="0.2">
      <c r="A491" s="96" t="str">
        <f>IF('The McAdams'!A47=4,'The McAdams'!B$1,"")</f>
        <v/>
      </c>
      <c r="B491" s="108" t="str">
        <f>IF('The McAdams'!$A47=4,'The McAdams'!$A47&amp;"/"&amp;'The McAdams'!$B47,"")</f>
        <v/>
      </c>
      <c r="C491" s="108">
        <f>IF('The McAdams'!$A47=4,'The McAdams'!$C47,0)</f>
        <v>0</v>
      </c>
      <c r="D491" s="149">
        <f>IF('The McAdams'!$A47=4,'The McAdams'!$D47,0)</f>
        <v>0</v>
      </c>
      <c r="E491" s="150">
        <f t="shared" si="14"/>
        <v>0</v>
      </c>
      <c r="F491" s="150">
        <f>IF('The McAdams'!$A47=4,'The McAdams'!$K47,0)</f>
        <v>0</v>
      </c>
      <c r="G491" s="150">
        <f t="shared" si="15"/>
        <v>0</v>
      </c>
      <c r="H491" s="151">
        <f>IF('The McAdams'!$A47=4,'The McAdams'!$M47,0)</f>
        <v>0</v>
      </c>
    </row>
    <row r="492" spans="1:8" x14ac:dyDescent="0.2">
      <c r="A492" s="96" t="str">
        <f>IF('The McAdams'!A48=4,'The McAdams'!B$1,"")</f>
        <v/>
      </c>
      <c r="B492" s="108" t="str">
        <f>IF('The McAdams'!$A48=4,'The McAdams'!$A48&amp;"/"&amp;'The McAdams'!$B48,"")</f>
        <v/>
      </c>
      <c r="C492" s="108">
        <f>IF('The McAdams'!$A48=4,'The McAdams'!$C48,0)</f>
        <v>0</v>
      </c>
      <c r="D492" s="149">
        <f>IF('The McAdams'!$A48=4,'The McAdams'!$D48,0)</f>
        <v>0</v>
      </c>
      <c r="E492" s="150">
        <f t="shared" si="14"/>
        <v>0</v>
      </c>
      <c r="F492" s="150">
        <f>IF('The McAdams'!$A48=4,'The McAdams'!$K48,0)</f>
        <v>0</v>
      </c>
      <c r="G492" s="150">
        <f t="shared" si="15"/>
        <v>0</v>
      </c>
      <c r="H492" s="151">
        <f>IF('The McAdams'!$A48=4,'The McAdams'!$M48,0)</f>
        <v>0</v>
      </c>
    </row>
    <row r="493" spans="1:8" x14ac:dyDescent="0.2">
      <c r="A493" s="96" t="str">
        <f>IF('The McAdams'!A49=4,'The McAdams'!B$1,"")</f>
        <v/>
      </c>
      <c r="B493" s="108" t="str">
        <f>IF('The McAdams'!$A49=4,'The McAdams'!$A49&amp;"/"&amp;'The McAdams'!$B49,"")</f>
        <v/>
      </c>
      <c r="C493" s="108">
        <f>IF('The McAdams'!$A49=4,'The McAdams'!$C49,0)</f>
        <v>0</v>
      </c>
      <c r="D493" s="149">
        <f>IF('The McAdams'!$A49=4,'The McAdams'!$D49,0)</f>
        <v>0</v>
      </c>
      <c r="E493" s="150">
        <f t="shared" si="14"/>
        <v>0</v>
      </c>
      <c r="F493" s="150">
        <f>IF('The McAdams'!$A49=4,'The McAdams'!$K49,0)</f>
        <v>0</v>
      </c>
      <c r="G493" s="150">
        <f t="shared" si="15"/>
        <v>0</v>
      </c>
      <c r="H493" s="151">
        <f>IF('The McAdams'!$A49=4,'The McAdams'!$M49,0)</f>
        <v>0</v>
      </c>
    </row>
    <row r="494" spans="1:8" x14ac:dyDescent="0.2">
      <c r="A494" s="96" t="str">
        <f>IF('The McAdams'!A50=4,'The McAdams'!B$1,"")</f>
        <v/>
      </c>
      <c r="B494" s="108" t="str">
        <f>IF('The McAdams'!$A50=4,'The McAdams'!$A50&amp;"/"&amp;'The McAdams'!$B50,"")</f>
        <v/>
      </c>
      <c r="C494" s="108">
        <f>IF('The McAdams'!$A50=4,'The McAdams'!$C50,0)</f>
        <v>0</v>
      </c>
      <c r="D494" s="149">
        <f>IF('The McAdams'!$A50=4,'The McAdams'!$D50,0)</f>
        <v>0</v>
      </c>
      <c r="E494" s="150">
        <f t="shared" si="14"/>
        <v>0</v>
      </c>
      <c r="F494" s="150">
        <f>IF('The McAdams'!$A50=4,'The McAdams'!$K50,0)</f>
        <v>0</v>
      </c>
      <c r="G494" s="150">
        <f t="shared" si="15"/>
        <v>0</v>
      </c>
      <c r="H494" s="151">
        <f>IF('The McAdams'!$A50=4,'The McAdams'!$M50,0)</f>
        <v>0</v>
      </c>
    </row>
    <row r="495" spans="1:8" x14ac:dyDescent="0.2">
      <c r="A495" s="96" t="str">
        <f>IF('The McAdams'!A51=4,'The McAdams'!B$1,"")</f>
        <v/>
      </c>
      <c r="B495" s="108" t="str">
        <f>IF('The McAdams'!$A51=4,'The McAdams'!$A51&amp;"/"&amp;'The McAdams'!$B51,"")</f>
        <v/>
      </c>
      <c r="C495" s="108">
        <f>IF('The McAdams'!$A51=4,'The McAdams'!$C51,0)</f>
        <v>0</v>
      </c>
      <c r="D495" s="149">
        <f>IF('The McAdams'!$A51=4,'The McAdams'!$D51,0)</f>
        <v>0</v>
      </c>
      <c r="E495" s="150">
        <f t="shared" si="14"/>
        <v>0</v>
      </c>
      <c r="F495" s="150">
        <f>IF('The McAdams'!$A51=4,'The McAdams'!$K51,0)</f>
        <v>0</v>
      </c>
      <c r="G495" s="150">
        <f t="shared" si="15"/>
        <v>0</v>
      </c>
      <c r="H495" s="151">
        <f>IF('The McAdams'!$A51=4,'The McAdams'!$M51,0)</f>
        <v>0</v>
      </c>
    </row>
    <row r="496" spans="1:8" x14ac:dyDescent="0.2">
      <c r="A496" s="96" t="str">
        <f>IF('The McAdams'!A52=4,'The McAdams'!B$1,"")</f>
        <v/>
      </c>
      <c r="B496" s="108" t="str">
        <f>IF('The McAdams'!$A52=4,'The McAdams'!$A52&amp;"/"&amp;'The McAdams'!$B52,"")</f>
        <v/>
      </c>
      <c r="C496" s="108">
        <f>IF('The McAdams'!$A52=4,'The McAdams'!$C52,0)</f>
        <v>0</v>
      </c>
      <c r="D496" s="149">
        <f>IF('The McAdams'!$A52=4,'The McAdams'!$D52,0)</f>
        <v>0</v>
      </c>
      <c r="E496" s="150">
        <f>IF(ISERROR(C496*D496),0,(C496*D496))</f>
        <v>0</v>
      </c>
      <c r="F496" s="150">
        <f>IF('The McAdams'!$A52=4,'The McAdams'!$K52,0)</f>
        <v>0</v>
      </c>
      <c r="G496" s="150">
        <f>C496*F496</f>
        <v>0</v>
      </c>
      <c r="H496" s="151">
        <f>IF('The McAdams'!$A52=4,'The McAdams'!$M52,0)</f>
        <v>0</v>
      </c>
    </row>
    <row r="497" spans="1:8" x14ac:dyDescent="0.2">
      <c r="A497" s="96" t="str">
        <f>IF('The McAdams'!A53=4,'The McAdams'!B$1,"")</f>
        <v/>
      </c>
      <c r="B497" s="108" t="str">
        <f>IF('The McAdams'!$A53=4,'The McAdams'!$A53&amp;"/"&amp;'The McAdams'!$B53,"")</f>
        <v/>
      </c>
      <c r="C497" s="108">
        <f>IF('The McAdams'!$A53=4,'The McAdams'!$C53,0)</f>
        <v>0</v>
      </c>
      <c r="D497" s="149">
        <f>IF('The McAdams'!$A53=4,'The McAdams'!$D53,0)</f>
        <v>0</v>
      </c>
      <c r="E497" s="150">
        <f t="shared" si="14"/>
        <v>0</v>
      </c>
      <c r="F497" s="150">
        <f>IF('The McAdams'!$A53=4,'The McAdams'!$K53,0)</f>
        <v>0</v>
      </c>
      <c r="G497" s="150">
        <f t="shared" si="15"/>
        <v>0</v>
      </c>
      <c r="H497" s="151">
        <f>IF('The McAdams'!$A53=4,'The McAdams'!$M53,0)</f>
        <v>0</v>
      </c>
    </row>
    <row r="498" spans="1:8" x14ac:dyDescent="0.2">
      <c r="A498" s="96" t="str">
        <f>IF('The McAdams'!A54=4,'The McAdams'!B$1,"")</f>
        <v/>
      </c>
      <c r="B498" s="108" t="str">
        <f>IF('The McAdams'!$A54=4,'The McAdams'!$A54&amp;"/"&amp;'The McAdams'!$B54,"")</f>
        <v/>
      </c>
      <c r="C498" s="108">
        <f>IF('The McAdams'!$A54=4,'The McAdams'!$C54,0)</f>
        <v>0</v>
      </c>
      <c r="D498" s="149">
        <f>IF('The McAdams'!$A54=4,'The McAdams'!$D54,0)</f>
        <v>0</v>
      </c>
      <c r="E498" s="150">
        <f t="shared" si="14"/>
        <v>0</v>
      </c>
      <c r="F498" s="150">
        <f>IF('The McAdams'!$A54=4,'The McAdams'!$K54,0)</f>
        <v>0</v>
      </c>
      <c r="G498" s="150">
        <f t="shared" si="15"/>
        <v>0</v>
      </c>
      <c r="H498" s="151">
        <f>IF('The McAdams'!$A54=4,'The McAdams'!$M54,0)</f>
        <v>0</v>
      </c>
    </row>
    <row r="499" spans="1:8" x14ac:dyDescent="0.2">
      <c r="A499" s="96" t="str">
        <f>IF('The McAdams'!A55=4,'The McAdams'!B$1,"")</f>
        <v/>
      </c>
      <c r="B499" s="108" t="str">
        <f>IF('The McAdams'!$A55=4,'The McAdams'!$A55&amp;"/"&amp;'The McAdams'!$B55,"")</f>
        <v/>
      </c>
      <c r="C499" s="108">
        <f>IF('The McAdams'!$A55=4,'The McAdams'!$C55,0)</f>
        <v>0</v>
      </c>
      <c r="D499" s="149">
        <f>IF('The McAdams'!$A55=4,'The McAdams'!$D55,0)</f>
        <v>0</v>
      </c>
      <c r="E499" s="150">
        <f t="shared" si="14"/>
        <v>0</v>
      </c>
      <c r="F499" s="150">
        <f>IF('The McAdams'!$A55=4,'The McAdams'!$K55,0)</f>
        <v>0</v>
      </c>
      <c r="G499" s="150">
        <f t="shared" si="15"/>
        <v>0</v>
      </c>
      <c r="H499" s="151">
        <f>IF('The McAdams'!$A55=4,'The McAdams'!$M55,0)</f>
        <v>0</v>
      </c>
    </row>
    <row r="500" spans="1:8" x14ac:dyDescent="0.2">
      <c r="A500" s="96" t="str">
        <f>IF('The McAdams'!A56=4,'The McAdams'!B$1,"")</f>
        <v/>
      </c>
      <c r="B500" s="108" t="str">
        <f>IF('The McAdams'!$A56=4,'The McAdams'!$A56&amp;"/"&amp;'The McAdams'!$B56,"")</f>
        <v/>
      </c>
      <c r="C500" s="108">
        <f>IF('The McAdams'!$A56=4,'The McAdams'!$C56,0)</f>
        <v>0</v>
      </c>
      <c r="D500" s="149">
        <f>IF('The McAdams'!$A56=4,'The McAdams'!$D56,0)</f>
        <v>0</v>
      </c>
      <c r="E500" s="150">
        <f t="shared" si="14"/>
        <v>0</v>
      </c>
      <c r="F500" s="150">
        <f>IF('The McAdams'!$A56=4,'The McAdams'!$K56,0)</f>
        <v>0</v>
      </c>
      <c r="G500" s="150">
        <f t="shared" si="15"/>
        <v>0</v>
      </c>
      <c r="H500" s="151">
        <f>IF('The McAdams'!$A56=4,'The McAdams'!$M56,0)</f>
        <v>0</v>
      </c>
    </row>
    <row r="501" spans="1:8" x14ac:dyDescent="0.2">
      <c r="A501" s="96" t="str">
        <f>IF('The McAdams'!A57=4,'The McAdams'!B$1,"")</f>
        <v/>
      </c>
      <c r="B501" s="108" t="str">
        <f>IF('The McAdams'!$A57=4,'The McAdams'!$A57&amp;"/"&amp;'The McAdams'!$B57,"")</f>
        <v/>
      </c>
      <c r="C501" s="108">
        <f>IF('The McAdams'!$A57=4,'The McAdams'!$C57,0)</f>
        <v>0</v>
      </c>
      <c r="D501" s="149">
        <f>IF('The McAdams'!$A57=4,'The McAdams'!$D57,0)</f>
        <v>0</v>
      </c>
      <c r="E501" s="150">
        <f t="shared" si="14"/>
        <v>0</v>
      </c>
      <c r="F501" s="150">
        <f>IF('The McAdams'!$A57=4,'The McAdams'!$K57,0)</f>
        <v>0</v>
      </c>
      <c r="G501" s="150">
        <f t="shared" si="15"/>
        <v>0</v>
      </c>
      <c r="H501" s="151">
        <f>IF('The McAdams'!$A57=4,'The McAdams'!$M57,0)</f>
        <v>0</v>
      </c>
    </row>
    <row r="502" spans="1:8" x14ac:dyDescent="0.2">
      <c r="A502" s="96" t="str">
        <f>IF('The McAdams'!A58=4,'The McAdams'!B$1,"")</f>
        <v/>
      </c>
      <c r="B502" s="108" t="str">
        <f>IF('The McAdams'!$A58=4,'The McAdams'!$A58&amp;"/"&amp;'The McAdams'!$B58,"")</f>
        <v/>
      </c>
      <c r="C502" s="108">
        <f>IF('The McAdams'!$A58=4,'The McAdams'!$C58,0)</f>
        <v>0</v>
      </c>
      <c r="D502" s="149">
        <f>IF('The McAdams'!$A58=4,'The McAdams'!$D58,0)</f>
        <v>0</v>
      </c>
      <c r="E502" s="150">
        <f t="shared" si="14"/>
        <v>0</v>
      </c>
      <c r="F502" s="150">
        <f>IF('The McAdams'!$A58=4,'The McAdams'!$K58,0)</f>
        <v>0</v>
      </c>
      <c r="G502" s="150">
        <f t="shared" si="15"/>
        <v>0</v>
      </c>
      <c r="H502" s="151">
        <f>IF('The McAdams'!$A58=4,'The McAdams'!$M58,0)</f>
        <v>0</v>
      </c>
    </row>
    <row r="503" spans="1:8" x14ac:dyDescent="0.2">
      <c r="A503" s="96" t="str">
        <f>IF('The McAdams'!A59=4,'The McAdams'!B$1,"")</f>
        <v/>
      </c>
      <c r="B503" s="108" t="str">
        <f>IF('The McAdams'!$A59=4,'The McAdams'!$A59&amp;"/"&amp;'The McAdams'!$B59,"")</f>
        <v/>
      </c>
      <c r="C503" s="108">
        <f>IF('The McAdams'!$A59=4,'The McAdams'!$C59,0)</f>
        <v>0</v>
      </c>
      <c r="D503" s="149">
        <f>IF('The McAdams'!$A59=4,'The McAdams'!$D59,0)</f>
        <v>0</v>
      </c>
      <c r="E503" s="150">
        <f t="shared" si="14"/>
        <v>0</v>
      </c>
      <c r="F503" s="150">
        <f>IF('The McAdams'!$A59=4,'The McAdams'!$K59,0)</f>
        <v>0</v>
      </c>
      <c r="G503" s="150">
        <f t="shared" si="15"/>
        <v>0</v>
      </c>
      <c r="H503" s="151">
        <f>IF('The McAdams'!$A59=4,'The McAdams'!$M59,0)</f>
        <v>0</v>
      </c>
    </row>
    <row r="504" spans="1:8" x14ac:dyDescent="0.2">
      <c r="A504" s="96" t="str">
        <f>IF('The McAdams'!A60=4,'The McAdams'!B$1,"")</f>
        <v/>
      </c>
      <c r="B504" s="108" t="str">
        <f>IF('The McAdams'!$A60=4,'The McAdams'!$A60&amp;"/"&amp;'The McAdams'!$B60,"")</f>
        <v/>
      </c>
      <c r="C504" s="108">
        <f>IF('The McAdams'!$A60=4,'The McAdams'!$C60,0)</f>
        <v>0</v>
      </c>
      <c r="D504" s="149">
        <f>IF('The McAdams'!$A60=4,'The McAdams'!$D60,0)</f>
        <v>0</v>
      </c>
      <c r="E504" s="150">
        <f t="shared" si="14"/>
        <v>0</v>
      </c>
      <c r="F504" s="150">
        <f>IF('The McAdams'!$A60=4,'The McAdams'!$K60,0)</f>
        <v>0</v>
      </c>
      <c r="G504" s="150">
        <f t="shared" si="15"/>
        <v>0</v>
      </c>
      <c r="H504" s="151">
        <f>IF('The McAdams'!$A60=4,'The McAdams'!$M60,0)</f>
        <v>0</v>
      </c>
    </row>
    <row r="505" spans="1:8" x14ac:dyDescent="0.2">
      <c r="A505" s="96" t="str">
        <f>IF('The McAdams'!A61=4,'The McAdams'!B$1,"")</f>
        <v/>
      </c>
      <c r="B505" s="108" t="str">
        <f>IF('The McAdams'!$A61=4,'The McAdams'!$A61&amp;"/"&amp;'The McAdams'!$B61,"")</f>
        <v/>
      </c>
      <c r="C505" s="108">
        <f>IF('The McAdams'!$A61=4,'The McAdams'!$C61,0)</f>
        <v>0</v>
      </c>
      <c r="D505" s="149">
        <f>IF('The McAdams'!$A61=4,'The McAdams'!$D61,0)</f>
        <v>0</v>
      </c>
      <c r="E505" s="150">
        <f t="shared" si="14"/>
        <v>0</v>
      </c>
      <c r="F505" s="150">
        <f>IF('The McAdams'!$A61=4,'The McAdams'!$K61,0)</f>
        <v>0</v>
      </c>
      <c r="G505" s="150">
        <f t="shared" si="15"/>
        <v>0</v>
      </c>
      <c r="H505" s="151">
        <f>IF('The McAdams'!$A61=4,'The McAdams'!$M61,0)</f>
        <v>0</v>
      </c>
    </row>
    <row r="506" spans="1:8" x14ac:dyDescent="0.2">
      <c r="A506" s="96" t="str">
        <f>IF('The McAdams'!A62=4,'The McAdams'!B$1,"")</f>
        <v/>
      </c>
      <c r="B506" s="108" t="str">
        <f>IF('The McAdams'!$A62=4,'The McAdams'!$A62&amp;"/"&amp;'The McAdams'!$B62,"")</f>
        <v/>
      </c>
      <c r="C506" s="108">
        <f>IF('The McAdams'!$A62=4,'The McAdams'!$C62,0)</f>
        <v>0</v>
      </c>
      <c r="D506" s="149">
        <f>IF('The McAdams'!$A62=4,'The McAdams'!$D62,0)</f>
        <v>0</v>
      </c>
      <c r="E506" s="150">
        <f t="shared" si="14"/>
        <v>0</v>
      </c>
      <c r="F506" s="150">
        <f>IF('The McAdams'!$A62=4,'The McAdams'!$K62,0)</f>
        <v>0</v>
      </c>
      <c r="G506" s="150">
        <f t="shared" si="15"/>
        <v>0</v>
      </c>
      <c r="H506" s="151">
        <f>IF('The McAdams'!$A62=4,'The McAdams'!$M62,0)</f>
        <v>0</v>
      </c>
    </row>
    <row r="507" spans="1:8" x14ac:dyDescent="0.2">
      <c r="A507" s="96" t="str">
        <f>IF('The McAdams'!A63=4,'The McAdams'!B$1,"")</f>
        <v/>
      </c>
      <c r="B507" s="108" t="str">
        <f>IF('The McAdams'!$A63=4,'The McAdams'!$A63&amp;"/"&amp;'The McAdams'!$B63,"")</f>
        <v/>
      </c>
      <c r="C507" s="108">
        <f>IF('The McAdams'!$A63=4,'The McAdams'!$C63,0)</f>
        <v>0</v>
      </c>
      <c r="D507" s="149">
        <f>IF('The McAdams'!$A63=4,'The McAdams'!$D63,0)</f>
        <v>0</v>
      </c>
      <c r="E507" s="150">
        <f t="shared" si="14"/>
        <v>0</v>
      </c>
      <c r="F507" s="150">
        <f>IF('The McAdams'!$A63=4,'The McAdams'!$K63,0)</f>
        <v>0</v>
      </c>
      <c r="G507" s="150">
        <f t="shared" si="15"/>
        <v>0</v>
      </c>
      <c r="H507" s="151">
        <f>IF('The McAdams'!$A63=4,'The McAdams'!$M63,0)</f>
        <v>0</v>
      </c>
    </row>
    <row r="508" spans="1:8" x14ac:dyDescent="0.2">
      <c r="A508" s="96" t="str">
        <f>IF('The McAdams'!A64=4,'The McAdams'!B$1,"")</f>
        <v/>
      </c>
      <c r="B508" s="108" t="str">
        <f>IF('The McAdams'!$A64=4,'The McAdams'!$A64&amp;"/"&amp;'The McAdams'!$B64,"")</f>
        <v/>
      </c>
      <c r="C508" s="108">
        <f>IF('The McAdams'!$A64=4,'The McAdams'!$C64,0)</f>
        <v>0</v>
      </c>
      <c r="D508" s="149">
        <f>IF('The McAdams'!$A64=4,'The McAdams'!$D64,0)</f>
        <v>0</v>
      </c>
      <c r="E508" s="150">
        <f t="shared" si="14"/>
        <v>0</v>
      </c>
      <c r="F508" s="150">
        <f>IF('The McAdams'!$A64=4,'The McAdams'!$K64,0)</f>
        <v>0</v>
      </c>
      <c r="G508" s="150">
        <f t="shared" si="15"/>
        <v>0</v>
      </c>
      <c r="H508" s="151">
        <f>IF('The McAdams'!$A64=4,'The McAdams'!$M64,0)</f>
        <v>0</v>
      </c>
    </row>
    <row r="509" spans="1:8" x14ac:dyDescent="0.2">
      <c r="A509" s="96" t="str">
        <f>IF('The McAdams'!A65=4,'The McAdams'!B$1,"")</f>
        <v/>
      </c>
      <c r="B509" s="108" t="str">
        <f>IF('The McAdams'!$A65=4,'The McAdams'!$A65&amp;"/"&amp;'The McAdams'!$B65,"")</f>
        <v/>
      </c>
      <c r="C509" s="108">
        <f>IF('The McAdams'!$A65=4,'The McAdams'!$C65,0)</f>
        <v>0</v>
      </c>
      <c r="D509" s="149">
        <f>IF('The McAdams'!$A65=4,'The McAdams'!$D65,0)</f>
        <v>0</v>
      </c>
      <c r="E509" s="150">
        <f t="shared" si="14"/>
        <v>0</v>
      </c>
      <c r="F509" s="150">
        <f>IF('The McAdams'!$A65=4,'The McAdams'!$K65,0)</f>
        <v>0</v>
      </c>
      <c r="G509" s="150">
        <f t="shared" si="15"/>
        <v>0</v>
      </c>
      <c r="H509" s="151">
        <f>IF('The McAdams'!$A65=4,'The McAdams'!$M65,0)</f>
        <v>0</v>
      </c>
    </row>
    <row r="510" spans="1:8" x14ac:dyDescent="0.2">
      <c r="A510" s="96" t="str">
        <f>IF('The McAdams'!A66=4,'The McAdams'!B$1,"")</f>
        <v/>
      </c>
      <c r="B510" s="108" t="str">
        <f>IF('The McAdams'!$A66=4,'The McAdams'!$A66&amp;"/"&amp;'The McAdams'!$B66,"")</f>
        <v/>
      </c>
      <c r="C510" s="108">
        <f>IF('The McAdams'!$A66=4,'The McAdams'!$C66,0)</f>
        <v>0</v>
      </c>
      <c r="D510" s="149">
        <f>IF('The McAdams'!$A66=4,'The McAdams'!$D66,0)</f>
        <v>0</v>
      </c>
      <c r="E510" s="150">
        <f t="shared" si="14"/>
        <v>0</v>
      </c>
      <c r="F510" s="150">
        <f>IF('The McAdams'!$A66=4,'The McAdams'!$K66,0)</f>
        <v>0</v>
      </c>
      <c r="G510" s="150">
        <f t="shared" si="15"/>
        <v>0</v>
      </c>
      <c r="H510" s="151">
        <f>IF('The McAdams'!$A66=4,'The McAdams'!$M66,0)</f>
        <v>0</v>
      </c>
    </row>
    <row r="511" spans="1:8" x14ac:dyDescent="0.2">
      <c r="A511" s="96" t="str">
        <f>IF('The McAdams'!A67=4,'The McAdams'!B$1,"")</f>
        <v/>
      </c>
      <c r="B511" s="108" t="str">
        <f>IF('The McAdams'!$A67=4,'The McAdams'!$A67&amp;"/"&amp;'The McAdams'!$B67,"")</f>
        <v/>
      </c>
      <c r="C511" s="108">
        <f>IF('The McAdams'!$A67=4,'The McAdams'!$C67,0)</f>
        <v>0</v>
      </c>
      <c r="D511" s="149">
        <f>IF('The McAdams'!$A67=4,'The McAdams'!$D67,0)</f>
        <v>0</v>
      </c>
      <c r="E511" s="150">
        <f t="shared" si="14"/>
        <v>0</v>
      </c>
      <c r="F511" s="150">
        <f>IF('The McAdams'!$A67=4,'The McAdams'!$K67,0)</f>
        <v>0</v>
      </c>
      <c r="G511" s="150">
        <f t="shared" si="15"/>
        <v>0</v>
      </c>
      <c r="H511" s="151">
        <f>IF('The McAdams'!$A67=4,'The McAdams'!$M67,0)</f>
        <v>0</v>
      </c>
    </row>
    <row r="512" spans="1:8" x14ac:dyDescent="0.2">
      <c r="A512" s="96" t="str">
        <f>IF('The McAdams'!A68=4,'The McAdams'!B$1,"")</f>
        <v/>
      </c>
      <c r="B512" s="108" t="str">
        <f>IF('The McAdams'!$A68=4,'The McAdams'!$A68&amp;"/"&amp;'The McAdams'!$B68,"")</f>
        <v/>
      </c>
      <c r="C512" s="108">
        <f>IF('The McAdams'!$A68=4,'The McAdams'!$C68,0)</f>
        <v>0</v>
      </c>
      <c r="D512" s="149">
        <f>IF('The McAdams'!$A68=4,'The McAdams'!$D68,0)</f>
        <v>0</v>
      </c>
      <c r="E512" s="150">
        <f t="shared" si="14"/>
        <v>0</v>
      </c>
      <c r="F512" s="150">
        <f>IF('The McAdams'!$A68=4,'The McAdams'!$K68,0)</f>
        <v>0</v>
      </c>
      <c r="G512" s="150">
        <f t="shared" si="15"/>
        <v>0</v>
      </c>
      <c r="H512" s="151">
        <f>IF('The McAdams'!$A68=4,'The McAdams'!$M68,0)</f>
        <v>0</v>
      </c>
    </row>
    <row r="513" spans="1:8" x14ac:dyDescent="0.2">
      <c r="A513" s="96" t="str">
        <f>IF('The McAdams'!A69=4,'The McAdams'!B$1,"")</f>
        <v/>
      </c>
      <c r="B513" s="108" t="str">
        <f>IF('The McAdams'!$A69=4,'The McAdams'!$A69&amp;"/"&amp;'The McAdams'!$B69,"")</f>
        <v/>
      </c>
      <c r="C513" s="108">
        <f>IF('The McAdams'!$A69=4,'The McAdams'!$C69,0)</f>
        <v>0</v>
      </c>
      <c r="D513" s="149">
        <f>IF('The McAdams'!$A69=4,'The McAdams'!$D69,0)</f>
        <v>0</v>
      </c>
      <c r="E513" s="150">
        <f t="shared" si="14"/>
        <v>0</v>
      </c>
      <c r="F513" s="150">
        <f>IF('The McAdams'!$A69=4,'The McAdams'!$K69,0)</f>
        <v>0</v>
      </c>
      <c r="G513" s="150">
        <f t="shared" si="15"/>
        <v>0</v>
      </c>
      <c r="H513" s="151">
        <f>IF('The McAdams'!$A69=4,'The McAdams'!$M69,0)</f>
        <v>0</v>
      </c>
    </row>
    <row r="514" spans="1:8" x14ac:dyDescent="0.2">
      <c r="A514" s="96" t="str">
        <f>IF('The McAdams'!A70=4,'The McAdams'!B$1,"")</f>
        <v/>
      </c>
      <c r="B514" s="108" t="str">
        <f>IF('The McAdams'!$A70=4,'The McAdams'!$A70&amp;"/"&amp;'The McAdams'!$B70,"")</f>
        <v/>
      </c>
      <c r="C514" s="108">
        <f>IF('The McAdams'!$A70=4,'The McAdams'!$C70,0)</f>
        <v>0</v>
      </c>
      <c r="D514" s="149">
        <f>IF('The McAdams'!$A70=4,'The McAdams'!$D70,0)</f>
        <v>0</v>
      </c>
      <c r="E514" s="150">
        <f t="shared" si="14"/>
        <v>0</v>
      </c>
      <c r="F514" s="150">
        <f>IF('The McAdams'!$A70=4,'The McAdams'!$K70,0)</f>
        <v>0</v>
      </c>
      <c r="G514" s="150">
        <f t="shared" si="15"/>
        <v>0</v>
      </c>
      <c r="H514" s="151">
        <f>IF('The McAdams'!$A70=4,'The McAdams'!$M70,0)</f>
        <v>0</v>
      </c>
    </row>
    <row r="515" spans="1:8" x14ac:dyDescent="0.2">
      <c r="A515" s="96" t="str">
        <f>IF('The McAdams'!A71=4,'The McAdams'!B$1,"")</f>
        <v/>
      </c>
      <c r="B515" s="108" t="str">
        <f>IF('The McAdams'!$A71=4,'The McAdams'!$A71&amp;"/"&amp;'The McAdams'!$B71,"")</f>
        <v/>
      </c>
      <c r="C515" s="108">
        <f>IF('The McAdams'!$A71=4,'The McAdams'!$C71,0)</f>
        <v>0</v>
      </c>
      <c r="D515" s="149">
        <f>IF('The McAdams'!$A71=4,'The McAdams'!$D71,0)</f>
        <v>0</v>
      </c>
      <c r="E515" s="150">
        <f t="shared" si="14"/>
        <v>0</v>
      </c>
      <c r="F515" s="150">
        <f>IF('The McAdams'!$A71=4,'The McAdams'!$K71,0)</f>
        <v>0</v>
      </c>
      <c r="G515" s="150">
        <f t="shared" si="15"/>
        <v>0</v>
      </c>
      <c r="H515" s="151">
        <f>IF('The McAdams'!$A71=4,'The McAdams'!$M71,0)</f>
        <v>0</v>
      </c>
    </row>
    <row r="516" spans="1:8" x14ac:dyDescent="0.2">
      <c r="A516" s="96" t="str">
        <f>IF('The McAdams'!A72=4,'The McAdams'!B$1,"")</f>
        <v/>
      </c>
      <c r="B516" s="108" t="str">
        <f>IF('The McAdams'!$A72=4,'The McAdams'!$A72&amp;"/"&amp;'The McAdams'!$B72,"")</f>
        <v/>
      </c>
      <c r="C516" s="108">
        <f>IF('The McAdams'!$A72=4,'The McAdams'!$C72,0)</f>
        <v>0</v>
      </c>
      <c r="D516" s="149">
        <f>IF('The McAdams'!$A72=4,'The McAdams'!$D72,0)</f>
        <v>0</v>
      </c>
      <c r="E516" s="150">
        <f t="shared" si="14"/>
        <v>0</v>
      </c>
      <c r="F516" s="150">
        <f>IF('The McAdams'!$A72=4,'The McAdams'!$K72,0)</f>
        <v>0</v>
      </c>
      <c r="G516" s="150">
        <f t="shared" si="15"/>
        <v>0</v>
      </c>
      <c r="H516" s="151">
        <f>IF('The McAdams'!$A72=4,'The McAdams'!$M72,0)</f>
        <v>0</v>
      </c>
    </row>
    <row r="517" spans="1:8" x14ac:dyDescent="0.2">
      <c r="A517" s="96" t="str">
        <f>IF('The McAdams'!A73=4,'The McAdams'!B$1,"")</f>
        <v/>
      </c>
      <c r="B517" s="108" t="str">
        <f>IF('The McAdams'!$A73=4,'The McAdams'!$A73&amp;"/"&amp;'The McAdams'!$B73,"")</f>
        <v/>
      </c>
      <c r="C517" s="108">
        <f>IF('The McAdams'!$A73=4,'The McAdams'!$C73,0)</f>
        <v>0</v>
      </c>
      <c r="D517" s="149">
        <f>IF('The McAdams'!$A73=4,'The McAdams'!$D73,0)</f>
        <v>0</v>
      </c>
      <c r="E517" s="150">
        <f>IF(ISERROR(C517*D517),0,(C517*D517))</f>
        <v>0</v>
      </c>
      <c r="F517" s="150">
        <f>IF('The McAdams'!$A73=4,'The McAdams'!$K73,0)</f>
        <v>0</v>
      </c>
      <c r="G517" s="150">
        <f>C517*F517</f>
        <v>0</v>
      </c>
      <c r="H517" s="151">
        <f>IF('The McAdams'!$A73=4,'The McAdams'!$M73,0)</f>
        <v>0</v>
      </c>
    </row>
    <row r="518" spans="1:8" x14ac:dyDescent="0.2">
      <c r="A518" s="96" t="str">
        <f>IF('The McAdams'!A74=4,'The McAdams'!B$1,"")</f>
        <v/>
      </c>
      <c r="B518" s="108" t="str">
        <f>IF('The McAdams'!$A74=4,'The McAdams'!$A74&amp;"/"&amp;'The McAdams'!$B74,"")</f>
        <v/>
      </c>
      <c r="C518" s="108">
        <f>IF('The McAdams'!$A74=4,'The McAdams'!$C74,0)</f>
        <v>0</v>
      </c>
      <c r="D518" s="149">
        <f>IF('The McAdams'!$A74=4,'The McAdams'!$D74,0)</f>
        <v>0</v>
      </c>
      <c r="E518" s="150">
        <f>IF(ISERROR(C518*D518),0,(C518*D518))</f>
        <v>0</v>
      </c>
      <c r="F518" s="150">
        <f>IF('The McAdams'!$A74=4,'The McAdams'!$K74,0)</f>
        <v>0</v>
      </c>
      <c r="G518" s="150">
        <f>C518*F518</f>
        <v>0</v>
      </c>
      <c r="H518" s="151">
        <f>IF('The McAdams'!$A74=4,'The McAdams'!$M74,0)</f>
        <v>0</v>
      </c>
    </row>
    <row r="519" spans="1:8" x14ac:dyDescent="0.2">
      <c r="A519" s="96" t="str">
        <f>IF('The McAdams'!A75=4,'The McAdams'!B$1,"")</f>
        <v/>
      </c>
      <c r="B519" s="108" t="str">
        <f>IF('The McAdams'!$A75=4,'The McAdams'!$A75&amp;"/"&amp;'The McAdams'!$B75,"")</f>
        <v/>
      </c>
      <c r="C519" s="108">
        <f>IF('The McAdams'!$A75=4,'The McAdams'!$C75,0)</f>
        <v>0</v>
      </c>
      <c r="D519" s="149">
        <f>IF('The McAdams'!$A75=4,'The McAdams'!$D75,0)</f>
        <v>0</v>
      </c>
      <c r="E519" s="150">
        <f>IF(ISERROR(C519*D519),0,(C519*D519))</f>
        <v>0</v>
      </c>
      <c r="F519" s="150">
        <f>IF('The McAdams'!$A75=4,'The McAdams'!$K75,0)</f>
        <v>0</v>
      </c>
      <c r="G519" s="150">
        <f>C519*F519</f>
        <v>0</v>
      </c>
      <c r="H519" s="151">
        <f>IF('The McAdams'!$A75=4,'The McAdams'!$M75,0)</f>
        <v>0</v>
      </c>
    </row>
    <row r="520" spans="1:8" x14ac:dyDescent="0.2">
      <c r="A520" s="96" t="str">
        <f>IF('The McAdams'!A76=4,'The McAdams'!B$1,"")</f>
        <v/>
      </c>
      <c r="B520" s="108" t="str">
        <f>IF('The McAdams'!$A76=4,'The McAdams'!$A76&amp;"/"&amp;'The McAdams'!$B76,"")</f>
        <v/>
      </c>
      <c r="C520" s="108">
        <f>IF('The McAdams'!$A76=4,'The McAdams'!$C76,0)</f>
        <v>0</v>
      </c>
      <c r="D520" s="149">
        <f>IF('The McAdams'!$A76=4,'The McAdams'!$D76,0)</f>
        <v>0</v>
      </c>
      <c r="E520" s="150">
        <f>IF(ISERROR(C520*D520),0,(C520*D520))</f>
        <v>0</v>
      </c>
      <c r="F520" s="150">
        <f>IF('The McAdams'!$A76=4,'The McAdams'!$K76,0)</f>
        <v>0</v>
      </c>
      <c r="G520" s="150">
        <f>C520*F520</f>
        <v>0</v>
      </c>
      <c r="H520" s="151">
        <f>IF('The McAdams'!$A76=4,'The McAdams'!$M76,0)</f>
        <v>0</v>
      </c>
    </row>
    <row r="521" spans="1:8" x14ac:dyDescent="0.2">
      <c r="A521" s="96" t="str">
        <f>IF('The McAdams'!A77=4,'The McAdams'!B$1,"")</f>
        <v/>
      </c>
      <c r="B521" s="108" t="str">
        <f>IF('The McAdams'!$A77=4,'The McAdams'!$A77&amp;"/"&amp;'The McAdams'!$B77,"")</f>
        <v/>
      </c>
      <c r="C521" s="108">
        <f>IF('The McAdams'!$A77=4,'The McAdams'!$C77,0)</f>
        <v>0</v>
      </c>
      <c r="D521" s="149">
        <f>IF('The McAdams'!$A77=4,'The McAdams'!$D77,0)</f>
        <v>0</v>
      </c>
      <c r="E521" s="150">
        <f>IF(ISERROR(C521*D521),0,(C521*D521))</f>
        <v>0</v>
      </c>
      <c r="F521" s="150">
        <f>IF('The McAdams'!$A77=4,'The McAdams'!$K77,0)</f>
        <v>0</v>
      </c>
      <c r="G521" s="150">
        <f>C521*F521</f>
        <v>0</v>
      </c>
      <c r="H521" s="151">
        <f>IF('The McAdams'!$A77=4,'The McAdams'!$M77,0)</f>
        <v>0</v>
      </c>
    </row>
  </sheetData>
  <sheetProtection password="CC5B" sheet="1" objects="1" scenarios="1" autoFilter="0"/>
  <autoFilter ref="A4:A344"/>
  <sortState ref="A344:H344">
    <sortCondition ref="F5:F344"/>
  </sortState>
  <mergeCells count="2">
    <mergeCell ref="A1:H1"/>
    <mergeCell ref="A2:H2"/>
  </mergeCells>
  <conditionalFormatting sqref="A5:H521">
    <cfRule type="expression" dxfId="1" priority="2">
      <formula>$A5=Subject_Property</formula>
    </cfRule>
  </conditionalFormatting>
  <conditionalFormatting sqref="C5:H521">
    <cfRule type="expression" dxfId="0" priority="1">
      <formula>$A5=""</formula>
    </cfRule>
  </conditionalFormatting>
  <pageMargins left="0.3" right="0.25" top="1.5" bottom="0.75" header="0.3" footer="0.3"/>
  <pageSetup scale="10" orientation="portrait"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6" tint="-0.249977111117893"/>
  </sheetPr>
  <dimension ref="A1:O125"/>
  <sheetViews>
    <sheetView showGridLines="0" zoomScaleNormal="100" workbookViewId="0">
      <selection activeCell="J31" sqref="J31"/>
    </sheetView>
  </sheetViews>
  <sheetFormatPr defaultColWidth="9.28515625" defaultRowHeight="15" x14ac:dyDescent="0.25"/>
  <cols>
    <col min="1" max="1" width="10.5703125" style="1" customWidth="1"/>
    <col min="2" max="2" width="11.28515625" style="1" customWidth="1"/>
    <col min="3" max="3" width="9.570312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bestFit="1" customWidth="1"/>
    <col min="12" max="12" width="10.42578125" style="1" customWidth="1"/>
    <col min="13" max="13" width="10.7109375" style="1" customWidth="1"/>
    <col min="14" max="14" width="9.28515625" style="1" customWidth="1"/>
    <col min="15" max="16384" width="9.28515625" style="1"/>
  </cols>
  <sheetData>
    <row r="1" spans="1:14" ht="18" x14ac:dyDescent="0.25">
      <c r="A1" s="2" t="s">
        <v>0</v>
      </c>
      <c r="B1" s="205" t="s">
        <v>212</v>
      </c>
      <c r="C1" s="205"/>
      <c r="D1" s="205"/>
      <c r="E1" s="205"/>
      <c r="F1" s="12"/>
      <c r="H1" s="2" t="s">
        <v>1</v>
      </c>
      <c r="I1" s="3"/>
      <c r="J1" s="54"/>
      <c r="K1" s="8">
        <v>0.90649999999999997</v>
      </c>
      <c r="L1" s="58" t="s">
        <v>134</v>
      </c>
      <c r="M1" s="200">
        <v>44651</v>
      </c>
      <c r="N1" s="201"/>
    </row>
    <row r="2" spans="1:14" x14ac:dyDescent="0.25">
      <c r="A2" s="2" t="s">
        <v>2</v>
      </c>
      <c r="B2" s="206" t="s">
        <v>286</v>
      </c>
      <c r="C2" s="207"/>
      <c r="D2" s="207"/>
      <c r="E2" s="208"/>
      <c r="F2" s="12"/>
      <c r="H2" s="2" t="s">
        <v>3</v>
      </c>
      <c r="I2" s="5"/>
      <c r="J2" s="54"/>
      <c r="K2" s="8">
        <v>0.90239999999999998</v>
      </c>
      <c r="L2" s="54"/>
    </row>
    <row r="3" spans="1:14" x14ac:dyDescent="0.25">
      <c r="A3" s="10" t="s">
        <v>138</v>
      </c>
      <c r="B3" s="206" t="s">
        <v>287</v>
      </c>
      <c r="C3" s="207"/>
      <c r="D3" s="207"/>
      <c r="E3" s="208"/>
      <c r="F3" s="12"/>
      <c r="H3" s="10" t="s">
        <v>4</v>
      </c>
      <c r="I3" s="5"/>
      <c r="J3" s="54"/>
      <c r="K3" s="9">
        <v>0.91059999999999997</v>
      </c>
      <c r="L3" s="54"/>
    </row>
    <row r="4" spans="1:14" x14ac:dyDescent="0.25">
      <c r="A4" s="10" t="s">
        <v>5</v>
      </c>
      <c r="B4" s="209" t="s">
        <v>205</v>
      </c>
      <c r="C4" s="210"/>
      <c r="D4" s="210"/>
      <c r="E4" s="211"/>
      <c r="F4" s="13"/>
      <c r="H4" s="10" t="s">
        <v>6</v>
      </c>
      <c r="I4" s="5"/>
      <c r="J4" s="202" t="s">
        <v>303</v>
      </c>
      <c r="K4" s="203"/>
      <c r="L4" s="204"/>
    </row>
    <row r="5" spans="1:14" x14ac:dyDescent="0.25">
      <c r="A5" s="11" t="s">
        <v>7</v>
      </c>
      <c r="B5" s="223" t="s">
        <v>204</v>
      </c>
      <c r="C5" s="224"/>
      <c r="D5" s="54"/>
      <c r="E5" s="55"/>
      <c r="F5" s="4"/>
      <c r="H5" s="10" t="s">
        <v>8</v>
      </c>
      <c r="I5" s="5"/>
      <c r="J5" s="54"/>
      <c r="K5" s="6">
        <v>4</v>
      </c>
      <c r="L5" s="54"/>
    </row>
    <row r="6" spans="1:14" x14ac:dyDescent="0.25">
      <c r="A6" s="11" t="s">
        <v>9</v>
      </c>
      <c r="B6" s="212" t="s">
        <v>277</v>
      </c>
      <c r="C6" s="213"/>
      <c r="D6" s="54"/>
      <c r="E6" s="56"/>
      <c r="F6" s="11"/>
      <c r="H6" s="10" t="s">
        <v>10</v>
      </c>
      <c r="I6" s="5"/>
      <c r="J6" s="54"/>
      <c r="K6" s="7">
        <v>0</v>
      </c>
      <c r="L6" s="54"/>
    </row>
    <row r="7" spans="1:14" x14ac:dyDescent="0.25">
      <c r="H7" s="10" t="s">
        <v>187</v>
      </c>
      <c r="I7" s="5"/>
      <c r="J7" s="54"/>
      <c r="K7" s="7" t="s">
        <v>245</v>
      </c>
    </row>
    <row r="8" spans="1:14" x14ac:dyDescent="0.25">
      <c r="A8" s="11" t="s">
        <v>11</v>
      </c>
      <c r="B8" s="11"/>
      <c r="C8" s="185" t="s">
        <v>206</v>
      </c>
      <c r="D8" s="186"/>
      <c r="E8" s="50"/>
      <c r="H8" s="10" t="s">
        <v>188</v>
      </c>
      <c r="I8" s="5"/>
      <c r="J8" s="54"/>
      <c r="K8" s="95">
        <v>30</v>
      </c>
    </row>
    <row r="9" spans="1:14" x14ac:dyDescent="0.25">
      <c r="A9" s="11" t="s">
        <v>12</v>
      </c>
      <c r="B9" s="11"/>
      <c r="C9" s="185" t="s">
        <v>249</v>
      </c>
      <c r="D9" s="186"/>
      <c r="E9" s="50"/>
    </row>
    <row r="10" spans="1:14" x14ac:dyDescent="0.25">
      <c r="A10" s="11" t="s">
        <v>13</v>
      </c>
      <c r="B10" s="5"/>
      <c r="C10" s="185">
        <v>2017</v>
      </c>
      <c r="D10" s="186"/>
      <c r="E10" s="50"/>
    </row>
    <row r="11" spans="1:14" x14ac:dyDescent="0.25">
      <c r="A11" s="11" t="s">
        <v>14</v>
      </c>
      <c r="B11" s="5"/>
      <c r="C11" s="185"/>
      <c r="D11" s="186"/>
      <c r="E11" s="50"/>
    </row>
    <row r="12" spans="1:14" x14ac:dyDescent="0.25">
      <c r="A12" s="11" t="s">
        <v>15</v>
      </c>
      <c r="B12" s="5"/>
      <c r="C12" s="185" t="s">
        <v>207</v>
      </c>
      <c r="D12" s="186"/>
      <c r="E12" s="50"/>
    </row>
    <row r="13" spans="1:14" x14ac:dyDescent="0.25">
      <c r="A13" s="11" t="s">
        <v>16</v>
      </c>
      <c r="B13" s="5"/>
      <c r="C13" s="185" t="s">
        <v>269</v>
      </c>
      <c r="D13" s="186"/>
      <c r="E13" s="50"/>
    </row>
    <row r="14" spans="1:14" x14ac:dyDescent="0.25">
      <c r="A14" s="10" t="s">
        <v>17</v>
      </c>
      <c r="B14" s="5"/>
      <c r="C14" s="196" t="s">
        <v>208</v>
      </c>
      <c r="D14" s="197"/>
      <c r="E14" s="50"/>
    </row>
    <row r="15" spans="1:14" x14ac:dyDescent="0.25">
      <c r="A15" s="10" t="s">
        <v>18</v>
      </c>
      <c r="B15" s="5"/>
      <c r="C15" s="198">
        <v>75</v>
      </c>
      <c r="D15" s="199"/>
      <c r="E15" s="50"/>
    </row>
    <row r="16" spans="1:14" x14ac:dyDescent="0.25">
      <c r="A16" s="10" t="s">
        <v>19</v>
      </c>
      <c r="B16" s="5"/>
      <c r="C16" s="74" t="s">
        <v>209</v>
      </c>
      <c r="D16" s="54" t="s">
        <v>20</v>
      </c>
      <c r="E16" s="50"/>
    </row>
    <row r="17" spans="1:15" x14ac:dyDescent="0.25">
      <c r="A17" s="10" t="s">
        <v>19</v>
      </c>
      <c r="B17" s="5"/>
      <c r="C17" s="74"/>
      <c r="D17" s="54" t="s">
        <v>21</v>
      </c>
      <c r="E17" s="50"/>
    </row>
    <row r="18" spans="1:15" x14ac:dyDescent="0.25">
      <c r="A18" s="10" t="s">
        <v>22</v>
      </c>
      <c r="B18" s="5"/>
      <c r="C18" s="74">
        <v>200</v>
      </c>
      <c r="D18" s="54"/>
      <c r="E18" s="50"/>
    </row>
    <row r="19" spans="1:15" x14ac:dyDescent="0.25">
      <c r="A19" s="10" t="s">
        <v>23</v>
      </c>
      <c r="B19" s="5"/>
      <c r="C19" s="74">
        <v>200</v>
      </c>
      <c r="D19" s="54" t="s">
        <v>20</v>
      </c>
      <c r="E19" s="50"/>
    </row>
    <row r="20" spans="1:15" x14ac:dyDescent="0.25">
      <c r="A20" s="14"/>
      <c r="B20" s="5"/>
      <c r="C20" s="74">
        <v>300</v>
      </c>
      <c r="D20" s="54" t="s">
        <v>21</v>
      </c>
      <c r="E20" s="50"/>
    </row>
    <row r="21" spans="1:15" x14ac:dyDescent="0.25">
      <c r="A21" s="10" t="s">
        <v>201</v>
      </c>
      <c r="B21" s="5"/>
      <c r="C21" s="74">
        <v>35</v>
      </c>
      <c r="D21" s="54"/>
      <c r="E21" s="50"/>
    </row>
    <row r="22" spans="1:15" x14ac:dyDescent="0.25">
      <c r="A22" s="10" t="s">
        <v>168</v>
      </c>
      <c r="B22" s="5"/>
      <c r="C22" s="73" t="s">
        <v>268</v>
      </c>
      <c r="D22" s="54"/>
      <c r="E22" s="50"/>
    </row>
    <row r="23" spans="1:15" x14ac:dyDescent="0.25">
      <c r="B23" s="50"/>
      <c r="C23" s="50"/>
      <c r="D23" s="50"/>
      <c r="E23" s="50"/>
    </row>
    <row r="24" spans="1:15" x14ac:dyDescent="0.25">
      <c r="A24" s="14" t="s">
        <v>24</v>
      </c>
      <c r="B24" s="214" t="s">
        <v>316</v>
      </c>
      <c r="C24" s="215"/>
      <c r="D24" s="215"/>
      <c r="E24" s="216"/>
    </row>
    <row r="25" spans="1:15" x14ac:dyDescent="0.25">
      <c r="A25" s="5"/>
      <c r="B25" s="217"/>
      <c r="C25" s="218"/>
      <c r="D25" s="218"/>
      <c r="E25" s="219"/>
    </row>
    <row r="26" spans="1:15" x14ac:dyDescent="0.25">
      <c r="A26" s="5"/>
      <c r="B26" s="220"/>
      <c r="C26" s="221"/>
      <c r="D26" s="221"/>
      <c r="E26" s="222"/>
    </row>
    <row r="27" spans="1:15" x14ac:dyDescent="0.25">
      <c r="A27" s="14" t="s">
        <v>169</v>
      </c>
      <c r="B27" s="80">
        <f>J79/G79</f>
        <v>0</v>
      </c>
      <c r="C27" s="77"/>
      <c r="D27" s="77"/>
      <c r="E27" s="77"/>
    </row>
    <row r="28" spans="1:15" ht="5.85" customHeight="1" x14ac:dyDescent="0.25"/>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35"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v>1</v>
      </c>
      <c r="B31" s="88">
        <v>1</v>
      </c>
      <c r="C31" s="88">
        <v>24</v>
      </c>
      <c r="D31" s="88">
        <v>934</v>
      </c>
      <c r="E31" s="24">
        <f>D31*C31</f>
        <v>22416</v>
      </c>
      <c r="G31" s="22">
        <v>1925</v>
      </c>
      <c r="H31" s="23">
        <f t="shared" ref="H31:H77" si="0">SUM(G31*C31)</f>
        <v>46200</v>
      </c>
      <c r="I31" s="25">
        <f>IF(ISERROR(G31/D31),"",G31/D31)</f>
        <v>2.0610278372591004</v>
      </c>
      <c r="J31" s="26"/>
      <c r="K31" s="23">
        <f t="shared" ref="K31:K77" si="1">G31-J31</f>
        <v>1925</v>
      </c>
      <c r="L31" s="23">
        <f t="shared" ref="L31:L77" si="2">K31*C31</f>
        <v>46200</v>
      </c>
      <c r="M31" s="25">
        <f>IF(ISERROR(K31/D31),"",K31/D31)</f>
        <v>2.0610278372591004</v>
      </c>
    </row>
    <row r="32" spans="1:15" x14ac:dyDescent="0.25">
      <c r="A32" s="88">
        <v>1</v>
      </c>
      <c r="B32" s="94">
        <v>1.5</v>
      </c>
      <c r="C32" s="88">
        <v>27</v>
      </c>
      <c r="D32" s="88">
        <v>1077</v>
      </c>
      <c r="E32" s="24">
        <f t="shared" ref="E32:E77" si="3">D32*C32</f>
        <v>29079</v>
      </c>
      <c r="G32" s="22">
        <v>1943</v>
      </c>
      <c r="H32" s="23">
        <f t="shared" si="0"/>
        <v>52461</v>
      </c>
      <c r="I32" s="25">
        <f t="shared" ref="I32:I77" si="4">IF(ISERROR(G32/D32),"",G32/D32)</f>
        <v>1.8040854224698235</v>
      </c>
      <c r="J32" s="26"/>
      <c r="K32" s="23">
        <f t="shared" si="1"/>
        <v>1943</v>
      </c>
      <c r="L32" s="23">
        <f t="shared" si="2"/>
        <v>52461</v>
      </c>
      <c r="M32" s="25">
        <f t="shared" ref="M32:M77" si="5">IF(ISERROR(K32/D32),"",K32/D32)</f>
        <v>1.8040854224698235</v>
      </c>
    </row>
    <row r="33" spans="1:13" x14ac:dyDescent="0.25">
      <c r="A33" s="88">
        <v>1</v>
      </c>
      <c r="B33" s="88">
        <v>1</v>
      </c>
      <c r="C33" s="88">
        <v>4</v>
      </c>
      <c r="D33" s="88">
        <v>1097</v>
      </c>
      <c r="E33" s="24">
        <f t="shared" si="3"/>
        <v>4388</v>
      </c>
      <c r="G33" s="22">
        <v>1943</v>
      </c>
      <c r="H33" s="23">
        <f t="shared" si="0"/>
        <v>7772</v>
      </c>
      <c r="I33" s="25">
        <f t="shared" si="4"/>
        <v>1.7711941659070192</v>
      </c>
      <c r="J33" s="26"/>
      <c r="K33" s="23">
        <f t="shared" si="1"/>
        <v>1943</v>
      </c>
      <c r="L33" s="23">
        <f t="shared" si="2"/>
        <v>7772</v>
      </c>
      <c r="M33" s="25">
        <f t="shared" si="5"/>
        <v>1.7711941659070192</v>
      </c>
    </row>
    <row r="34" spans="1:13" x14ac:dyDescent="0.25">
      <c r="A34" s="88">
        <v>1</v>
      </c>
      <c r="B34" s="94">
        <v>1.5</v>
      </c>
      <c r="C34" s="88">
        <v>24</v>
      </c>
      <c r="D34" s="88">
        <v>1248</v>
      </c>
      <c r="E34" s="24">
        <f t="shared" si="3"/>
        <v>29952</v>
      </c>
      <c r="G34" s="22">
        <v>2290</v>
      </c>
      <c r="H34" s="23">
        <f t="shared" si="0"/>
        <v>54960</v>
      </c>
      <c r="I34" s="25">
        <f t="shared" si="4"/>
        <v>1.8349358974358974</v>
      </c>
      <c r="J34" s="26"/>
      <c r="K34" s="23">
        <f t="shared" si="1"/>
        <v>2290</v>
      </c>
      <c r="L34" s="23">
        <f t="shared" si="2"/>
        <v>54960</v>
      </c>
      <c r="M34" s="25">
        <f t="shared" si="5"/>
        <v>1.8349358974358974</v>
      </c>
    </row>
    <row r="35" spans="1:13" x14ac:dyDescent="0.25">
      <c r="A35" s="88">
        <v>1</v>
      </c>
      <c r="B35" s="94">
        <v>1.5</v>
      </c>
      <c r="C35" s="88">
        <v>12</v>
      </c>
      <c r="D35" s="88">
        <v>1292</v>
      </c>
      <c r="E35" s="24">
        <f t="shared" si="3"/>
        <v>15504</v>
      </c>
      <c r="G35" s="22">
        <v>2641</v>
      </c>
      <c r="H35" s="23">
        <f t="shared" si="0"/>
        <v>31692</v>
      </c>
      <c r="I35" s="25">
        <f t="shared" si="4"/>
        <v>2.0441176470588234</v>
      </c>
      <c r="J35" s="26"/>
      <c r="K35" s="23">
        <f t="shared" si="1"/>
        <v>2641</v>
      </c>
      <c r="L35" s="23">
        <f t="shared" si="2"/>
        <v>31692</v>
      </c>
      <c r="M35" s="25">
        <f t="shared" si="5"/>
        <v>2.0441176470588234</v>
      </c>
    </row>
    <row r="36" spans="1:13" x14ac:dyDescent="0.25">
      <c r="A36" s="88">
        <v>1</v>
      </c>
      <c r="B36" s="94">
        <v>2</v>
      </c>
      <c r="C36" s="88">
        <v>6</v>
      </c>
      <c r="D36" s="88">
        <v>1542</v>
      </c>
      <c r="E36" s="24">
        <f t="shared" si="3"/>
        <v>9252</v>
      </c>
      <c r="G36" s="22">
        <v>2748</v>
      </c>
      <c r="H36" s="23">
        <f t="shared" si="0"/>
        <v>16488</v>
      </c>
      <c r="I36" s="25">
        <f t="shared" si="4"/>
        <v>1.7821011673151752</v>
      </c>
      <c r="J36" s="26"/>
      <c r="K36" s="23">
        <f t="shared" si="1"/>
        <v>2748</v>
      </c>
      <c r="L36" s="23">
        <f t="shared" si="2"/>
        <v>16488</v>
      </c>
      <c r="M36" s="25">
        <f t="shared" si="5"/>
        <v>1.7821011673151752</v>
      </c>
    </row>
    <row r="37" spans="1:13" x14ac:dyDescent="0.25">
      <c r="A37" s="88">
        <v>2</v>
      </c>
      <c r="B37" s="94">
        <v>2</v>
      </c>
      <c r="C37" s="88">
        <v>5</v>
      </c>
      <c r="D37" s="88">
        <v>1320</v>
      </c>
      <c r="E37" s="24">
        <f t="shared" si="3"/>
        <v>6600</v>
      </c>
      <c r="G37" s="22">
        <v>3032</v>
      </c>
      <c r="H37" s="23">
        <f t="shared" si="0"/>
        <v>15160</v>
      </c>
      <c r="I37" s="25">
        <f t="shared" si="4"/>
        <v>2.2969696969696969</v>
      </c>
      <c r="J37" s="26"/>
      <c r="K37" s="23">
        <f t="shared" si="1"/>
        <v>3032</v>
      </c>
      <c r="L37" s="23">
        <f t="shared" si="2"/>
        <v>15160</v>
      </c>
      <c r="M37" s="25">
        <f t="shared" si="5"/>
        <v>2.2969696969696969</v>
      </c>
    </row>
    <row r="38" spans="1:13" x14ac:dyDescent="0.25">
      <c r="A38" s="88">
        <v>2</v>
      </c>
      <c r="B38" s="94">
        <v>2</v>
      </c>
      <c r="C38" s="88">
        <v>6</v>
      </c>
      <c r="D38" s="88">
        <v>1398</v>
      </c>
      <c r="E38" s="24">
        <f t="shared" si="3"/>
        <v>8388</v>
      </c>
      <c r="G38" s="22">
        <v>2573</v>
      </c>
      <c r="H38" s="23">
        <f t="shared" si="0"/>
        <v>15438</v>
      </c>
      <c r="I38" s="25">
        <f t="shared" si="4"/>
        <v>1.840486409155937</v>
      </c>
      <c r="J38" s="26"/>
      <c r="K38" s="23">
        <f t="shared" si="1"/>
        <v>2573</v>
      </c>
      <c r="L38" s="23">
        <f t="shared" si="2"/>
        <v>15438</v>
      </c>
      <c r="M38" s="25">
        <f t="shared" si="5"/>
        <v>1.840486409155937</v>
      </c>
    </row>
    <row r="39" spans="1:13" x14ac:dyDescent="0.25">
      <c r="A39" s="88">
        <v>2</v>
      </c>
      <c r="B39" s="94">
        <v>2</v>
      </c>
      <c r="C39" s="88">
        <v>12</v>
      </c>
      <c r="D39" s="88">
        <v>1408</v>
      </c>
      <c r="E39" s="24">
        <f t="shared" si="3"/>
        <v>16896</v>
      </c>
      <c r="G39" s="22">
        <v>2445</v>
      </c>
      <c r="H39" s="23">
        <f t="shared" si="0"/>
        <v>29340</v>
      </c>
      <c r="I39" s="25">
        <f t="shared" si="4"/>
        <v>1.7365056818181819</v>
      </c>
      <c r="J39" s="26"/>
      <c r="K39" s="23">
        <f t="shared" si="1"/>
        <v>2445</v>
      </c>
      <c r="L39" s="23">
        <f t="shared" si="2"/>
        <v>29340</v>
      </c>
      <c r="M39" s="25">
        <f t="shared" si="5"/>
        <v>1.7365056818181819</v>
      </c>
    </row>
    <row r="40" spans="1:13" x14ac:dyDescent="0.25">
      <c r="A40" s="88">
        <v>2</v>
      </c>
      <c r="B40" s="94">
        <v>2</v>
      </c>
      <c r="C40" s="88">
        <v>2</v>
      </c>
      <c r="D40" s="88">
        <v>1423</v>
      </c>
      <c r="E40" s="24">
        <f t="shared" si="3"/>
        <v>2846</v>
      </c>
      <c r="G40" s="22">
        <v>3341</v>
      </c>
      <c r="H40" s="23">
        <f t="shared" si="0"/>
        <v>6682</v>
      </c>
      <c r="I40" s="25">
        <f t="shared" si="4"/>
        <v>2.3478566408995083</v>
      </c>
      <c r="J40" s="26"/>
      <c r="K40" s="23">
        <f t="shared" si="1"/>
        <v>3341</v>
      </c>
      <c r="L40" s="23">
        <f t="shared" si="2"/>
        <v>6682</v>
      </c>
      <c r="M40" s="25">
        <f t="shared" si="5"/>
        <v>2.3478566408995083</v>
      </c>
    </row>
    <row r="41" spans="1:13" x14ac:dyDescent="0.25">
      <c r="A41" s="88">
        <v>2</v>
      </c>
      <c r="B41" s="88">
        <v>2</v>
      </c>
      <c r="C41" s="88">
        <v>6</v>
      </c>
      <c r="D41" s="88">
        <v>1436</v>
      </c>
      <c r="E41" s="24">
        <f t="shared" si="3"/>
        <v>8616</v>
      </c>
      <c r="G41" s="22">
        <v>3036</v>
      </c>
      <c r="H41" s="23">
        <f t="shared" si="0"/>
        <v>18216</v>
      </c>
      <c r="I41" s="25">
        <f t="shared" si="4"/>
        <v>2.1142061281337048</v>
      </c>
      <c r="J41" s="26"/>
      <c r="K41" s="23">
        <f t="shared" si="1"/>
        <v>3036</v>
      </c>
      <c r="L41" s="23">
        <f t="shared" si="2"/>
        <v>18216</v>
      </c>
      <c r="M41" s="25">
        <f t="shared" si="5"/>
        <v>2.1142061281337048</v>
      </c>
    </row>
    <row r="42" spans="1:13" x14ac:dyDescent="0.25">
      <c r="A42" s="88">
        <v>2</v>
      </c>
      <c r="B42" s="88">
        <v>2</v>
      </c>
      <c r="C42" s="88">
        <v>21</v>
      </c>
      <c r="D42" s="88">
        <v>1453</v>
      </c>
      <c r="E42" s="24">
        <f t="shared" si="3"/>
        <v>30513</v>
      </c>
      <c r="G42" s="22">
        <v>2738</v>
      </c>
      <c r="H42" s="23">
        <f t="shared" si="0"/>
        <v>57498</v>
      </c>
      <c r="I42" s="25">
        <f t="shared" si="4"/>
        <v>1.8843771507226428</v>
      </c>
      <c r="J42" s="26"/>
      <c r="K42" s="23">
        <f t="shared" si="1"/>
        <v>2738</v>
      </c>
      <c r="L42" s="23">
        <f t="shared" si="2"/>
        <v>57498</v>
      </c>
      <c r="M42" s="25">
        <f t="shared" si="5"/>
        <v>1.8843771507226428</v>
      </c>
    </row>
    <row r="43" spans="1:13" x14ac:dyDescent="0.25">
      <c r="A43" s="88">
        <v>2</v>
      </c>
      <c r="B43" s="88">
        <v>2</v>
      </c>
      <c r="C43" s="88">
        <v>6</v>
      </c>
      <c r="D43" s="88">
        <v>1466</v>
      </c>
      <c r="E43" s="24">
        <f t="shared" si="3"/>
        <v>8796</v>
      </c>
      <c r="G43" s="22">
        <v>3513</v>
      </c>
      <c r="H43" s="23">
        <f t="shared" si="0"/>
        <v>21078</v>
      </c>
      <c r="I43" s="25">
        <f t="shared" si="4"/>
        <v>2.3963165075034105</v>
      </c>
      <c r="J43" s="26"/>
      <c r="K43" s="23">
        <f t="shared" si="1"/>
        <v>3513</v>
      </c>
      <c r="L43" s="23">
        <f t="shared" si="2"/>
        <v>21078</v>
      </c>
      <c r="M43" s="25">
        <f t="shared" si="5"/>
        <v>2.3963165075034105</v>
      </c>
    </row>
    <row r="44" spans="1:13" x14ac:dyDescent="0.25">
      <c r="A44" s="88">
        <v>2</v>
      </c>
      <c r="B44" s="94">
        <v>2</v>
      </c>
      <c r="C44" s="88">
        <v>2</v>
      </c>
      <c r="D44" s="88">
        <v>1484</v>
      </c>
      <c r="E44" s="24">
        <f t="shared" si="3"/>
        <v>2968</v>
      </c>
      <c r="G44" s="22">
        <v>3148</v>
      </c>
      <c r="H44" s="23">
        <f t="shared" si="0"/>
        <v>6296</v>
      </c>
      <c r="I44" s="25">
        <f t="shared" si="4"/>
        <v>2.1212938005390836</v>
      </c>
      <c r="J44" s="26"/>
      <c r="K44" s="23">
        <f t="shared" si="1"/>
        <v>3148</v>
      </c>
      <c r="L44" s="23">
        <f t="shared" si="2"/>
        <v>6296</v>
      </c>
      <c r="M44" s="25">
        <f t="shared" si="5"/>
        <v>2.1212938005390836</v>
      </c>
    </row>
    <row r="45" spans="1:13" x14ac:dyDescent="0.25">
      <c r="A45" s="88">
        <v>2</v>
      </c>
      <c r="B45" s="94">
        <v>2.5</v>
      </c>
      <c r="C45" s="88">
        <v>7</v>
      </c>
      <c r="D45" s="88">
        <v>1562</v>
      </c>
      <c r="E45" s="24">
        <f t="shared" si="3"/>
        <v>10934</v>
      </c>
      <c r="G45" s="22">
        <v>2858</v>
      </c>
      <c r="H45" s="23">
        <f t="shared" si="0"/>
        <v>20006</v>
      </c>
      <c r="I45" s="25">
        <f t="shared" si="4"/>
        <v>1.8297055057618439</v>
      </c>
      <c r="J45" s="26"/>
      <c r="K45" s="23">
        <f t="shared" si="1"/>
        <v>2858</v>
      </c>
      <c r="L45" s="23">
        <f t="shared" si="2"/>
        <v>20006</v>
      </c>
      <c r="M45" s="25">
        <f t="shared" si="5"/>
        <v>1.8297055057618439</v>
      </c>
    </row>
    <row r="46" spans="1:13" x14ac:dyDescent="0.25">
      <c r="A46" s="88">
        <v>2</v>
      </c>
      <c r="B46" s="94">
        <v>2.5</v>
      </c>
      <c r="C46" s="88">
        <v>6</v>
      </c>
      <c r="D46" s="88">
        <v>1574</v>
      </c>
      <c r="E46" s="24">
        <f t="shared" si="3"/>
        <v>9444</v>
      </c>
      <c r="G46" s="22">
        <v>3264</v>
      </c>
      <c r="H46" s="23">
        <f t="shared" si="0"/>
        <v>19584</v>
      </c>
      <c r="I46" s="25">
        <f t="shared" si="4"/>
        <v>2.0736975857687421</v>
      </c>
      <c r="J46" s="26"/>
      <c r="K46" s="23">
        <f t="shared" si="1"/>
        <v>3264</v>
      </c>
      <c r="L46" s="23">
        <f t="shared" si="2"/>
        <v>19584</v>
      </c>
      <c r="M46" s="25">
        <f t="shared" si="5"/>
        <v>2.0736975857687421</v>
      </c>
    </row>
    <row r="47" spans="1:13" x14ac:dyDescent="0.25">
      <c r="A47" s="88">
        <v>2</v>
      </c>
      <c r="B47" s="94">
        <v>2.5</v>
      </c>
      <c r="C47" s="88">
        <v>1</v>
      </c>
      <c r="D47" s="88">
        <v>1589</v>
      </c>
      <c r="E47" s="24">
        <f t="shared" si="3"/>
        <v>1589</v>
      </c>
      <c r="G47" s="22">
        <v>3309</v>
      </c>
      <c r="H47" s="23">
        <f t="shared" si="0"/>
        <v>3309</v>
      </c>
      <c r="I47" s="25">
        <f t="shared" si="4"/>
        <v>2.0824417872876024</v>
      </c>
      <c r="J47" s="26"/>
      <c r="K47" s="23">
        <f t="shared" si="1"/>
        <v>3309</v>
      </c>
      <c r="L47" s="23">
        <f t="shared" si="2"/>
        <v>3309</v>
      </c>
      <c r="M47" s="25">
        <f t="shared" si="5"/>
        <v>2.0824417872876024</v>
      </c>
    </row>
    <row r="48" spans="1:13" x14ac:dyDescent="0.25">
      <c r="A48" s="88">
        <v>2</v>
      </c>
      <c r="B48" s="88">
        <v>2</v>
      </c>
      <c r="C48" s="88">
        <v>6</v>
      </c>
      <c r="D48" s="88">
        <v>1590</v>
      </c>
      <c r="E48" s="24">
        <f t="shared" si="3"/>
        <v>9540</v>
      </c>
      <c r="G48" s="22">
        <v>3644</v>
      </c>
      <c r="H48" s="23">
        <f t="shared" si="0"/>
        <v>21864</v>
      </c>
      <c r="I48" s="25">
        <f t="shared" si="4"/>
        <v>2.2918238993710691</v>
      </c>
      <c r="J48" s="26"/>
      <c r="K48" s="23">
        <f t="shared" si="1"/>
        <v>3644</v>
      </c>
      <c r="L48" s="23">
        <f t="shared" si="2"/>
        <v>21864</v>
      </c>
      <c r="M48" s="25">
        <f t="shared" si="5"/>
        <v>2.2918238993710691</v>
      </c>
    </row>
    <row r="49" spans="1:13" x14ac:dyDescent="0.25">
      <c r="A49" s="88">
        <v>2</v>
      </c>
      <c r="B49" s="94">
        <v>2.5</v>
      </c>
      <c r="C49" s="88">
        <v>22</v>
      </c>
      <c r="D49" s="88">
        <v>1657</v>
      </c>
      <c r="E49" s="24">
        <f t="shared" si="3"/>
        <v>36454</v>
      </c>
      <c r="G49" s="22">
        <v>2994</v>
      </c>
      <c r="H49" s="23">
        <f t="shared" si="0"/>
        <v>65868</v>
      </c>
      <c r="I49" s="25">
        <f t="shared" si="4"/>
        <v>1.8068799034399516</v>
      </c>
      <c r="J49" s="26"/>
      <c r="K49" s="23">
        <f t="shared" si="1"/>
        <v>2994</v>
      </c>
      <c r="L49" s="23">
        <f t="shared" si="2"/>
        <v>65868</v>
      </c>
      <c r="M49" s="25">
        <f t="shared" si="5"/>
        <v>1.8068799034399516</v>
      </c>
    </row>
    <row r="50" spans="1:13" x14ac:dyDescent="0.25">
      <c r="A50" s="88">
        <v>2</v>
      </c>
      <c r="B50" s="94">
        <v>2.5</v>
      </c>
      <c r="C50" s="88">
        <v>23</v>
      </c>
      <c r="D50" s="88">
        <v>1671</v>
      </c>
      <c r="E50" s="24">
        <f t="shared" ref="E50:E56" si="6">D50*C50</f>
        <v>38433</v>
      </c>
      <c r="G50" s="22">
        <v>3236</v>
      </c>
      <c r="H50" s="23">
        <f t="shared" ref="H50:H56" si="7">SUM(G50*C50)</f>
        <v>74428</v>
      </c>
      <c r="I50" s="25">
        <f t="shared" ref="I50:I56" si="8">IF(ISERROR(G50/D50),"",G50/D50)</f>
        <v>1.9365649311789348</v>
      </c>
      <c r="J50" s="26"/>
      <c r="K50" s="23">
        <f t="shared" ref="K50:K56" si="9">G50-J50</f>
        <v>3236</v>
      </c>
      <c r="L50" s="23">
        <f t="shared" ref="L50:L56" si="10">K50*C50</f>
        <v>74428</v>
      </c>
      <c r="M50" s="25">
        <f t="shared" ref="M50:M56" si="11">IF(ISERROR(K50/D50),"",K50/D50)</f>
        <v>1.9365649311789348</v>
      </c>
    </row>
    <row r="51" spans="1:13" x14ac:dyDescent="0.25">
      <c r="A51" s="88">
        <v>3</v>
      </c>
      <c r="B51" s="94">
        <v>3</v>
      </c>
      <c r="C51" s="88">
        <v>6</v>
      </c>
      <c r="D51" s="88">
        <v>1912</v>
      </c>
      <c r="E51" s="24">
        <f t="shared" si="6"/>
        <v>11472</v>
      </c>
      <c r="G51" s="22">
        <v>3899</v>
      </c>
      <c r="H51" s="23">
        <f t="shared" si="7"/>
        <v>23394</v>
      </c>
      <c r="I51" s="25">
        <f t="shared" si="8"/>
        <v>2.0392259414225942</v>
      </c>
      <c r="J51" s="26"/>
      <c r="K51" s="23">
        <f t="shared" si="9"/>
        <v>3899</v>
      </c>
      <c r="L51" s="23">
        <f t="shared" si="10"/>
        <v>23394</v>
      </c>
      <c r="M51" s="25">
        <f t="shared" si="11"/>
        <v>2.0392259414225942</v>
      </c>
    </row>
    <row r="52" spans="1:13" x14ac:dyDescent="0.25">
      <c r="A52" s="88">
        <v>3</v>
      </c>
      <c r="B52" s="94">
        <v>3</v>
      </c>
      <c r="C52" s="88">
        <v>1</v>
      </c>
      <c r="D52" s="88">
        <v>2046</v>
      </c>
      <c r="E52" s="24">
        <f t="shared" si="6"/>
        <v>2046</v>
      </c>
      <c r="G52" s="22">
        <v>4606</v>
      </c>
      <c r="H52" s="23">
        <f t="shared" si="7"/>
        <v>4606</v>
      </c>
      <c r="I52" s="25">
        <f t="shared" si="8"/>
        <v>2.2512218963831869</v>
      </c>
      <c r="J52" s="26"/>
      <c r="K52" s="23">
        <f t="shared" si="9"/>
        <v>4606</v>
      </c>
      <c r="L52" s="23">
        <f t="shared" si="10"/>
        <v>4606</v>
      </c>
      <c r="M52" s="25">
        <f t="shared" si="11"/>
        <v>2.2512218963831869</v>
      </c>
    </row>
    <row r="53" spans="1:13" x14ac:dyDescent="0.25">
      <c r="A53" s="88">
        <v>3</v>
      </c>
      <c r="B53" s="88">
        <v>3</v>
      </c>
      <c r="C53" s="88">
        <v>6</v>
      </c>
      <c r="D53" s="88">
        <v>2324</v>
      </c>
      <c r="E53" s="24">
        <f t="shared" si="6"/>
        <v>13944</v>
      </c>
      <c r="G53" s="22">
        <v>4978</v>
      </c>
      <c r="H53" s="23">
        <f t="shared" si="7"/>
        <v>29868</v>
      </c>
      <c r="I53" s="25">
        <f t="shared" si="8"/>
        <v>2.1419965576592084</v>
      </c>
      <c r="J53" s="26"/>
      <c r="K53" s="23">
        <f t="shared" si="9"/>
        <v>4978</v>
      </c>
      <c r="L53" s="23">
        <f t="shared" si="10"/>
        <v>29868</v>
      </c>
      <c r="M53" s="25">
        <f t="shared" si="11"/>
        <v>2.1419965576592084</v>
      </c>
    </row>
    <row r="54" spans="1:13" x14ac:dyDescent="0.25">
      <c r="A54" s="88">
        <v>1</v>
      </c>
      <c r="B54" s="94">
        <v>1</v>
      </c>
      <c r="C54" s="88">
        <v>1</v>
      </c>
      <c r="D54" s="88">
        <v>441</v>
      </c>
      <c r="E54" s="24">
        <f t="shared" si="6"/>
        <v>441</v>
      </c>
      <c r="G54" s="22">
        <v>1500</v>
      </c>
      <c r="H54" s="23">
        <f t="shared" si="7"/>
        <v>1500</v>
      </c>
      <c r="I54" s="25">
        <f t="shared" si="8"/>
        <v>3.4013605442176869</v>
      </c>
      <c r="J54" s="26"/>
      <c r="K54" s="23">
        <f t="shared" si="9"/>
        <v>1500</v>
      </c>
      <c r="L54" s="23">
        <f t="shared" si="10"/>
        <v>1500</v>
      </c>
      <c r="M54" s="25">
        <f t="shared" si="11"/>
        <v>3.4013605442176869</v>
      </c>
    </row>
    <row r="55" spans="1:13" x14ac:dyDescent="0.25">
      <c r="A55" s="88">
        <v>2</v>
      </c>
      <c r="B55" s="94" t="s">
        <v>211</v>
      </c>
      <c r="C55" s="88">
        <v>2</v>
      </c>
      <c r="D55" s="88">
        <v>1986</v>
      </c>
      <c r="E55" s="24">
        <f t="shared" si="6"/>
        <v>3972</v>
      </c>
      <c r="G55" s="22">
        <v>4790</v>
      </c>
      <c r="H55" s="23">
        <f t="shared" si="7"/>
        <v>9580</v>
      </c>
      <c r="I55" s="25">
        <f t="shared" si="8"/>
        <v>2.4118831822759317</v>
      </c>
      <c r="J55" s="26"/>
      <c r="K55" s="23">
        <f t="shared" si="9"/>
        <v>4790</v>
      </c>
      <c r="L55" s="23">
        <f t="shared" si="10"/>
        <v>9580</v>
      </c>
      <c r="M55" s="25">
        <f t="shared" si="11"/>
        <v>2.4118831822759317</v>
      </c>
    </row>
    <row r="56" spans="1:13" x14ac:dyDescent="0.25">
      <c r="A56" s="88">
        <v>2</v>
      </c>
      <c r="B56" s="94" t="s">
        <v>211</v>
      </c>
      <c r="C56" s="88">
        <v>8</v>
      </c>
      <c r="D56" s="88">
        <v>2053</v>
      </c>
      <c r="E56" s="24">
        <f t="shared" si="6"/>
        <v>16424</v>
      </c>
      <c r="G56" s="22">
        <v>4332</v>
      </c>
      <c r="H56" s="23">
        <f t="shared" si="7"/>
        <v>34656</v>
      </c>
      <c r="I56" s="25">
        <f t="shared" si="8"/>
        <v>2.1100828056502681</v>
      </c>
      <c r="J56" s="26"/>
      <c r="K56" s="23">
        <f t="shared" si="9"/>
        <v>4332</v>
      </c>
      <c r="L56" s="23">
        <f t="shared" si="10"/>
        <v>34656</v>
      </c>
      <c r="M56" s="25">
        <f t="shared" si="11"/>
        <v>2.1100828056502681</v>
      </c>
    </row>
    <row r="57" spans="1:13" x14ac:dyDescent="0.25">
      <c r="A57" s="88"/>
      <c r="B57" s="94"/>
      <c r="C57" s="88"/>
      <c r="D57" s="88"/>
      <c r="E57" s="24">
        <f t="shared" si="3"/>
        <v>0</v>
      </c>
      <c r="G57" s="22"/>
      <c r="H57" s="23">
        <f t="shared" si="0"/>
        <v>0</v>
      </c>
      <c r="I57" s="25" t="str">
        <f t="shared" si="4"/>
        <v/>
      </c>
      <c r="J57" s="26"/>
      <c r="K57" s="23">
        <f t="shared" si="1"/>
        <v>0</v>
      </c>
      <c r="L57" s="23">
        <f t="shared" si="2"/>
        <v>0</v>
      </c>
      <c r="M57" s="25" t="str">
        <f t="shared" si="5"/>
        <v/>
      </c>
    </row>
    <row r="58" spans="1:13" x14ac:dyDescent="0.25">
      <c r="A58" s="88"/>
      <c r="B58" s="94"/>
      <c r="C58" s="88"/>
      <c r="D58" s="88"/>
      <c r="E58" s="24">
        <f t="shared" si="3"/>
        <v>0</v>
      </c>
      <c r="G58" s="22"/>
      <c r="H58" s="23">
        <f t="shared" si="0"/>
        <v>0</v>
      </c>
      <c r="I58" s="25" t="str">
        <f t="shared" si="4"/>
        <v/>
      </c>
      <c r="J58" s="26"/>
      <c r="K58" s="23">
        <f t="shared" si="1"/>
        <v>0</v>
      </c>
      <c r="L58" s="23">
        <f t="shared" si="2"/>
        <v>0</v>
      </c>
      <c r="M58" s="25" t="str">
        <f t="shared" si="5"/>
        <v/>
      </c>
    </row>
    <row r="59" spans="1:13" x14ac:dyDescent="0.25">
      <c r="A59" s="88"/>
      <c r="B59" s="94"/>
      <c r="C59" s="88"/>
      <c r="D59" s="88"/>
      <c r="E59" s="24">
        <f t="shared" si="3"/>
        <v>0</v>
      </c>
      <c r="G59" s="22"/>
      <c r="H59" s="23">
        <f t="shared" si="0"/>
        <v>0</v>
      </c>
      <c r="I59" s="25" t="str">
        <f t="shared" si="4"/>
        <v/>
      </c>
      <c r="J59" s="26"/>
      <c r="K59" s="23">
        <f t="shared" si="1"/>
        <v>0</v>
      </c>
      <c r="L59" s="23">
        <f t="shared" si="2"/>
        <v>0</v>
      </c>
      <c r="M59" s="25" t="str">
        <f t="shared" si="5"/>
        <v/>
      </c>
    </row>
    <row r="60" spans="1:13" x14ac:dyDescent="0.25">
      <c r="A60" s="88"/>
      <c r="B60" s="94"/>
      <c r="C60" s="88"/>
      <c r="D60" s="88"/>
      <c r="E60" s="24">
        <f t="shared" si="3"/>
        <v>0</v>
      </c>
      <c r="G60" s="22"/>
      <c r="H60" s="23">
        <f t="shared" si="0"/>
        <v>0</v>
      </c>
      <c r="I60" s="25" t="str">
        <f t="shared" si="4"/>
        <v/>
      </c>
      <c r="J60" s="26"/>
      <c r="K60" s="23">
        <f t="shared" si="1"/>
        <v>0</v>
      </c>
      <c r="L60" s="23">
        <f t="shared" si="2"/>
        <v>0</v>
      </c>
      <c r="M60" s="25" t="str">
        <f t="shared" si="5"/>
        <v/>
      </c>
    </row>
    <row r="61" spans="1:13" x14ac:dyDescent="0.25">
      <c r="A61" s="88"/>
      <c r="B61" s="94"/>
      <c r="C61" s="88"/>
      <c r="D61" s="88"/>
      <c r="E61" s="24">
        <f t="shared" si="3"/>
        <v>0</v>
      </c>
      <c r="G61" s="22"/>
      <c r="H61" s="23">
        <f t="shared" si="0"/>
        <v>0</v>
      </c>
      <c r="I61" s="25" t="str">
        <f t="shared" si="4"/>
        <v/>
      </c>
      <c r="J61" s="26"/>
      <c r="K61" s="23">
        <f t="shared" si="1"/>
        <v>0</v>
      </c>
      <c r="L61" s="23">
        <f t="shared" si="2"/>
        <v>0</v>
      </c>
      <c r="M61" s="25" t="str">
        <f t="shared" si="5"/>
        <v/>
      </c>
    </row>
    <row r="62" spans="1:13" x14ac:dyDescent="0.25">
      <c r="A62" s="88"/>
      <c r="B62" s="94"/>
      <c r="C62" s="88"/>
      <c r="D62" s="88"/>
      <c r="E62" s="24">
        <f t="shared" si="3"/>
        <v>0</v>
      </c>
      <c r="G62" s="22"/>
      <c r="H62" s="23">
        <f t="shared" si="0"/>
        <v>0</v>
      </c>
      <c r="I62" s="25" t="str">
        <f t="shared" si="4"/>
        <v/>
      </c>
      <c r="J62" s="26"/>
      <c r="K62" s="23">
        <f t="shared" si="1"/>
        <v>0</v>
      </c>
      <c r="L62" s="23">
        <f t="shared" si="2"/>
        <v>0</v>
      </c>
      <c r="M62" s="25" t="str">
        <f t="shared" si="5"/>
        <v/>
      </c>
    </row>
    <row r="63" spans="1:13" x14ac:dyDescent="0.25">
      <c r="A63" s="88"/>
      <c r="B63" s="88"/>
      <c r="C63" s="88"/>
      <c r="D63" s="88"/>
      <c r="E63" s="24">
        <f t="shared" si="3"/>
        <v>0</v>
      </c>
      <c r="G63" s="22"/>
      <c r="H63" s="23">
        <f t="shared" si="0"/>
        <v>0</v>
      </c>
      <c r="I63" s="25" t="str">
        <f t="shared" si="4"/>
        <v/>
      </c>
      <c r="J63" s="26"/>
      <c r="K63" s="23">
        <f t="shared" si="1"/>
        <v>0</v>
      </c>
      <c r="L63" s="23">
        <f t="shared" si="2"/>
        <v>0</v>
      </c>
      <c r="M63" s="25" t="str">
        <f t="shared" si="5"/>
        <v/>
      </c>
    </row>
    <row r="64" spans="1:13" x14ac:dyDescent="0.25">
      <c r="A64" s="88"/>
      <c r="B64" s="88"/>
      <c r="C64" s="88"/>
      <c r="D64" s="88"/>
      <c r="E64" s="24">
        <f t="shared" ref="E64:E70" si="12">D64*C64</f>
        <v>0</v>
      </c>
      <c r="G64" s="22"/>
      <c r="H64" s="23">
        <f t="shared" ref="H64:H70" si="13">SUM(G64*C64)</f>
        <v>0</v>
      </c>
      <c r="I64" s="25" t="str">
        <f t="shared" ref="I64:I70" si="14">IF(ISERROR(G64/D64),"",G64/D64)</f>
        <v/>
      </c>
      <c r="J64" s="26"/>
      <c r="K64" s="23">
        <f t="shared" ref="K64:K70" si="15">G64-J64</f>
        <v>0</v>
      </c>
      <c r="L64" s="23">
        <f t="shared" ref="L64:L70" si="16">K64*C64</f>
        <v>0</v>
      </c>
      <c r="M64" s="25" t="str">
        <f t="shared" ref="M64:M70" si="17">IF(ISERROR(K64/D64),"",K64/D64)</f>
        <v/>
      </c>
    </row>
    <row r="65" spans="1:13" x14ac:dyDescent="0.25">
      <c r="A65" s="88"/>
      <c r="B65" s="88"/>
      <c r="C65" s="88"/>
      <c r="D65" s="88"/>
      <c r="E65" s="24">
        <f t="shared" si="12"/>
        <v>0</v>
      </c>
      <c r="G65" s="22"/>
      <c r="H65" s="23">
        <f t="shared" si="13"/>
        <v>0</v>
      </c>
      <c r="I65" s="25" t="str">
        <f t="shared" si="14"/>
        <v/>
      </c>
      <c r="J65" s="26"/>
      <c r="K65" s="23">
        <f t="shared" si="15"/>
        <v>0</v>
      </c>
      <c r="L65" s="23">
        <f t="shared" si="16"/>
        <v>0</v>
      </c>
      <c r="M65" s="25" t="str">
        <f t="shared" si="17"/>
        <v/>
      </c>
    </row>
    <row r="66" spans="1:13" x14ac:dyDescent="0.25">
      <c r="A66" s="88"/>
      <c r="B66" s="88"/>
      <c r="C66" s="88"/>
      <c r="D66" s="88"/>
      <c r="E66" s="24">
        <f t="shared" si="12"/>
        <v>0</v>
      </c>
      <c r="G66" s="22"/>
      <c r="H66" s="23">
        <f t="shared" si="13"/>
        <v>0</v>
      </c>
      <c r="I66" s="25" t="str">
        <f t="shared" si="14"/>
        <v/>
      </c>
      <c r="J66" s="26"/>
      <c r="K66" s="23">
        <f t="shared" si="15"/>
        <v>0</v>
      </c>
      <c r="L66" s="23">
        <f t="shared" si="16"/>
        <v>0</v>
      </c>
      <c r="M66" s="25" t="str">
        <f t="shared" si="17"/>
        <v/>
      </c>
    </row>
    <row r="67" spans="1:13" x14ac:dyDescent="0.25">
      <c r="A67" s="88"/>
      <c r="B67" s="88"/>
      <c r="C67" s="88"/>
      <c r="D67" s="88"/>
      <c r="E67" s="24">
        <f t="shared" si="12"/>
        <v>0</v>
      </c>
      <c r="G67" s="22"/>
      <c r="H67" s="23">
        <f t="shared" si="13"/>
        <v>0</v>
      </c>
      <c r="I67" s="25" t="str">
        <f t="shared" si="14"/>
        <v/>
      </c>
      <c r="J67" s="26"/>
      <c r="K67" s="23">
        <f t="shared" si="15"/>
        <v>0</v>
      </c>
      <c r="L67" s="23">
        <f t="shared" si="16"/>
        <v>0</v>
      </c>
      <c r="M67" s="25" t="str">
        <f t="shared" si="17"/>
        <v/>
      </c>
    </row>
    <row r="68" spans="1:13" hidden="1" x14ac:dyDescent="0.25">
      <c r="A68" s="88"/>
      <c r="B68" s="88"/>
      <c r="C68" s="88"/>
      <c r="D68" s="88"/>
      <c r="E68" s="24">
        <f t="shared" si="12"/>
        <v>0</v>
      </c>
      <c r="G68" s="22"/>
      <c r="H68" s="23">
        <f t="shared" si="13"/>
        <v>0</v>
      </c>
      <c r="I68" s="25" t="str">
        <f t="shared" si="14"/>
        <v/>
      </c>
      <c r="J68" s="26"/>
      <c r="K68" s="23">
        <f t="shared" si="15"/>
        <v>0</v>
      </c>
      <c r="L68" s="23">
        <f t="shared" si="16"/>
        <v>0</v>
      </c>
      <c r="M68" s="25" t="str">
        <f t="shared" si="17"/>
        <v/>
      </c>
    </row>
    <row r="69" spans="1:13" hidden="1" x14ac:dyDescent="0.25">
      <c r="A69" s="88"/>
      <c r="B69" s="88"/>
      <c r="C69" s="88"/>
      <c r="D69" s="88"/>
      <c r="E69" s="24">
        <f t="shared" si="12"/>
        <v>0</v>
      </c>
      <c r="G69" s="22"/>
      <c r="H69" s="23">
        <f t="shared" si="13"/>
        <v>0</v>
      </c>
      <c r="I69" s="25" t="str">
        <f t="shared" si="14"/>
        <v/>
      </c>
      <c r="J69" s="26"/>
      <c r="K69" s="23">
        <f t="shared" si="15"/>
        <v>0</v>
      </c>
      <c r="L69" s="23">
        <f t="shared" si="16"/>
        <v>0</v>
      </c>
      <c r="M69" s="25" t="str">
        <f t="shared" si="17"/>
        <v/>
      </c>
    </row>
    <row r="70" spans="1:13" hidden="1" x14ac:dyDescent="0.25">
      <c r="A70" s="88"/>
      <c r="B70" s="88"/>
      <c r="C70" s="88"/>
      <c r="D70" s="88"/>
      <c r="E70" s="24">
        <f t="shared" si="12"/>
        <v>0</v>
      </c>
      <c r="G70" s="22"/>
      <c r="H70" s="23">
        <f t="shared" si="13"/>
        <v>0</v>
      </c>
      <c r="I70" s="25" t="str">
        <f t="shared" si="14"/>
        <v/>
      </c>
      <c r="J70" s="26"/>
      <c r="K70" s="23">
        <f t="shared" si="15"/>
        <v>0</v>
      </c>
      <c r="L70" s="23">
        <f t="shared" si="16"/>
        <v>0</v>
      </c>
      <c r="M70" s="25" t="str">
        <f t="shared" si="17"/>
        <v/>
      </c>
    </row>
    <row r="71" spans="1:13" hidden="1" x14ac:dyDescent="0.25">
      <c r="A71" s="88"/>
      <c r="B71" s="88"/>
      <c r="C71" s="88"/>
      <c r="D71" s="88"/>
      <c r="E71" s="24">
        <f t="shared" si="3"/>
        <v>0</v>
      </c>
      <c r="G71" s="22"/>
      <c r="H71" s="23">
        <f t="shared" si="0"/>
        <v>0</v>
      </c>
      <c r="I71" s="25" t="str">
        <f t="shared" si="4"/>
        <v/>
      </c>
      <c r="J71" s="26"/>
      <c r="K71" s="23">
        <f t="shared" si="1"/>
        <v>0</v>
      </c>
      <c r="L71" s="23">
        <f t="shared" si="2"/>
        <v>0</v>
      </c>
      <c r="M71" s="25" t="str">
        <f t="shared" si="5"/>
        <v/>
      </c>
    </row>
    <row r="72" spans="1:13" hidden="1" x14ac:dyDescent="0.25">
      <c r="A72" s="88"/>
      <c r="B72" s="88"/>
      <c r="C72" s="88"/>
      <c r="D72" s="88"/>
      <c r="E72" s="24">
        <f t="shared" si="3"/>
        <v>0</v>
      </c>
      <c r="G72" s="22"/>
      <c r="H72" s="23">
        <f t="shared" si="0"/>
        <v>0</v>
      </c>
      <c r="I72" s="25" t="str">
        <f t="shared" si="4"/>
        <v/>
      </c>
      <c r="J72" s="26"/>
      <c r="K72" s="23">
        <f t="shared" si="1"/>
        <v>0</v>
      </c>
      <c r="L72" s="23">
        <f t="shared" si="2"/>
        <v>0</v>
      </c>
      <c r="M72" s="25" t="str">
        <f t="shared" si="5"/>
        <v/>
      </c>
    </row>
    <row r="73" spans="1:13" hidden="1" x14ac:dyDescent="0.25">
      <c r="A73" s="88"/>
      <c r="B73" s="88"/>
      <c r="C73" s="88"/>
      <c r="D73" s="88"/>
      <c r="E73" s="24">
        <f t="shared" si="3"/>
        <v>0</v>
      </c>
      <c r="G73" s="22"/>
      <c r="H73" s="23">
        <f t="shared" si="0"/>
        <v>0</v>
      </c>
      <c r="I73" s="25" t="str">
        <f t="shared" si="4"/>
        <v/>
      </c>
      <c r="J73" s="26"/>
      <c r="K73" s="23">
        <f t="shared" si="1"/>
        <v>0</v>
      </c>
      <c r="L73" s="23">
        <f t="shared" si="2"/>
        <v>0</v>
      </c>
      <c r="M73" s="25" t="str">
        <f t="shared" si="5"/>
        <v/>
      </c>
    </row>
    <row r="74" spans="1:13" hidden="1" x14ac:dyDescent="0.25">
      <c r="A74" s="88"/>
      <c r="B74" s="88"/>
      <c r="C74" s="88"/>
      <c r="D74" s="88"/>
      <c r="E74" s="24">
        <f t="shared" si="3"/>
        <v>0</v>
      </c>
      <c r="G74" s="22"/>
      <c r="H74" s="23">
        <f t="shared" si="0"/>
        <v>0</v>
      </c>
      <c r="I74" s="25" t="str">
        <f t="shared" si="4"/>
        <v/>
      </c>
      <c r="J74" s="26"/>
      <c r="K74" s="23">
        <f t="shared" si="1"/>
        <v>0</v>
      </c>
      <c r="L74" s="23">
        <f t="shared" si="2"/>
        <v>0</v>
      </c>
      <c r="M74" s="25" t="str">
        <f t="shared" si="5"/>
        <v/>
      </c>
    </row>
    <row r="75" spans="1:13" hidden="1" x14ac:dyDescent="0.25">
      <c r="A75" s="88"/>
      <c r="B75" s="88"/>
      <c r="C75" s="88"/>
      <c r="D75" s="88"/>
      <c r="E75" s="24">
        <f t="shared" si="3"/>
        <v>0</v>
      </c>
      <c r="G75" s="22"/>
      <c r="H75" s="23">
        <f t="shared" si="0"/>
        <v>0</v>
      </c>
      <c r="I75" s="25" t="str">
        <f t="shared" si="4"/>
        <v/>
      </c>
      <c r="J75" s="26"/>
      <c r="K75" s="23">
        <f t="shared" si="1"/>
        <v>0</v>
      </c>
      <c r="L75" s="23">
        <f t="shared" si="2"/>
        <v>0</v>
      </c>
      <c r="M75" s="25" t="str">
        <f t="shared" si="5"/>
        <v/>
      </c>
    </row>
    <row r="76" spans="1:13" hidden="1" x14ac:dyDescent="0.25">
      <c r="A76" s="88"/>
      <c r="B76" s="88"/>
      <c r="C76" s="88"/>
      <c r="D76" s="88"/>
      <c r="E76" s="24">
        <f t="shared" si="3"/>
        <v>0</v>
      </c>
      <c r="G76" s="22"/>
      <c r="H76" s="23">
        <f t="shared" si="0"/>
        <v>0</v>
      </c>
      <c r="I76" s="25" t="str">
        <f t="shared" si="4"/>
        <v/>
      </c>
      <c r="J76" s="26"/>
      <c r="K76" s="23">
        <f t="shared" si="1"/>
        <v>0</v>
      </c>
      <c r="L76" s="23">
        <f t="shared" si="2"/>
        <v>0</v>
      </c>
      <c r="M76" s="25" t="str">
        <f t="shared" si="5"/>
        <v/>
      </c>
    </row>
    <row r="77" spans="1:13" hidden="1" x14ac:dyDescent="0.25">
      <c r="A77" s="88"/>
      <c r="B77" s="88"/>
      <c r="C77" s="88"/>
      <c r="D77" s="88"/>
      <c r="E77" s="24">
        <f t="shared" si="3"/>
        <v>0</v>
      </c>
      <c r="G77" s="22"/>
      <c r="H77" s="23">
        <f t="shared" si="0"/>
        <v>0</v>
      </c>
      <c r="I77" s="25" t="str">
        <f t="shared" si="4"/>
        <v/>
      </c>
      <c r="J77" s="26"/>
      <c r="K77" s="23">
        <f t="shared" si="1"/>
        <v>0</v>
      </c>
      <c r="L77" s="23">
        <f t="shared" si="2"/>
        <v>0</v>
      </c>
      <c r="M77" s="25" t="str">
        <f t="shared" si="5"/>
        <v/>
      </c>
    </row>
    <row r="78" spans="1:13" x14ac:dyDescent="0.25">
      <c r="A78" s="193"/>
      <c r="B78" s="194"/>
      <c r="C78" s="18"/>
      <c r="D78" s="18"/>
      <c r="E78" s="18"/>
      <c r="G78" s="18"/>
      <c r="H78" s="18"/>
      <c r="I78" s="18"/>
      <c r="J78" s="19"/>
      <c r="K78" s="20"/>
      <c r="L78" s="21"/>
      <c r="M78" s="21"/>
    </row>
    <row r="79" spans="1:13" x14ac:dyDescent="0.25">
      <c r="A79" s="195" t="s">
        <v>87</v>
      </c>
      <c r="B79" s="195"/>
      <c r="C79" s="27">
        <f>SUM(C31:C77)</f>
        <v>246</v>
      </c>
      <c r="D79" s="27">
        <f>IF(ISERROR(E79/C79),"",E79/C79)</f>
        <v>1426.4512195121952</v>
      </c>
      <c r="E79" s="24">
        <f>SUM(E31:E77)</f>
        <v>350907</v>
      </c>
      <c r="G79" s="28">
        <f>IF(ISERROR(H79/C79),"",H79/C79)</f>
        <v>2796.520325203252</v>
      </c>
      <c r="H79" s="23">
        <f>SUM(H31:H77)</f>
        <v>687944</v>
      </c>
      <c r="I79" s="25">
        <f>IF(ISERROR(H79/E79),"",H79/E79)</f>
        <v>1.9604738577457845</v>
      </c>
      <c r="J79" s="29">
        <f>IF(ISERROR(SUMPRODUCT(J31:J77,C31:C77)/C79),"",SUMPRODUCT(J31:J77,C31:C77)/C79)</f>
        <v>0</v>
      </c>
      <c r="K79" s="23">
        <f>IF(ISERROR(L79/C79),"",L79/C79)</f>
        <v>2796.520325203252</v>
      </c>
      <c r="L79" s="23">
        <f>SUM(L31:L77)</f>
        <v>687944</v>
      </c>
      <c r="M79" s="25">
        <f>IF(ISERROR(L79/E79),"",L79/E79)</f>
        <v>1.9604738577457845</v>
      </c>
    </row>
    <row r="80" spans="1:13" x14ac:dyDescent="0.25">
      <c r="A80" s="21"/>
      <c r="B80" s="21"/>
      <c r="C80" s="21"/>
      <c r="D80" s="21"/>
      <c r="E80" s="21"/>
      <c r="F80" s="30"/>
      <c r="G80" s="31"/>
      <c r="H80" s="21"/>
      <c r="I80" s="21"/>
      <c r="J80" s="76"/>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271</v>
      </c>
      <c r="M88" s="167"/>
      <c r="N88" s="167" t="s">
        <v>271</v>
      </c>
    </row>
    <row r="89" spans="1:15" x14ac:dyDescent="0.25">
      <c r="A89" s="1" t="s">
        <v>41</v>
      </c>
      <c r="D89" s="164" t="s">
        <v>271</v>
      </c>
      <c r="F89" s="1" t="s">
        <v>49</v>
      </c>
      <c r="I89" s="164"/>
      <c r="J89" s="5" t="s">
        <v>31</v>
      </c>
      <c r="K89" s="167"/>
      <c r="L89" s="167" t="s">
        <v>271</v>
      </c>
      <c r="M89" s="167"/>
      <c r="N89" s="167" t="s">
        <v>271</v>
      </c>
    </row>
    <row r="90" spans="1:15" x14ac:dyDescent="0.25">
      <c r="A90" s="1" t="s">
        <v>164</v>
      </c>
      <c r="D90" s="164" t="s">
        <v>271</v>
      </c>
      <c r="F90" s="1" t="s">
        <v>50</v>
      </c>
      <c r="I90" s="164" t="s">
        <v>271</v>
      </c>
      <c r="J90" s="5" t="s">
        <v>32</v>
      </c>
      <c r="K90" s="167" t="s">
        <v>271</v>
      </c>
      <c r="L90" s="167"/>
      <c r="M90" s="167"/>
      <c r="N90" s="167" t="s">
        <v>271</v>
      </c>
    </row>
    <row r="91" spans="1:15" x14ac:dyDescent="0.25">
      <c r="A91" s="1" t="s">
        <v>153</v>
      </c>
      <c r="D91" s="164" t="s">
        <v>271</v>
      </c>
      <c r="F91" s="1" t="s">
        <v>154</v>
      </c>
      <c r="I91" s="164"/>
      <c r="J91" s="5" t="s">
        <v>33</v>
      </c>
      <c r="K91" s="167"/>
      <c r="L91" s="167" t="s">
        <v>271</v>
      </c>
      <c r="M91" s="167"/>
      <c r="N91" s="167" t="s">
        <v>271</v>
      </c>
    </row>
    <row r="92" spans="1:15" x14ac:dyDescent="0.25">
      <c r="A92" s="1" t="s">
        <v>155</v>
      </c>
      <c r="D92" s="164" t="s">
        <v>271</v>
      </c>
      <c r="F92" s="1" t="s">
        <v>71</v>
      </c>
      <c r="I92" s="164"/>
      <c r="J92" s="5" t="s">
        <v>34</v>
      </c>
      <c r="K92" s="169"/>
      <c r="L92" s="169" t="s">
        <v>271</v>
      </c>
      <c r="M92" s="167"/>
      <c r="N92" s="169" t="s">
        <v>271</v>
      </c>
    </row>
    <row r="93" spans="1:15" x14ac:dyDescent="0.25">
      <c r="A93" s="1" t="s">
        <v>42</v>
      </c>
      <c r="D93" s="164" t="s">
        <v>271</v>
      </c>
      <c r="F93" s="1" t="s">
        <v>51</v>
      </c>
      <c r="I93" s="164"/>
      <c r="J93" s="16" t="s">
        <v>35</v>
      </c>
      <c r="K93" s="169"/>
      <c r="L93" s="169" t="s">
        <v>271</v>
      </c>
      <c r="M93" s="167"/>
      <c r="N93" s="167"/>
    </row>
    <row r="94" spans="1:15" x14ac:dyDescent="0.25">
      <c r="A94" s="1" t="s">
        <v>163</v>
      </c>
      <c r="D94" s="164" t="s">
        <v>271</v>
      </c>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t="s">
        <v>271</v>
      </c>
      <c r="F102" s="1" t="s">
        <v>74</v>
      </c>
      <c r="I102" s="164" t="s">
        <v>271</v>
      </c>
    </row>
    <row r="103" spans="1:15" x14ac:dyDescent="0.25">
      <c r="A103" s="1" t="s">
        <v>191</v>
      </c>
      <c r="D103" s="164" t="s">
        <v>271</v>
      </c>
      <c r="F103" s="1" t="s">
        <v>76</v>
      </c>
      <c r="I103" s="164" t="s">
        <v>271</v>
      </c>
    </row>
    <row r="104" spans="1:15" x14ac:dyDescent="0.25">
      <c r="A104" s="1" t="s">
        <v>157</v>
      </c>
      <c r="D104" s="164" t="s">
        <v>271</v>
      </c>
      <c r="F104" s="1" t="s">
        <v>156</v>
      </c>
      <c r="I104" s="164" t="s">
        <v>271</v>
      </c>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t="s">
        <v>271</v>
      </c>
    </row>
    <row r="114" spans="1:9" x14ac:dyDescent="0.25">
      <c r="A114" s="1" t="s">
        <v>58</v>
      </c>
      <c r="D114" s="164" t="s">
        <v>271</v>
      </c>
      <c r="F114" s="1" t="s">
        <v>61</v>
      </c>
      <c r="I114" s="164" t="s">
        <v>271</v>
      </c>
    </row>
    <row r="115" spans="1:9" x14ac:dyDescent="0.25">
      <c r="A115" s="1" t="s">
        <v>148</v>
      </c>
      <c r="D115" s="164" t="s">
        <v>271</v>
      </c>
      <c r="F115" s="1" t="s">
        <v>165</v>
      </c>
      <c r="I115" s="164" t="s">
        <v>271</v>
      </c>
    </row>
    <row r="116" spans="1:9" x14ac:dyDescent="0.25">
      <c r="A116" s="1" t="s">
        <v>147</v>
      </c>
      <c r="D116" s="164"/>
      <c r="F116" s="1" t="s">
        <v>160</v>
      </c>
      <c r="I116" s="164" t="s">
        <v>271</v>
      </c>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c r="F119" s="1" t="s">
        <v>64</v>
      </c>
      <c r="I119" s="164" t="s">
        <v>271</v>
      </c>
    </row>
    <row r="120" spans="1:9" x14ac:dyDescent="0.25">
      <c r="A120" s="1" t="s">
        <v>161</v>
      </c>
      <c r="D120" s="164" t="s">
        <v>271</v>
      </c>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t="s">
        <v>271</v>
      </c>
      <c r="F123" s="1" t="s">
        <v>68</v>
      </c>
      <c r="I123" s="164"/>
    </row>
    <row r="124" spans="1:9" x14ac:dyDescent="0.25">
      <c r="A124" s="1" t="s">
        <v>167</v>
      </c>
      <c r="D124" s="164" t="s">
        <v>271</v>
      </c>
      <c r="F124" s="1" t="s">
        <v>91</v>
      </c>
      <c r="I124" s="164"/>
    </row>
    <row r="125" spans="1:9" x14ac:dyDescent="0.25">
      <c r="C125" s="52"/>
      <c r="D125" s="52"/>
      <c r="F125" s="1" t="s">
        <v>69</v>
      </c>
      <c r="I125" s="164" t="s">
        <v>271</v>
      </c>
    </row>
  </sheetData>
  <sheetProtection password="CC5B" sheet="1" objects="1" scenarios="1" selectLockedCells="1"/>
  <mergeCells count="26">
    <mergeCell ref="B6:C6"/>
    <mergeCell ref="B3:E3"/>
    <mergeCell ref="C9:D9"/>
    <mergeCell ref="C10:D10"/>
    <mergeCell ref="B24:E26"/>
    <mergeCell ref="B5:C5"/>
    <mergeCell ref="C8:D8"/>
    <mergeCell ref="M1:N1"/>
    <mergeCell ref="J4:L4"/>
    <mergeCell ref="B1:E1"/>
    <mergeCell ref="B2:E2"/>
    <mergeCell ref="B4:E4"/>
    <mergeCell ref="A112:N112"/>
    <mergeCell ref="A107:N107"/>
    <mergeCell ref="A100:N100"/>
    <mergeCell ref="A85:N85"/>
    <mergeCell ref="C11:D11"/>
    <mergeCell ref="C12:D12"/>
    <mergeCell ref="A81:N81"/>
    <mergeCell ref="A82:N83"/>
    <mergeCell ref="A78:B78"/>
    <mergeCell ref="A79:B79"/>
    <mergeCell ref="A29:N29"/>
    <mergeCell ref="C13:D13"/>
    <mergeCell ref="C14:D14"/>
    <mergeCell ref="C15:D15"/>
  </mergeCells>
  <dataValidations xWindow="1781" yWindow="915"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K92 L88:N92 M93:N95">
      <formula1>"x"</formula1>
    </dataValidation>
  </dataValidations>
  <printOptions horizontalCentered="1"/>
  <pageMargins left="0.7" right="0.7" top="0.75" bottom="0.75" header="0.3" footer="0.3"/>
  <pageSetup scale="62" orientation="portrait" r:id="rId1"/>
  <rowBreaks count="1" manualBreakCount="1">
    <brk id="84" max="13" man="1"/>
  </rowBreaks>
  <ignoredErrors>
    <ignoredError sqref="D79" formula="1"/>
  </ignoredErrors>
  <drawing r:id="rId2"/>
  <legacyDrawing r:id="rId3"/>
  <extLst>
    <ext xmlns:x14="http://schemas.microsoft.com/office/spreadsheetml/2009/9/main" uri="{CCE6A557-97BC-4b89-ADB6-D9C93CAAB3DF}">
      <x14:dataValidations xmlns:xm="http://schemas.microsoft.com/office/excel/2006/main" xWindow="1781" yWindow="915" count="1">
        <x14:dataValidation type="list" allowBlank="1" showInputMessage="1" showErrorMessage="1">
          <x14:formula1>
            <xm:f>Beds!$A$1:$A$5</xm:f>
          </x14:formula1>
          <xm:sqref>A31:A77</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theme="6" tint="-0.249977111117893"/>
    <pageSetUpPr fitToPage="1"/>
  </sheetPr>
  <dimension ref="A1:O125"/>
  <sheetViews>
    <sheetView showGridLines="0" zoomScaleNormal="100" workbookViewId="0">
      <selection activeCell="G36" sqref="G36"/>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7109375" style="1" customWidth="1"/>
    <col min="12" max="12" width="11.28515625" style="1" customWidth="1"/>
    <col min="13" max="13" width="10.7109375" style="1" customWidth="1"/>
    <col min="14" max="16" width="9.28515625" style="1"/>
    <col min="17" max="17" width="9" style="1" customWidth="1"/>
    <col min="18" max="16384" width="9.28515625" style="1"/>
  </cols>
  <sheetData>
    <row r="1" spans="1:13" ht="18" x14ac:dyDescent="0.25">
      <c r="A1" s="2" t="s">
        <v>0</v>
      </c>
      <c r="B1" s="236" t="s">
        <v>213</v>
      </c>
      <c r="C1" s="237"/>
      <c r="D1" s="237"/>
      <c r="E1" s="237"/>
      <c r="F1" s="12"/>
      <c r="H1" s="2" t="s">
        <v>1</v>
      </c>
      <c r="I1" s="3"/>
      <c r="J1" s="5"/>
      <c r="K1" s="8">
        <v>0.89700000000000002</v>
      </c>
      <c r="L1" s="10"/>
    </row>
    <row r="2" spans="1:13" x14ac:dyDescent="0.25">
      <c r="A2" s="2" t="s">
        <v>2</v>
      </c>
      <c r="B2" s="212" t="s">
        <v>213</v>
      </c>
      <c r="C2" s="238"/>
      <c r="D2" s="238"/>
      <c r="E2" s="239"/>
      <c r="F2" s="12"/>
      <c r="H2" s="2" t="s">
        <v>3</v>
      </c>
      <c r="I2" s="5"/>
      <c r="J2" s="5"/>
      <c r="K2" s="8">
        <v>0.92</v>
      </c>
      <c r="L2" s="5"/>
    </row>
    <row r="3" spans="1:13" x14ac:dyDescent="0.25">
      <c r="A3" s="10" t="s">
        <v>138</v>
      </c>
      <c r="B3" s="212" t="s">
        <v>301</v>
      </c>
      <c r="C3" s="238"/>
      <c r="D3" s="238"/>
      <c r="E3" s="239"/>
      <c r="F3" s="12"/>
      <c r="H3" s="10" t="s">
        <v>4</v>
      </c>
      <c r="I3" s="5"/>
      <c r="J3" s="5"/>
      <c r="K3" s="9"/>
      <c r="L3" s="5"/>
    </row>
    <row r="4" spans="1:13" x14ac:dyDescent="0.25">
      <c r="A4" s="10" t="s">
        <v>5</v>
      </c>
      <c r="B4" s="209" t="s">
        <v>217</v>
      </c>
      <c r="C4" s="240"/>
      <c r="D4" s="240"/>
      <c r="E4" s="241"/>
      <c r="F4" s="13"/>
      <c r="H4" s="10" t="s">
        <v>6</v>
      </c>
      <c r="I4" s="5"/>
      <c r="J4" s="202" t="s">
        <v>304</v>
      </c>
      <c r="K4" s="203"/>
      <c r="L4" s="204"/>
    </row>
    <row r="5" spans="1:13" x14ac:dyDescent="0.25">
      <c r="A5" s="11" t="s">
        <v>7</v>
      </c>
      <c r="B5" s="223" t="s">
        <v>215</v>
      </c>
      <c r="C5" s="242"/>
      <c r="D5" s="5"/>
      <c r="E5" s="4"/>
      <c r="F5" s="4"/>
      <c r="H5" s="10" t="s">
        <v>8</v>
      </c>
      <c r="I5" s="5"/>
      <c r="J5" s="5"/>
      <c r="K5" s="6">
        <v>4</v>
      </c>
      <c r="L5" s="5"/>
    </row>
    <row r="6" spans="1:13" x14ac:dyDescent="0.25">
      <c r="A6" s="11" t="s">
        <v>9</v>
      </c>
      <c r="B6" s="212" t="s">
        <v>272</v>
      </c>
      <c r="C6" s="239"/>
      <c r="D6" s="5"/>
      <c r="E6" s="11"/>
      <c r="F6" s="11"/>
      <c r="H6" s="10" t="s">
        <v>10</v>
      </c>
      <c r="I6" s="5"/>
      <c r="J6" s="5"/>
      <c r="K6" s="7">
        <v>0</v>
      </c>
      <c r="L6" s="5"/>
    </row>
    <row r="7" spans="1:13" x14ac:dyDescent="0.25">
      <c r="B7" s="50"/>
      <c r="C7" s="50"/>
      <c r="D7" s="50"/>
      <c r="E7" s="50"/>
      <c r="H7" s="10" t="s">
        <v>187</v>
      </c>
      <c r="I7" s="5"/>
      <c r="J7" s="54"/>
      <c r="K7" s="7" t="s">
        <v>274</v>
      </c>
    </row>
    <row r="8" spans="1:13" x14ac:dyDescent="0.25">
      <c r="A8" s="11" t="s">
        <v>11</v>
      </c>
      <c r="B8" s="11"/>
      <c r="C8" s="185" t="s">
        <v>273</v>
      </c>
      <c r="D8" s="186"/>
      <c r="E8" s="50"/>
      <c r="H8" s="10" t="s">
        <v>188</v>
      </c>
      <c r="I8" s="5"/>
      <c r="J8" s="54"/>
      <c r="K8" s="95">
        <v>0</v>
      </c>
    </row>
    <row r="9" spans="1:13" x14ac:dyDescent="0.25">
      <c r="A9" s="11" t="s">
        <v>12</v>
      </c>
      <c r="B9" s="11"/>
      <c r="C9" s="185" t="s">
        <v>216</v>
      </c>
      <c r="D9" s="186"/>
      <c r="E9" s="50"/>
    </row>
    <row r="10" spans="1:13" x14ac:dyDescent="0.25">
      <c r="A10" s="11" t="s">
        <v>13</v>
      </c>
      <c r="B10" s="5"/>
      <c r="C10" s="185">
        <v>2006</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270</v>
      </c>
      <c r="D13" s="186"/>
      <c r="E13" s="50"/>
    </row>
    <row r="14" spans="1:13" x14ac:dyDescent="0.25">
      <c r="A14" s="10" t="s">
        <v>17</v>
      </c>
      <c r="B14" s="5"/>
      <c r="C14" s="196" t="s">
        <v>218</v>
      </c>
      <c r="D14" s="225"/>
      <c r="E14" s="50"/>
    </row>
    <row r="15" spans="1:13" x14ac:dyDescent="0.25">
      <c r="A15" s="10" t="s">
        <v>18</v>
      </c>
      <c r="B15" s="5"/>
      <c r="C15" s="198">
        <v>75</v>
      </c>
      <c r="D15" s="226"/>
      <c r="E15" s="50"/>
    </row>
    <row r="16" spans="1:13" x14ac:dyDescent="0.25">
      <c r="A16" s="10" t="s">
        <v>19</v>
      </c>
      <c r="B16" s="5"/>
      <c r="C16" s="72" t="s">
        <v>219</v>
      </c>
      <c r="D16" s="5" t="s">
        <v>20</v>
      </c>
      <c r="E16" s="50"/>
    </row>
    <row r="17" spans="1:15" x14ac:dyDescent="0.25">
      <c r="A17" s="10" t="s">
        <v>19</v>
      </c>
      <c r="B17" s="5"/>
      <c r="C17" s="72"/>
      <c r="D17" s="5" t="s">
        <v>21</v>
      </c>
      <c r="E17" s="50"/>
    </row>
    <row r="18" spans="1:15" x14ac:dyDescent="0.25">
      <c r="A18" s="10" t="s">
        <v>22</v>
      </c>
      <c r="B18" s="5"/>
      <c r="C18" s="72">
        <v>250</v>
      </c>
      <c r="D18" s="5"/>
      <c r="E18" s="50"/>
    </row>
    <row r="19" spans="1:15" x14ac:dyDescent="0.25">
      <c r="A19" s="10" t="s">
        <v>23</v>
      </c>
      <c r="B19" s="5"/>
      <c r="C19" s="72">
        <v>300</v>
      </c>
      <c r="D19" s="5" t="s">
        <v>20</v>
      </c>
      <c r="E19" s="86"/>
      <c r="F19" s="87"/>
      <c r="G19" s="87"/>
    </row>
    <row r="20" spans="1:15" x14ac:dyDescent="0.25">
      <c r="A20" s="14"/>
      <c r="B20" s="5"/>
      <c r="C20" s="72">
        <v>800</v>
      </c>
      <c r="D20" s="5" t="s">
        <v>21</v>
      </c>
      <c r="E20" s="50"/>
    </row>
    <row r="21" spans="1:15" x14ac:dyDescent="0.25">
      <c r="A21" s="10" t="s">
        <v>201</v>
      </c>
      <c r="B21" s="5"/>
      <c r="C21" s="72">
        <v>25</v>
      </c>
      <c r="D21" s="5"/>
      <c r="E21" s="50"/>
    </row>
    <row r="22" spans="1:15" x14ac:dyDescent="0.25">
      <c r="A22" s="10" t="s">
        <v>168</v>
      </c>
      <c r="B22" s="5"/>
      <c r="C22" s="73" t="s">
        <v>276</v>
      </c>
      <c r="D22" s="5"/>
      <c r="E22" s="50"/>
    </row>
    <row r="23" spans="1:15" ht="5.85" customHeight="1" x14ac:dyDescent="0.25">
      <c r="B23" s="50"/>
      <c r="C23" s="50"/>
      <c r="D23" s="50"/>
      <c r="E23" s="50"/>
    </row>
    <row r="24" spans="1:15" x14ac:dyDescent="0.25">
      <c r="A24" s="14" t="s">
        <v>24</v>
      </c>
      <c r="B24" s="227" t="s">
        <v>309</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7.6923076923076913E-2</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17" t="s">
        <v>89</v>
      </c>
      <c r="C30" s="32"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2</v>
      </c>
      <c r="D31" s="88">
        <v>1088</v>
      </c>
      <c r="E31" s="24">
        <f t="shared" ref="E31:E77" si="0">D31*C31</f>
        <v>2176</v>
      </c>
      <c r="G31" s="22">
        <v>2276</v>
      </c>
      <c r="H31" s="23">
        <f t="shared" ref="H31:H77" si="1">SUM(G31*C31)</f>
        <v>4552</v>
      </c>
      <c r="I31" s="25">
        <f>IF(ISERROR(G31/D31),"",G31/D31)</f>
        <v>2.0919117647058822</v>
      </c>
      <c r="J31" s="26">
        <f>SUM(G31/13)</f>
        <v>175.07692307692307</v>
      </c>
      <c r="K31" s="23">
        <f t="shared" ref="K31:K77" si="2">G31-J31</f>
        <v>2100.9230769230771</v>
      </c>
      <c r="L31" s="23">
        <f t="shared" ref="L31:L77" si="3">K31*C31</f>
        <v>4201.8461538461543</v>
      </c>
      <c r="M31" s="25">
        <f>IF(ISERROR(K31/D31),"",K31/D31)</f>
        <v>1.9309954751131224</v>
      </c>
    </row>
    <row r="32" spans="1:15" x14ac:dyDescent="0.25">
      <c r="A32" s="88">
        <v>1</v>
      </c>
      <c r="B32" s="88">
        <v>1</v>
      </c>
      <c r="C32" s="88">
        <v>14</v>
      </c>
      <c r="D32" s="88">
        <v>1109</v>
      </c>
      <c r="E32" s="24">
        <f t="shared" si="0"/>
        <v>15526</v>
      </c>
      <c r="G32" s="22">
        <v>2178</v>
      </c>
      <c r="H32" s="23">
        <f t="shared" si="1"/>
        <v>30492</v>
      </c>
      <c r="I32" s="25">
        <f t="shared" ref="I32:I49" si="4">IF(ISERROR(G32/D32),"",G32/D32)</f>
        <v>1.963931469792606</v>
      </c>
      <c r="J32" s="26">
        <f t="shared" ref="J32:J46" si="5">SUM(G32/13)</f>
        <v>167.53846153846155</v>
      </c>
      <c r="K32" s="23">
        <f t="shared" si="2"/>
        <v>2010.4615384615386</v>
      </c>
      <c r="L32" s="23">
        <f t="shared" si="3"/>
        <v>28146.461538461539</v>
      </c>
      <c r="M32" s="25">
        <f t="shared" ref="M32:M49" si="6">IF(ISERROR(K32/D32),"",K32/D32)</f>
        <v>1.8128598182700979</v>
      </c>
    </row>
    <row r="33" spans="1:13" x14ac:dyDescent="0.25">
      <c r="A33" s="88">
        <v>1</v>
      </c>
      <c r="B33" s="88">
        <v>1</v>
      </c>
      <c r="C33" s="88">
        <v>16</v>
      </c>
      <c r="D33" s="88">
        <v>1135</v>
      </c>
      <c r="E33" s="24">
        <f t="shared" si="0"/>
        <v>18160</v>
      </c>
      <c r="G33" s="22">
        <v>2284</v>
      </c>
      <c r="H33" s="23">
        <f t="shared" si="1"/>
        <v>36544</v>
      </c>
      <c r="I33" s="25">
        <f t="shared" si="4"/>
        <v>2.0123348017621145</v>
      </c>
      <c r="J33" s="26">
        <f t="shared" si="5"/>
        <v>175.69230769230768</v>
      </c>
      <c r="K33" s="23">
        <f t="shared" si="2"/>
        <v>2108.3076923076924</v>
      </c>
      <c r="L33" s="23">
        <f t="shared" si="3"/>
        <v>33732.923076923078</v>
      </c>
      <c r="M33" s="25">
        <f t="shared" si="6"/>
        <v>1.8575398170111828</v>
      </c>
    </row>
    <row r="34" spans="1:13" x14ac:dyDescent="0.25">
      <c r="A34" s="88">
        <v>1</v>
      </c>
      <c r="B34" s="88">
        <v>1</v>
      </c>
      <c r="C34" s="88">
        <v>16</v>
      </c>
      <c r="D34" s="88">
        <v>1137</v>
      </c>
      <c r="E34" s="24">
        <f t="shared" si="0"/>
        <v>18192</v>
      </c>
      <c r="G34" s="22">
        <v>2570</v>
      </c>
      <c r="H34" s="23">
        <f t="shared" si="1"/>
        <v>41120</v>
      </c>
      <c r="I34" s="25">
        <f t="shared" si="4"/>
        <v>2.2603342128408093</v>
      </c>
      <c r="J34" s="26">
        <f t="shared" si="5"/>
        <v>197.69230769230768</v>
      </c>
      <c r="K34" s="23">
        <f t="shared" si="2"/>
        <v>2372.3076923076924</v>
      </c>
      <c r="L34" s="23">
        <f t="shared" si="3"/>
        <v>37956.923076923078</v>
      </c>
      <c r="M34" s="25">
        <f t="shared" si="6"/>
        <v>2.0864623503145929</v>
      </c>
    </row>
    <row r="35" spans="1:13" x14ac:dyDescent="0.25">
      <c r="A35" s="88">
        <v>1</v>
      </c>
      <c r="B35" s="88">
        <v>1</v>
      </c>
      <c r="C35" s="88">
        <v>1</v>
      </c>
      <c r="D35" s="88">
        <v>1401</v>
      </c>
      <c r="E35" s="24">
        <f t="shared" si="0"/>
        <v>1401</v>
      </c>
      <c r="G35" s="22">
        <v>2876</v>
      </c>
      <c r="H35" s="23">
        <f t="shared" si="1"/>
        <v>2876</v>
      </c>
      <c r="I35" s="25">
        <f t="shared" si="4"/>
        <v>2.0528194147037828</v>
      </c>
      <c r="J35" s="26">
        <f t="shared" si="5"/>
        <v>221.23076923076923</v>
      </c>
      <c r="K35" s="23">
        <f t="shared" si="2"/>
        <v>2654.7692307692309</v>
      </c>
      <c r="L35" s="23">
        <f t="shared" si="3"/>
        <v>2654.7692307692309</v>
      </c>
      <c r="M35" s="25">
        <f t="shared" si="6"/>
        <v>1.8949102289573383</v>
      </c>
    </row>
    <row r="36" spans="1:13" x14ac:dyDescent="0.25">
      <c r="A36" s="88">
        <v>1</v>
      </c>
      <c r="B36" s="88" t="s">
        <v>210</v>
      </c>
      <c r="C36" s="88">
        <v>2</v>
      </c>
      <c r="D36" s="88">
        <v>1292</v>
      </c>
      <c r="E36" s="24">
        <f t="shared" si="0"/>
        <v>2584</v>
      </c>
      <c r="G36" s="22">
        <v>2924</v>
      </c>
      <c r="H36" s="23">
        <f t="shared" si="1"/>
        <v>5848</v>
      </c>
      <c r="I36" s="25">
        <f t="shared" si="4"/>
        <v>2.263157894736842</v>
      </c>
      <c r="J36" s="26">
        <f t="shared" si="5"/>
        <v>224.92307692307693</v>
      </c>
      <c r="K36" s="23">
        <f t="shared" si="2"/>
        <v>2699.0769230769229</v>
      </c>
      <c r="L36" s="23">
        <f t="shared" si="3"/>
        <v>5398.1538461538457</v>
      </c>
      <c r="M36" s="25">
        <f t="shared" si="6"/>
        <v>2.0890688259109309</v>
      </c>
    </row>
    <row r="37" spans="1:13" x14ac:dyDescent="0.25">
      <c r="A37" s="88">
        <v>1</v>
      </c>
      <c r="B37" s="88" t="s">
        <v>210</v>
      </c>
      <c r="C37" s="88">
        <v>14</v>
      </c>
      <c r="D37" s="88">
        <v>1311</v>
      </c>
      <c r="E37" s="24">
        <f t="shared" si="0"/>
        <v>18354</v>
      </c>
      <c r="G37" s="22">
        <v>2253</v>
      </c>
      <c r="H37" s="23">
        <f t="shared" si="1"/>
        <v>31542</v>
      </c>
      <c r="I37" s="25">
        <f t="shared" si="4"/>
        <v>1.7185354691075514</v>
      </c>
      <c r="J37" s="26">
        <f t="shared" si="5"/>
        <v>173.30769230769232</v>
      </c>
      <c r="K37" s="23">
        <f t="shared" si="2"/>
        <v>2079.6923076923076</v>
      </c>
      <c r="L37" s="23">
        <f t="shared" si="3"/>
        <v>29115.692307692305</v>
      </c>
      <c r="M37" s="25">
        <f t="shared" si="6"/>
        <v>1.5863404330223552</v>
      </c>
    </row>
    <row r="38" spans="1:13" x14ac:dyDescent="0.25">
      <c r="A38" s="88">
        <v>1</v>
      </c>
      <c r="B38" s="88" t="s">
        <v>210</v>
      </c>
      <c r="C38" s="88">
        <v>16</v>
      </c>
      <c r="D38" s="88">
        <v>1333</v>
      </c>
      <c r="E38" s="24">
        <f t="shared" si="0"/>
        <v>21328</v>
      </c>
      <c r="G38" s="22">
        <v>2245</v>
      </c>
      <c r="H38" s="23">
        <f t="shared" si="1"/>
        <v>35920</v>
      </c>
      <c r="I38" s="25">
        <f t="shared" si="4"/>
        <v>1.6841710427606902</v>
      </c>
      <c r="J38" s="26">
        <f t="shared" si="5"/>
        <v>172.69230769230768</v>
      </c>
      <c r="K38" s="23">
        <f t="shared" si="2"/>
        <v>2072.3076923076924</v>
      </c>
      <c r="L38" s="23">
        <f t="shared" si="3"/>
        <v>33156.923076923078</v>
      </c>
      <c r="M38" s="25">
        <f t="shared" si="6"/>
        <v>1.554619424086791</v>
      </c>
    </row>
    <row r="39" spans="1:13" x14ac:dyDescent="0.25">
      <c r="A39" s="88">
        <v>2</v>
      </c>
      <c r="B39" s="88">
        <v>2</v>
      </c>
      <c r="C39" s="88">
        <v>2</v>
      </c>
      <c r="D39" s="88">
        <v>1628</v>
      </c>
      <c r="E39" s="24">
        <f t="shared" si="0"/>
        <v>3256</v>
      </c>
      <c r="G39" s="22">
        <v>3136</v>
      </c>
      <c r="H39" s="23">
        <f t="shared" si="1"/>
        <v>6272</v>
      </c>
      <c r="I39" s="25">
        <f t="shared" si="4"/>
        <v>1.9262899262899262</v>
      </c>
      <c r="J39" s="26">
        <f t="shared" si="5"/>
        <v>241.23076923076923</v>
      </c>
      <c r="K39" s="23">
        <f t="shared" si="2"/>
        <v>2894.7692307692309</v>
      </c>
      <c r="L39" s="23">
        <f t="shared" si="3"/>
        <v>5789.5384615384619</v>
      </c>
      <c r="M39" s="25">
        <f t="shared" si="6"/>
        <v>1.7781137781137781</v>
      </c>
    </row>
    <row r="40" spans="1:13" x14ac:dyDescent="0.25">
      <c r="A40" s="88">
        <v>2</v>
      </c>
      <c r="B40" s="88">
        <v>2</v>
      </c>
      <c r="C40" s="88">
        <v>13</v>
      </c>
      <c r="D40" s="88">
        <v>1634</v>
      </c>
      <c r="E40" s="24">
        <f t="shared" si="0"/>
        <v>21242</v>
      </c>
      <c r="G40" s="22">
        <v>2926</v>
      </c>
      <c r="H40" s="23">
        <f t="shared" si="1"/>
        <v>38038</v>
      </c>
      <c r="I40" s="25">
        <f t="shared" si="4"/>
        <v>1.7906976744186047</v>
      </c>
      <c r="J40" s="26">
        <f t="shared" si="5"/>
        <v>225.07692307692307</v>
      </c>
      <c r="K40" s="23">
        <f t="shared" si="2"/>
        <v>2700.9230769230771</v>
      </c>
      <c r="L40" s="23">
        <f t="shared" si="3"/>
        <v>35112</v>
      </c>
      <c r="M40" s="25">
        <f t="shared" si="6"/>
        <v>1.6529516994633275</v>
      </c>
    </row>
    <row r="41" spans="1:13" x14ac:dyDescent="0.25">
      <c r="A41" s="88">
        <v>2</v>
      </c>
      <c r="B41" s="88">
        <v>2</v>
      </c>
      <c r="C41" s="88">
        <v>16</v>
      </c>
      <c r="D41" s="88">
        <v>1641</v>
      </c>
      <c r="E41" s="24">
        <f t="shared" si="0"/>
        <v>26256</v>
      </c>
      <c r="G41" s="22">
        <v>3241</v>
      </c>
      <c r="H41" s="23">
        <f t="shared" si="1"/>
        <v>51856</v>
      </c>
      <c r="I41" s="25">
        <f t="shared" si="4"/>
        <v>1.9750152346130407</v>
      </c>
      <c r="J41" s="26">
        <f t="shared" si="5"/>
        <v>249.30769230769232</v>
      </c>
      <c r="K41" s="23">
        <f t="shared" si="2"/>
        <v>2991.6923076923076</v>
      </c>
      <c r="L41" s="23">
        <f t="shared" si="3"/>
        <v>47867.076923076922</v>
      </c>
      <c r="M41" s="25">
        <f t="shared" si="6"/>
        <v>1.8230909857966531</v>
      </c>
    </row>
    <row r="42" spans="1:13" x14ac:dyDescent="0.25">
      <c r="A42" s="88">
        <v>2</v>
      </c>
      <c r="B42" s="88">
        <v>2</v>
      </c>
      <c r="C42" s="88">
        <v>16</v>
      </c>
      <c r="D42" s="88">
        <v>1659</v>
      </c>
      <c r="E42" s="24">
        <f t="shared" si="0"/>
        <v>26544</v>
      </c>
      <c r="G42" s="22">
        <v>3076</v>
      </c>
      <c r="H42" s="23">
        <f t="shared" si="1"/>
        <v>49216</v>
      </c>
      <c r="I42" s="25">
        <f t="shared" si="4"/>
        <v>1.8541289933694998</v>
      </c>
      <c r="J42" s="26">
        <f t="shared" si="5"/>
        <v>236.61538461538461</v>
      </c>
      <c r="K42" s="23">
        <f t="shared" si="2"/>
        <v>2839.3846153846152</v>
      </c>
      <c r="L42" s="23">
        <f t="shared" si="3"/>
        <v>45430.153846153844</v>
      </c>
      <c r="M42" s="25">
        <f t="shared" si="6"/>
        <v>1.7115036861872304</v>
      </c>
    </row>
    <row r="43" spans="1:13" x14ac:dyDescent="0.25">
      <c r="A43" s="88">
        <v>2</v>
      </c>
      <c r="B43" s="88">
        <v>2</v>
      </c>
      <c r="C43" s="88">
        <v>15</v>
      </c>
      <c r="D43" s="88">
        <v>1752</v>
      </c>
      <c r="E43" s="24">
        <f t="shared" si="0"/>
        <v>26280</v>
      </c>
      <c r="G43" s="22">
        <v>3101</v>
      </c>
      <c r="H43" s="23">
        <f t="shared" si="1"/>
        <v>46515</v>
      </c>
      <c r="I43" s="25">
        <f t="shared" si="4"/>
        <v>1.7699771689497716</v>
      </c>
      <c r="J43" s="26">
        <f t="shared" si="5"/>
        <v>238.53846153846155</v>
      </c>
      <c r="K43" s="23">
        <f t="shared" si="2"/>
        <v>2862.4615384615386</v>
      </c>
      <c r="L43" s="23">
        <f t="shared" si="3"/>
        <v>42936.923076923078</v>
      </c>
      <c r="M43" s="25">
        <f t="shared" si="6"/>
        <v>1.6338250790305586</v>
      </c>
    </row>
    <row r="44" spans="1:13" x14ac:dyDescent="0.25">
      <c r="A44" s="88">
        <v>2</v>
      </c>
      <c r="B44" s="88">
        <v>2</v>
      </c>
      <c r="C44" s="88">
        <v>2</v>
      </c>
      <c r="D44" s="88">
        <v>1964</v>
      </c>
      <c r="E44" s="24">
        <f t="shared" si="0"/>
        <v>3928</v>
      </c>
      <c r="G44" s="22">
        <v>4318</v>
      </c>
      <c r="H44" s="23">
        <f t="shared" si="1"/>
        <v>8636</v>
      </c>
      <c r="I44" s="25">
        <f t="shared" si="4"/>
        <v>2.1985743380855398</v>
      </c>
      <c r="J44" s="26">
        <f t="shared" si="5"/>
        <v>332.15384615384613</v>
      </c>
      <c r="K44" s="23">
        <f t="shared" si="2"/>
        <v>3985.8461538461538</v>
      </c>
      <c r="L44" s="23">
        <f t="shared" si="3"/>
        <v>7971.6923076923076</v>
      </c>
      <c r="M44" s="25">
        <f t="shared" si="6"/>
        <v>2.0294532351558829</v>
      </c>
    </row>
    <row r="45" spans="1:13" x14ac:dyDescent="0.25">
      <c r="A45" s="88">
        <v>2</v>
      </c>
      <c r="B45" s="88">
        <v>2</v>
      </c>
      <c r="C45" s="88">
        <v>14</v>
      </c>
      <c r="D45" s="88">
        <v>1970</v>
      </c>
      <c r="E45" s="24">
        <f t="shared" si="0"/>
        <v>27580</v>
      </c>
      <c r="G45" s="22">
        <v>4587</v>
      </c>
      <c r="H45" s="23">
        <f t="shared" si="1"/>
        <v>64218</v>
      </c>
      <c r="I45" s="25">
        <f t="shared" si="4"/>
        <v>2.3284263959390863</v>
      </c>
      <c r="J45" s="26">
        <f t="shared" si="5"/>
        <v>352.84615384615387</v>
      </c>
      <c r="K45" s="23">
        <f t="shared" si="2"/>
        <v>4234.1538461538457</v>
      </c>
      <c r="L45" s="23">
        <f t="shared" si="3"/>
        <v>59278.153846153844</v>
      </c>
      <c r="M45" s="25">
        <f t="shared" si="6"/>
        <v>2.1493166731745408</v>
      </c>
    </row>
    <row r="46" spans="1:13" x14ac:dyDescent="0.25">
      <c r="A46" s="88">
        <v>2</v>
      </c>
      <c r="B46" s="88">
        <v>2</v>
      </c>
      <c r="C46" s="88">
        <v>16</v>
      </c>
      <c r="D46" s="88">
        <v>1991</v>
      </c>
      <c r="E46" s="24">
        <f t="shared" si="0"/>
        <v>31856</v>
      </c>
      <c r="G46" s="22">
        <v>4124</v>
      </c>
      <c r="H46" s="23">
        <f t="shared" si="1"/>
        <v>65984</v>
      </c>
      <c r="I46" s="25">
        <f t="shared" si="4"/>
        <v>2.0713209442491212</v>
      </c>
      <c r="J46" s="26">
        <f t="shared" si="5"/>
        <v>317.23076923076923</v>
      </c>
      <c r="K46" s="23">
        <f t="shared" si="2"/>
        <v>3806.7692307692309</v>
      </c>
      <c r="L46" s="23">
        <f t="shared" si="3"/>
        <v>60908.307692307695</v>
      </c>
      <c r="M46" s="25">
        <f t="shared" si="6"/>
        <v>1.9119885639222656</v>
      </c>
    </row>
    <row r="47" spans="1:13" x14ac:dyDescent="0.25">
      <c r="A47" s="88"/>
      <c r="B47" s="88"/>
      <c r="C47" s="88"/>
      <c r="D47" s="88"/>
      <c r="E47" s="24">
        <f t="shared" si="0"/>
        <v>0</v>
      </c>
      <c r="G47" s="22"/>
      <c r="H47" s="23">
        <f t="shared" si="1"/>
        <v>0</v>
      </c>
      <c r="I47" s="25" t="str">
        <f t="shared" si="4"/>
        <v/>
      </c>
      <c r="J47" s="26"/>
      <c r="K47" s="23">
        <f t="shared" si="2"/>
        <v>0</v>
      </c>
      <c r="L47" s="23">
        <f t="shared" si="3"/>
        <v>0</v>
      </c>
      <c r="M47" s="25" t="str">
        <f t="shared" si="6"/>
        <v/>
      </c>
    </row>
    <row r="48" spans="1:13" hidden="1" x14ac:dyDescent="0.25">
      <c r="A48" s="88"/>
      <c r="B48" s="88"/>
      <c r="C48" s="88"/>
      <c r="D48" s="88"/>
      <c r="E48" s="24">
        <f t="shared" si="0"/>
        <v>0</v>
      </c>
      <c r="G48" s="22"/>
      <c r="H48" s="23">
        <f t="shared" si="1"/>
        <v>0</v>
      </c>
      <c r="I48" s="25" t="str">
        <f t="shared" si="4"/>
        <v/>
      </c>
      <c r="J48" s="26"/>
      <c r="K48" s="23">
        <f t="shared" si="2"/>
        <v>0</v>
      </c>
      <c r="L48" s="23">
        <f t="shared" si="3"/>
        <v>0</v>
      </c>
      <c r="M48" s="25" t="str">
        <f t="shared" si="6"/>
        <v/>
      </c>
    </row>
    <row r="49" spans="1:13" hidden="1" x14ac:dyDescent="0.25">
      <c r="A49" s="88"/>
      <c r="B49" s="88"/>
      <c r="C49" s="88"/>
      <c r="D49" s="88"/>
      <c r="E49" s="24">
        <f t="shared" si="0"/>
        <v>0</v>
      </c>
      <c r="G49" s="22"/>
      <c r="H49" s="23">
        <f t="shared" si="1"/>
        <v>0</v>
      </c>
      <c r="I49" s="25" t="str">
        <f t="shared" si="4"/>
        <v/>
      </c>
      <c r="J49" s="26"/>
      <c r="K49" s="23">
        <f t="shared" si="2"/>
        <v>0</v>
      </c>
      <c r="L49" s="23">
        <f t="shared" si="3"/>
        <v>0</v>
      </c>
      <c r="M49" s="25" t="str">
        <f t="shared" si="6"/>
        <v/>
      </c>
    </row>
    <row r="50" spans="1:13" hidden="1" x14ac:dyDescent="0.25">
      <c r="A50" s="88"/>
      <c r="B50" s="88"/>
      <c r="C50" s="88"/>
      <c r="D50" s="88"/>
      <c r="E50" s="24">
        <f t="shared" ref="E50:E67" si="7">D50*C50</f>
        <v>0</v>
      </c>
      <c r="G50" s="22"/>
      <c r="H50" s="23">
        <f t="shared" ref="H50:H67" si="8">SUM(G50*C50)</f>
        <v>0</v>
      </c>
      <c r="I50" s="25" t="str">
        <f t="shared" ref="I50:I67" si="9">IF(ISERROR(G50/D50),"",G50/D50)</f>
        <v/>
      </c>
      <c r="J50" s="26"/>
      <c r="K50" s="23">
        <f t="shared" ref="K50:K67" si="10">G50-J50</f>
        <v>0</v>
      </c>
      <c r="L50" s="23">
        <f t="shared" ref="L50:L67" si="11">K50*C50</f>
        <v>0</v>
      </c>
      <c r="M50" s="25" t="str">
        <f t="shared" ref="M50:M67" si="12">IF(ISERROR(K50/D50),"",K50/D50)</f>
        <v/>
      </c>
    </row>
    <row r="51" spans="1:13" hidden="1" x14ac:dyDescent="0.25">
      <c r="A51" s="88"/>
      <c r="B51" s="88"/>
      <c r="C51" s="88"/>
      <c r="D51" s="88"/>
      <c r="E51" s="24">
        <f t="shared" si="7"/>
        <v>0</v>
      </c>
      <c r="G51" s="22"/>
      <c r="H51" s="23">
        <f t="shared" si="8"/>
        <v>0</v>
      </c>
      <c r="I51" s="25" t="str">
        <f t="shared" si="9"/>
        <v/>
      </c>
      <c r="J51" s="26"/>
      <c r="K51" s="23">
        <f t="shared" si="10"/>
        <v>0</v>
      </c>
      <c r="L51" s="23">
        <f t="shared" si="11"/>
        <v>0</v>
      </c>
      <c r="M51" s="25" t="str">
        <f t="shared" si="12"/>
        <v/>
      </c>
    </row>
    <row r="52" spans="1:13" hidden="1" x14ac:dyDescent="0.25">
      <c r="A52" s="88"/>
      <c r="B52" s="88"/>
      <c r="C52" s="88"/>
      <c r="D52" s="88"/>
      <c r="E52" s="24">
        <f t="shared" si="7"/>
        <v>0</v>
      </c>
      <c r="G52" s="22"/>
      <c r="H52" s="23">
        <f t="shared" si="8"/>
        <v>0</v>
      </c>
      <c r="I52" s="25" t="str">
        <f t="shared" si="9"/>
        <v/>
      </c>
      <c r="J52" s="26"/>
      <c r="K52" s="23">
        <f t="shared" si="10"/>
        <v>0</v>
      </c>
      <c r="L52" s="23">
        <f t="shared" si="11"/>
        <v>0</v>
      </c>
      <c r="M52" s="25" t="str">
        <f t="shared" si="12"/>
        <v/>
      </c>
    </row>
    <row r="53" spans="1:13" hidden="1" x14ac:dyDescent="0.25">
      <c r="A53" s="88"/>
      <c r="B53" s="88"/>
      <c r="C53" s="88"/>
      <c r="D53" s="88"/>
      <c r="E53" s="24">
        <f t="shared" si="7"/>
        <v>0</v>
      </c>
      <c r="G53" s="22"/>
      <c r="H53" s="23">
        <f t="shared" si="8"/>
        <v>0</v>
      </c>
      <c r="I53" s="25" t="str">
        <f t="shared" si="9"/>
        <v/>
      </c>
      <c r="J53" s="26"/>
      <c r="K53" s="23">
        <f t="shared" si="10"/>
        <v>0</v>
      </c>
      <c r="L53" s="23">
        <f t="shared" si="11"/>
        <v>0</v>
      </c>
      <c r="M53" s="25" t="str">
        <f t="shared" si="12"/>
        <v/>
      </c>
    </row>
    <row r="54" spans="1:13" hidden="1" x14ac:dyDescent="0.25">
      <c r="A54" s="88"/>
      <c r="B54" s="88"/>
      <c r="C54" s="88"/>
      <c r="D54" s="88"/>
      <c r="E54" s="24">
        <f t="shared" si="7"/>
        <v>0</v>
      </c>
      <c r="G54" s="22"/>
      <c r="H54" s="23">
        <f t="shared" si="8"/>
        <v>0</v>
      </c>
      <c r="I54" s="25" t="str">
        <f t="shared" si="9"/>
        <v/>
      </c>
      <c r="J54" s="26"/>
      <c r="K54" s="23">
        <f t="shared" si="10"/>
        <v>0</v>
      </c>
      <c r="L54" s="23">
        <f t="shared" si="11"/>
        <v>0</v>
      </c>
      <c r="M54" s="25" t="str">
        <f t="shared" si="12"/>
        <v/>
      </c>
    </row>
    <row r="55" spans="1:13" hidden="1" x14ac:dyDescent="0.25">
      <c r="A55" s="88"/>
      <c r="B55" s="88"/>
      <c r="C55" s="88"/>
      <c r="D55" s="88"/>
      <c r="E55" s="24">
        <f t="shared" si="7"/>
        <v>0</v>
      </c>
      <c r="G55" s="22"/>
      <c r="H55" s="23">
        <f t="shared" si="8"/>
        <v>0</v>
      </c>
      <c r="I55" s="25" t="str">
        <f t="shared" si="9"/>
        <v/>
      </c>
      <c r="J55" s="26"/>
      <c r="K55" s="23">
        <f t="shared" si="10"/>
        <v>0</v>
      </c>
      <c r="L55" s="23">
        <f t="shared" si="11"/>
        <v>0</v>
      </c>
      <c r="M55" s="25" t="str">
        <f t="shared" si="12"/>
        <v/>
      </c>
    </row>
    <row r="56" spans="1:13" hidden="1" x14ac:dyDescent="0.25">
      <c r="A56" s="88"/>
      <c r="B56" s="88"/>
      <c r="C56" s="88"/>
      <c r="D56" s="88"/>
      <c r="E56" s="24">
        <f t="shared" si="7"/>
        <v>0</v>
      </c>
      <c r="G56" s="22"/>
      <c r="H56" s="23">
        <f t="shared" si="8"/>
        <v>0</v>
      </c>
      <c r="I56" s="25" t="str">
        <f t="shared" si="9"/>
        <v/>
      </c>
      <c r="J56" s="26"/>
      <c r="K56" s="23">
        <f t="shared" si="10"/>
        <v>0</v>
      </c>
      <c r="L56" s="23">
        <f t="shared" si="11"/>
        <v>0</v>
      </c>
      <c r="M56" s="25" t="str">
        <f t="shared" si="12"/>
        <v/>
      </c>
    </row>
    <row r="57" spans="1:13" hidden="1" x14ac:dyDescent="0.25">
      <c r="A57" s="88"/>
      <c r="B57" s="88"/>
      <c r="C57" s="88"/>
      <c r="D57" s="88"/>
      <c r="E57" s="24">
        <f t="shared" si="7"/>
        <v>0</v>
      </c>
      <c r="G57" s="22"/>
      <c r="H57" s="23">
        <f t="shared" si="8"/>
        <v>0</v>
      </c>
      <c r="I57" s="25" t="str">
        <f t="shared" si="9"/>
        <v/>
      </c>
      <c r="J57" s="26"/>
      <c r="K57" s="23">
        <f t="shared" si="10"/>
        <v>0</v>
      </c>
      <c r="L57" s="23">
        <f t="shared" si="11"/>
        <v>0</v>
      </c>
      <c r="M57" s="25" t="str">
        <f t="shared" si="12"/>
        <v/>
      </c>
    </row>
    <row r="58" spans="1:13" hidden="1" x14ac:dyDescent="0.25">
      <c r="A58" s="88"/>
      <c r="B58" s="94"/>
      <c r="C58" s="88"/>
      <c r="D58" s="88"/>
      <c r="E58" s="24">
        <f t="shared" si="7"/>
        <v>0</v>
      </c>
      <c r="G58" s="22"/>
      <c r="H58" s="23">
        <f t="shared" si="8"/>
        <v>0</v>
      </c>
      <c r="I58" s="25" t="str">
        <f t="shared" si="9"/>
        <v/>
      </c>
      <c r="J58" s="26"/>
      <c r="K58" s="23">
        <f t="shared" si="10"/>
        <v>0</v>
      </c>
      <c r="L58" s="23">
        <f t="shared" si="11"/>
        <v>0</v>
      </c>
      <c r="M58" s="25" t="str">
        <f t="shared" si="12"/>
        <v/>
      </c>
    </row>
    <row r="59" spans="1:13" hidden="1" x14ac:dyDescent="0.25">
      <c r="A59" s="88"/>
      <c r="B59" s="94"/>
      <c r="C59" s="88"/>
      <c r="D59" s="88"/>
      <c r="E59" s="24">
        <f t="shared" si="7"/>
        <v>0</v>
      </c>
      <c r="G59" s="22"/>
      <c r="H59" s="23">
        <f t="shared" si="8"/>
        <v>0</v>
      </c>
      <c r="I59" s="25" t="str">
        <f t="shared" si="9"/>
        <v/>
      </c>
      <c r="J59" s="26"/>
      <c r="K59" s="23">
        <f t="shared" si="10"/>
        <v>0</v>
      </c>
      <c r="L59" s="23">
        <f t="shared" si="11"/>
        <v>0</v>
      </c>
      <c r="M59" s="25" t="str">
        <f t="shared" si="12"/>
        <v/>
      </c>
    </row>
    <row r="60" spans="1:13" hidden="1" x14ac:dyDescent="0.25">
      <c r="A60" s="88"/>
      <c r="B60" s="94"/>
      <c r="C60" s="88"/>
      <c r="D60" s="88"/>
      <c r="E60" s="24">
        <f t="shared" si="7"/>
        <v>0</v>
      </c>
      <c r="G60" s="22"/>
      <c r="H60" s="23">
        <f t="shared" si="8"/>
        <v>0</v>
      </c>
      <c r="I60" s="25" t="str">
        <f t="shared" si="9"/>
        <v/>
      </c>
      <c r="J60" s="26"/>
      <c r="K60" s="23">
        <f t="shared" si="10"/>
        <v>0</v>
      </c>
      <c r="L60" s="23">
        <f t="shared" si="11"/>
        <v>0</v>
      </c>
      <c r="M60" s="25" t="str">
        <f t="shared" si="12"/>
        <v/>
      </c>
    </row>
    <row r="61" spans="1:13" hidden="1" x14ac:dyDescent="0.25">
      <c r="A61" s="88"/>
      <c r="B61" s="88"/>
      <c r="C61" s="88"/>
      <c r="D61" s="88"/>
      <c r="E61" s="24">
        <f t="shared" si="7"/>
        <v>0</v>
      </c>
      <c r="G61" s="22"/>
      <c r="H61" s="23">
        <f t="shared" si="8"/>
        <v>0</v>
      </c>
      <c r="I61" s="25" t="str">
        <f t="shared" si="9"/>
        <v/>
      </c>
      <c r="J61" s="26"/>
      <c r="K61" s="23">
        <f t="shared" si="10"/>
        <v>0</v>
      </c>
      <c r="L61" s="23">
        <f t="shared" si="11"/>
        <v>0</v>
      </c>
      <c r="M61" s="25" t="str">
        <f t="shared" si="12"/>
        <v/>
      </c>
    </row>
    <row r="62" spans="1:13" hidden="1" x14ac:dyDescent="0.25">
      <c r="A62" s="88"/>
      <c r="B62" s="88"/>
      <c r="C62" s="88"/>
      <c r="D62" s="88"/>
      <c r="E62" s="24">
        <f t="shared" si="7"/>
        <v>0</v>
      </c>
      <c r="G62" s="22"/>
      <c r="H62" s="23">
        <f t="shared" si="8"/>
        <v>0</v>
      </c>
      <c r="I62" s="25" t="str">
        <f t="shared" si="9"/>
        <v/>
      </c>
      <c r="J62" s="26"/>
      <c r="K62" s="23">
        <f t="shared" si="10"/>
        <v>0</v>
      </c>
      <c r="L62" s="23">
        <f t="shared" si="11"/>
        <v>0</v>
      </c>
      <c r="M62" s="25" t="str">
        <f t="shared" si="12"/>
        <v/>
      </c>
    </row>
    <row r="63" spans="1:13" hidden="1" x14ac:dyDescent="0.25">
      <c r="A63" s="88"/>
      <c r="B63" s="88"/>
      <c r="C63" s="88"/>
      <c r="D63" s="88"/>
      <c r="E63" s="24">
        <f t="shared" si="7"/>
        <v>0</v>
      </c>
      <c r="G63" s="22"/>
      <c r="H63" s="23">
        <f t="shared" si="8"/>
        <v>0</v>
      </c>
      <c r="I63" s="25" t="str">
        <f t="shared" si="9"/>
        <v/>
      </c>
      <c r="J63" s="26"/>
      <c r="K63" s="23">
        <f t="shared" si="10"/>
        <v>0</v>
      </c>
      <c r="L63" s="23">
        <f t="shared" si="11"/>
        <v>0</v>
      </c>
      <c r="M63" s="25" t="str">
        <f t="shared" si="12"/>
        <v/>
      </c>
    </row>
    <row r="64" spans="1:13" hidden="1" x14ac:dyDescent="0.25">
      <c r="A64" s="88"/>
      <c r="B64" s="88"/>
      <c r="C64" s="88"/>
      <c r="D64" s="88"/>
      <c r="E64" s="24">
        <f t="shared" si="7"/>
        <v>0</v>
      </c>
      <c r="G64" s="22"/>
      <c r="H64" s="23">
        <f t="shared" si="8"/>
        <v>0</v>
      </c>
      <c r="I64" s="25" t="str">
        <f t="shared" si="9"/>
        <v/>
      </c>
      <c r="J64" s="26"/>
      <c r="K64" s="23">
        <f t="shared" si="10"/>
        <v>0</v>
      </c>
      <c r="L64" s="23">
        <f t="shared" si="11"/>
        <v>0</v>
      </c>
      <c r="M64" s="25" t="str">
        <f t="shared" si="12"/>
        <v/>
      </c>
    </row>
    <row r="65" spans="1:13" hidden="1" x14ac:dyDescent="0.25">
      <c r="A65" s="88"/>
      <c r="B65" s="88"/>
      <c r="C65" s="88"/>
      <c r="D65" s="88"/>
      <c r="E65" s="24">
        <f t="shared" si="7"/>
        <v>0</v>
      </c>
      <c r="G65" s="22"/>
      <c r="H65" s="23">
        <f t="shared" si="8"/>
        <v>0</v>
      </c>
      <c r="I65" s="25" t="str">
        <f t="shared" si="9"/>
        <v/>
      </c>
      <c r="J65" s="26"/>
      <c r="K65" s="23">
        <f t="shared" si="10"/>
        <v>0</v>
      </c>
      <c r="L65" s="23">
        <f t="shared" si="11"/>
        <v>0</v>
      </c>
      <c r="M65" s="25" t="str">
        <f t="shared" si="12"/>
        <v/>
      </c>
    </row>
    <row r="66" spans="1:13" hidden="1" x14ac:dyDescent="0.25">
      <c r="A66" s="88"/>
      <c r="B66" s="88"/>
      <c r="C66" s="88"/>
      <c r="D66" s="88"/>
      <c r="E66" s="24">
        <f t="shared" si="7"/>
        <v>0</v>
      </c>
      <c r="G66" s="22"/>
      <c r="H66" s="23">
        <f t="shared" si="8"/>
        <v>0</v>
      </c>
      <c r="I66" s="25" t="str">
        <f t="shared" si="9"/>
        <v/>
      </c>
      <c r="J66" s="26"/>
      <c r="K66" s="23">
        <f t="shared" si="10"/>
        <v>0</v>
      </c>
      <c r="L66" s="23">
        <f t="shared" si="11"/>
        <v>0</v>
      </c>
      <c r="M66" s="25" t="str">
        <f t="shared" si="12"/>
        <v/>
      </c>
    </row>
    <row r="67" spans="1:13" hidden="1" x14ac:dyDescent="0.25">
      <c r="A67" s="88"/>
      <c r="B67" s="88"/>
      <c r="C67" s="88"/>
      <c r="D67" s="88"/>
      <c r="E67" s="24">
        <f t="shared" si="7"/>
        <v>0</v>
      </c>
      <c r="G67" s="22"/>
      <c r="H67" s="23">
        <f t="shared" si="8"/>
        <v>0</v>
      </c>
      <c r="I67" s="25" t="str">
        <f t="shared" si="9"/>
        <v/>
      </c>
      <c r="J67" s="26"/>
      <c r="K67" s="23">
        <f t="shared" si="10"/>
        <v>0</v>
      </c>
      <c r="L67" s="23">
        <f t="shared" si="11"/>
        <v>0</v>
      </c>
      <c r="M67" s="25" t="str">
        <f t="shared" si="12"/>
        <v/>
      </c>
    </row>
    <row r="68" spans="1:13" hidden="1" x14ac:dyDescent="0.25">
      <c r="A68" s="88"/>
      <c r="B68" s="88"/>
      <c r="C68" s="88"/>
      <c r="D68" s="88"/>
      <c r="E68" s="24">
        <f t="shared" si="0"/>
        <v>0</v>
      </c>
      <c r="G68" s="22"/>
      <c r="H68" s="23">
        <f t="shared" si="1"/>
        <v>0</v>
      </c>
      <c r="I68" s="25" t="str">
        <f t="shared" ref="I68:I77" si="13">IF(ISERROR(G68/D68),"",G68/D68)</f>
        <v/>
      </c>
      <c r="J68" s="26"/>
      <c r="K68" s="23">
        <f t="shared" si="2"/>
        <v>0</v>
      </c>
      <c r="L68" s="23">
        <f t="shared" si="3"/>
        <v>0</v>
      </c>
      <c r="M68" s="25" t="str">
        <f t="shared" ref="M68:M77" si="14">IF(ISERROR(K68/D68),"",K68/D68)</f>
        <v/>
      </c>
    </row>
    <row r="69" spans="1:13" hidden="1" x14ac:dyDescent="0.25">
      <c r="A69" s="88"/>
      <c r="B69" s="88"/>
      <c r="C69" s="88"/>
      <c r="D69" s="88"/>
      <c r="E69" s="24">
        <f t="shared" si="0"/>
        <v>0</v>
      </c>
      <c r="G69" s="22"/>
      <c r="H69" s="23">
        <f t="shared" si="1"/>
        <v>0</v>
      </c>
      <c r="I69" s="25" t="str">
        <f t="shared" si="13"/>
        <v/>
      </c>
      <c r="J69" s="26"/>
      <c r="K69" s="23">
        <f t="shared" si="2"/>
        <v>0</v>
      </c>
      <c r="L69" s="23">
        <f t="shared" si="3"/>
        <v>0</v>
      </c>
      <c r="M69" s="25" t="str">
        <f t="shared" si="14"/>
        <v/>
      </c>
    </row>
    <row r="70" spans="1:13" hidden="1" x14ac:dyDescent="0.25">
      <c r="A70" s="88"/>
      <c r="B70" s="88"/>
      <c r="C70" s="88"/>
      <c r="D70" s="88"/>
      <c r="E70" s="24">
        <f t="shared" si="0"/>
        <v>0</v>
      </c>
      <c r="G70" s="22"/>
      <c r="H70" s="23">
        <f t="shared" si="1"/>
        <v>0</v>
      </c>
      <c r="I70" s="25" t="str">
        <f t="shared" si="13"/>
        <v/>
      </c>
      <c r="J70" s="26"/>
      <c r="K70" s="23">
        <f t="shared" si="2"/>
        <v>0</v>
      </c>
      <c r="L70" s="23">
        <f t="shared" si="3"/>
        <v>0</v>
      </c>
      <c r="M70" s="25" t="str">
        <f t="shared" si="14"/>
        <v/>
      </c>
    </row>
    <row r="71" spans="1:13" hidden="1" x14ac:dyDescent="0.25">
      <c r="A71" s="88"/>
      <c r="B71" s="88"/>
      <c r="C71" s="88"/>
      <c r="D71" s="88"/>
      <c r="E71" s="24">
        <f t="shared" si="0"/>
        <v>0</v>
      </c>
      <c r="G71" s="22"/>
      <c r="H71" s="23">
        <f t="shared" si="1"/>
        <v>0</v>
      </c>
      <c r="I71" s="25" t="str">
        <f t="shared" si="13"/>
        <v/>
      </c>
      <c r="J71" s="26"/>
      <c r="K71" s="23">
        <f t="shared" si="2"/>
        <v>0</v>
      </c>
      <c r="L71" s="23">
        <f t="shared" si="3"/>
        <v>0</v>
      </c>
      <c r="M71" s="25" t="str">
        <f t="shared" si="14"/>
        <v/>
      </c>
    </row>
    <row r="72" spans="1:13" hidden="1" x14ac:dyDescent="0.25">
      <c r="A72" s="88"/>
      <c r="B72" s="88"/>
      <c r="C72" s="88"/>
      <c r="D72" s="88"/>
      <c r="E72" s="24">
        <f t="shared" si="0"/>
        <v>0</v>
      </c>
      <c r="G72" s="22"/>
      <c r="H72" s="23">
        <f t="shared" si="1"/>
        <v>0</v>
      </c>
      <c r="I72" s="25" t="str">
        <f t="shared" si="13"/>
        <v/>
      </c>
      <c r="J72" s="26"/>
      <c r="K72" s="23">
        <f t="shared" si="2"/>
        <v>0</v>
      </c>
      <c r="L72" s="23">
        <f t="shared" si="3"/>
        <v>0</v>
      </c>
      <c r="M72" s="25" t="str">
        <f t="shared" si="14"/>
        <v/>
      </c>
    </row>
    <row r="73" spans="1:13" hidden="1" x14ac:dyDescent="0.25">
      <c r="A73" s="88"/>
      <c r="B73" s="88"/>
      <c r="C73" s="88"/>
      <c r="D73" s="88"/>
      <c r="E73" s="24">
        <f t="shared" si="0"/>
        <v>0</v>
      </c>
      <c r="G73" s="22"/>
      <c r="H73" s="23">
        <f t="shared" si="1"/>
        <v>0</v>
      </c>
      <c r="I73" s="25" t="str">
        <f t="shared" si="13"/>
        <v/>
      </c>
      <c r="J73" s="26"/>
      <c r="K73" s="23">
        <f t="shared" si="2"/>
        <v>0</v>
      </c>
      <c r="L73" s="23">
        <f t="shared" si="3"/>
        <v>0</v>
      </c>
      <c r="M73" s="25" t="str">
        <f t="shared" si="14"/>
        <v/>
      </c>
    </row>
    <row r="74" spans="1:13" hidden="1" x14ac:dyDescent="0.25">
      <c r="A74" s="88"/>
      <c r="B74" s="88"/>
      <c r="C74" s="88"/>
      <c r="D74" s="88"/>
      <c r="E74" s="24">
        <f t="shared" si="0"/>
        <v>0</v>
      </c>
      <c r="G74" s="22"/>
      <c r="H74" s="23">
        <f t="shared" si="1"/>
        <v>0</v>
      </c>
      <c r="I74" s="25" t="str">
        <f t="shared" si="13"/>
        <v/>
      </c>
      <c r="J74" s="26"/>
      <c r="K74" s="23">
        <f t="shared" si="2"/>
        <v>0</v>
      </c>
      <c r="L74" s="23">
        <f t="shared" si="3"/>
        <v>0</v>
      </c>
      <c r="M74" s="25" t="str">
        <f t="shared" si="14"/>
        <v/>
      </c>
    </row>
    <row r="75" spans="1:13" hidden="1" x14ac:dyDescent="0.25">
      <c r="A75" s="88"/>
      <c r="B75" s="88"/>
      <c r="C75" s="88"/>
      <c r="D75" s="88"/>
      <c r="E75" s="24">
        <f>D75*C75</f>
        <v>0</v>
      </c>
      <c r="G75" s="22"/>
      <c r="H75" s="23">
        <f>SUM(G75*C75)</f>
        <v>0</v>
      </c>
      <c r="I75" s="25" t="str">
        <f>IF(ISERROR(G75/D75),"",G75/D75)</f>
        <v/>
      </c>
      <c r="J75" s="26"/>
      <c r="K75" s="23">
        <f>G75-J75</f>
        <v>0</v>
      </c>
      <c r="L75" s="23">
        <f>K75*C75</f>
        <v>0</v>
      </c>
      <c r="M75" s="25" t="str">
        <f>IF(ISERROR(K75/D75),"",K75/D75)</f>
        <v/>
      </c>
    </row>
    <row r="76" spans="1:13" hidden="1" x14ac:dyDescent="0.25">
      <c r="A76" s="88"/>
      <c r="B76" s="88"/>
      <c r="C76" s="88"/>
      <c r="D76" s="88"/>
      <c r="E76" s="24">
        <f t="shared" si="0"/>
        <v>0</v>
      </c>
      <c r="G76" s="22"/>
      <c r="H76" s="23">
        <f t="shared" si="1"/>
        <v>0</v>
      </c>
      <c r="I76" s="25" t="str">
        <f t="shared" si="13"/>
        <v/>
      </c>
      <c r="J76" s="26"/>
      <c r="K76" s="23">
        <f t="shared" si="2"/>
        <v>0</v>
      </c>
      <c r="L76" s="23">
        <f t="shared" si="3"/>
        <v>0</v>
      </c>
      <c r="M76" s="25" t="str">
        <f t="shared" si="14"/>
        <v/>
      </c>
    </row>
    <row r="77" spans="1:13" hidden="1" x14ac:dyDescent="0.25">
      <c r="A77" s="88"/>
      <c r="B77" s="88"/>
      <c r="C77" s="88"/>
      <c r="D77" s="88"/>
      <c r="E77" s="24">
        <f t="shared" si="0"/>
        <v>0</v>
      </c>
      <c r="G77" s="22"/>
      <c r="H77" s="23">
        <f t="shared" si="1"/>
        <v>0</v>
      </c>
      <c r="I77" s="25" t="str">
        <f t="shared" si="13"/>
        <v/>
      </c>
      <c r="J77" s="26"/>
      <c r="K77" s="23">
        <f t="shared" si="2"/>
        <v>0</v>
      </c>
      <c r="L77" s="23">
        <f t="shared" si="3"/>
        <v>0</v>
      </c>
      <c r="M77" s="25" t="str">
        <f t="shared" si="14"/>
        <v/>
      </c>
    </row>
    <row r="78" spans="1:13" x14ac:dyDescent="0.25">
      <c r="A78" s="195"/>
      <c r="B78" s="195"/>
      <c r="C78" s="18"/>
      <c r="D78" s="18"/>
      <c r="E78" s="18"/>
      <c r="G78" s="18"/>
      <c r="H78" s="18"/>
      <c r="I78" s="18"/>
      <c r="J78" s="19"/>
      <c r="K78" s="20"/>
      <c r="L78" s="21"/>
      <c r="M78" s="21"/>
    </row>
    <row r="79" spans="1:13" x14ac:dyDescent="0.25">
      <c r="A79" s="195" t="s">
        <v>87</v>
      </c>
      <c r="B79" s="195"/>
      <c r="C79" s="51">
        <f>SUM(C31:C77)</f>
        <v>175</v>
      </c>
      <c r="D79" s="27">
        <f>IF(ISERROR(E79/C79),"",E79/C79)</f>
        <v>1512.36</v>
      </c>
      <c r="E79" s="24">
        <f>SUM(E31:E77)</f>
        <v>264663</v>
      </c>
      <c r="G79" s="28">
        <f>IF(ISERROR(H79/C79),"",H79/C79)</f>
        <v>2969.3085714285712</v>
      </c>
      <c r="H79" s="23">
        <f>SUM(H31:H77)</f>
        <v>519629</v>
      </c>
      <c r="I79" s="25">
        <f>IF(ISERROR(H79/E79),"",H79/E79)</f>
        <v>1.9633609533633338</v>
      </c>
      <c r="J79" s="29">
        <f>IF(ISERROR(SUMPRODUCT(J31:J77,C31:C77)/C79),"",SUMPRODUCT(J31:J77,C31:C77)/C79)</f>
        <v>228.40835164835161</v>
      </c>
      <c r="K79" s="23">
        <f>IF(ISERROR(L79/C79),"",L79/C79)</f>
        <v>2740.9002197802197</v>
      </c>
      <c r="L79" s="23">
        <f>SUM(L31:L77)</f>
        <v>479657.53846153844</v>
      </c>
      <c r="M79" s="25">
        <f>IF(ISERROR(L79/E79),"",L79/E79)</f>
        <v>1.8123331877200004</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t="s">
        <v>271</v>
      </c>
      <c r="J87" s="14" t="s">
        <v>25</v>
      </c>
      <c r="K87" s="15" t="s">
        <v>26</v>
      </c>
      <c r="L87" s="15" t="s">
        <v>27</v>
      </c>
      <c r="M87" s="15" t="s">
        <v>28</v>
      </c>
      <c r="N87" s="15" t="s">
        <v>29</v>
      </c>
    </row>
    <row r="88" spans="1:15" x14ac:dyDescent="0.25">
      <c r="A88" s="1" t="s">
        <v>70</v>
      </c>
      <c r="D88" s="164"/>
      <c r="F88" s="1" t="s">
        <v>48</v>
      </c>
      <c r="I88" s="164"/>
      <c r="J88" s="5" t="s">
        <v>30</v>
      </c>
      <c r="K88" s="167"/>
      <c r="L88" s="167"/>
      <c r="M88" s="167"/>
      <c r="N88" s="167" t="s">
        <v>271</v>
      </c>
    </row>
    <row r="89" spans="1:15" x14ac:dyDescent="0.25">
      <c r="A89" s="1" t="s">
        <v>41</v>
      </c>
      <c r="D89" s="164" t="s">
        <v>271</v>
      </c>
      <c r="F89" s="1" t="s">
        <v>49</v>
      </c>
      <c r="I89" s="164"/>
      <c r="J89" s="5" t="s">
        <v>31</v>
      </c>
      <c r="K89" s="167"/>
      <c r="L89" s="167" t="s">
        <v>271</v>
      </c>
      <c r="M89" s="167"/>
      <c r="N89" s="167" t="s">
        <v>271</v>
      </c>
    </row>
    <row r="90" spans="1:15" x14ac:dyDescent="0.25">
      <c r="A90" s="1" t="s">
        <v>164</v>
      </c>
      <c r="D90" s="164" t="s">
        <v>271</v>
      </c>
      <c r="F90" s="1" t="s">
        <v>50</v>
      </c>
      <c r="I90" s="164" t="s">
        <v>271</v>
      </c>
      <c r="J90" s="5" t="s">
        <v>32</v>
      </c>
      <c r="K90" s="167"/>
      <c r="L90" s="167"/>
      <c r="M90" s="167"/>
      <c r="N90" s="167" t="s">
        <v>271</v>
      </c>
    </row>
    <row r="91" spans="1:15" x14ac:dyDescent="0.25">
      <c r="A91" s="1" t="s">
        <v>153</v>
      </c>
      <c r="D91" s="164" t="s">
        <v>271</v>
      </c>
      <c r="F91" s="1" t="s">
        <v>154</v>
      </c>
      <c r="I91" s="164"/>
      <c r="J91" s="5" t="s">
        <v>33</v>
      </c>
      <c r="K91" s="167"/>
      <c r="L91" s="167"/>
      <c r="M91" s="167"/>
      <c r="N91" s="167" t="s">
        <v>271</v>
      </c>
    </row>
    <row r="92" spans="1:15" x14ac:dyDescent="0.25">
      <c r="A92" s="1" t="s">
        <v>155</v>
      </c>
      <c r="D92" s="164"/>
      <c r="F92" s="1" t="s">
        <v>71</v>
      </c>
      <c r="I92" s="164"/>
      <c r="J92" s="5" t="s">
        <v>34</v>
      </c>
      <c r="K92" s="169"/>
      <c r="L92" s="169"/>
      <c r="M92" s="167"/>
      <c r="N92" s="169" t="s">
        <v>271</v>
      </c>
    </row>
    <row r="93" spans="1:15" x14ac:dyDescent="0.25">
      <c r="A93" s="1" t="s">
        <v>42</v>
      </c>
      <c r="D93" s="164"/>
      <c r="F93" s="1" t="s">
        <v>51</v>
      </c>
      <c r="I93" s="164"/>
      <c r="J93" s="16" t="s">
        <v>35</v>
      </c>
      <c r="K93" s="169"/>
      <c r="L93" s="169"/>
      <c r="M93" s="167"/>
      <c r="N93" s="167" t="s">
        <v>271</v>
      </c>
    </row>
    <row r="94" spans="1:15" x14ac:dyDescent="0.25">
      <c r="A94" s="1" t="s">
        <v>163</v>
      </c>
      <c r="D94" s="164"/>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c r="F102" s="1" t="s">
        <v>74</v>
      </c>
      <c r="I102" s="164" t="s">
        <v>271</v>
      </c>
    </row>
    <row r="103" spans="1:15" x14ac:dyDescent="0.25">
      <c r="A103" s="1" t="s">
        <v>191</v>
      </c>
      <c r="D103" s="164" t="s">
        <v>271</v>
      </c>
      <c r="F103" s="1" t="s">
        <v>76</v>
      </c>
      <c r="I103" s="164" t="s">
        <v>271</v>
      </c>
    </row>
    <row r="104" spans="1:15" x14ac:dyDescent="0.25">
      <c r="A104" s="1" t="s">
        <v>157</v>
      </c>
      <c r="D104" s="164"/>
      <c r="F104" s="1" t="s">
        <v>156</v>
      </c>
      <c r="I104" s="164" t="s">
        <v>271</v>
      </c>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t="s">
        <v>271</v>
      </c>
    </row>
    <row r="116" spans="1:9" x14ac:dyDescent="0.25">
      <c r="A116" s="1" t="s">
        <v>147</v>
      </c>
      <c r="D116" s="164"/>
      <c r="F116" s="1" t="s">
        <v>160</v>
      </c>
      <c r="I116" s="164"/>
    </row>
    <row r="117" spans="1:9" x14ac:dyDescent="0.25">
      <c r="A117" s="1" t="s">
        <v>162</v>
      </c>
      <c r="D117" s="164"/>
      <c r="F117" s="1" t="s">
        <v>62</v>
      </c>
      <c r="I117" s="164"/>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dataValidations xWindow="1797" yWindow="812"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48: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31:G47">
      <formula1>1</formula1>
      <formula2>20000</formula2>
    </dataValidation>
  </dataValidations>
  <hyperlinks>
    <hyperlink ref="B4" r:id="rId1"/>
  </hyperlinks>
  <printOptions horizontalCentered="1"/>
  <pageMargins left="0.7" right="0.7" top="0.75" bottom="0.75" header="0.3" footer="0.3"/>
  <pageSetup scale="65" orientation="portrait" r:id="rId2"/>
  <rowBreaks count="1" manualBreakCount="1">
    <brk id="84" max="13" man="1"/>
  </rowBreaks>
  <drawing r:id="rId3"/>
  <legacyDrawing r:id="rId4"/>
  <extLst>
    <ext xmlns:x14="http://schemas.microsoft.com/office/spreadsheetml/2009/9/main" uri="{CCE6A557-97BC-4b89-ADB6-D9C93CAAB3DF}">
      <x14:dataValidations xmlns:xm="http://schemas.microsoft.com/office/excel/2006/main" xWindow="1797" yWindow="812" count="1">
        <x14:dataValidation type="list" allowBlank="1" showInputMessage="1" showErrorMessage="1">
          <x14:formula1>
            <xm:f>Beds!$A$1:$A$5</xm:f>
          </x14:formula1>
          <xm:sqref>A31:A77</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6" tint="-0.249977111117893"/>
  </sheetPr>
  <dimension ref="A1:O125"/>
  <sheetViews>
    <sheetView showGridLines="0" zoomScaleNormal="100" workbookViewId="0">
      <selection activeCell="G31" sqref="G31:G49"/>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7109375" style="1" customWidth="1"/>
    <col min="12" max="12" width="10.28515625" style="1" customWidth="1"/>
    <col min="13" max="13" width="11.5703125" style="1" customWidth="1"/>
    <col min="14" max="14" width="9.42578125" style="1" customWidth="1"/>
    <col min="15" max="16384" width="9.28515625" style="1"/>
  </cols>
  <sheetData>
    <row r="1" spans="1:14" ht="18" x14ac:dyDescent="0.25">
      <c r="A1" s="2" t="s">
        <v>0</v>
      </c>
      <c r="B1" s="236" t="s">
        <v>283</v>
      </c>
      <c r="C1" s="237"/>
      <c r="D1" s="237"/>
      <c r="E1" s="237"/>
      <c r="F1" s="12"/>
      <c r="H1" s="2" t="s">
        <v>1</v>
      </c>
      <c r="I1" s="3"/>
      <c r="J1" s="5"/>
      <c r="K1" s="8"/>
      <c r="L1" s="10"/>
    </row>
    <row r="2" spans="1:14" x14ac:dyDescent="0.25">
      <c r="A2" s="2" t="s">
        <v>2</v>
      </c>
      <c r="B2" s="212"/>
      <c r="C2" s="238"/>
      <c r="D2" s="238"/>
      <c r="E2" s="239"/>
      <c r="F2" s="12"/>
      <c r="H2" s="2" t="s">
        <v>3</v>
      </c>
      <c r="I2" s="5"/>
      <c r="J2" s="5"/>
      <c r="K2" s="8"/>
      <c r="L2" s="5"/>
    </row>
    <row r="3" spans="1:14" x14ac:dyDescent="0.25">
      <c r="A3" s="10" t="s">
        <v>138</v>
      </c>
      <c r="B3" s="212"/>
      <c r="C3" s="238"/>
      <c r="D3" s="238"/>
      <c r="E3" s="239"/>
      <c r="F3" s="12"/>
      <c r="H3" s="10" t="s">
        <v>4</v>
      </c>
      <c r="I3" s="5"/>
      <c r="J3" s="5"/>
      <c r="K3" s="9"/>
      <c r="L3" s="5"/>
    </row>
    <row r="4" spans="1:14" x14ac:dyDescent="0.25">
      <c r="A4" s="10" t="s">
        <v>5</v>
      </c>
      <c r="B4" s="223"/>
      <c r="C4" s="240"/>
      <c r="D4" s="240"/>
      <c r="E4" s="241"/>
      <c r="F4" s="13"/>
      <c r="H4" s="10" t="s">
        <v>6</v>
      </c>
      <c r="I4" s="5"/>
      <c r="J4" s="202"/>
      <c r="K4" s="203"/>
      <c r="L4" s="204"/>
    </row>
    <row r="5" spans="1:14" x14ac:dyDescent="0.25">
      <c r="A5" s="11" t="s">
        <v>7</v>
      </c>
      <c r="B5" s="223"/>
      <c r="C5" s="242"/>
      <c r="D5" s="5"/>
      <c r="E5" s="4"/>
      <c r="F5" s="4"/>
      <c r="H5" s="10" t="s">
        <v>8</v>
      </c>
      <c r="I5" s="5"/>
      <c r="J5" s="5"/>
      <c r="K5" s="6"/>
      <c r="L5" s="5"/>
    </row>
    <row r="6" spans="1:14" x14ac:dyDescent="0.25">
      <c r="A6" s="11" t="s">
        <v>9</v>
      </c>
      <c r="B6" s="212"/>
      <c r="C6" s="239"/>
      <c r="D6" s="5"/>
      <c r="E6" s="11"/>
      <c r="F6" s="11"/>
      <c r="H6" s="10" t="s">
        <v>10</v>
      </c>
      <c r="I6" s="5"/>
      <c r="J6" s="5"/>
      <c r="K6" s="7"/>
      <c r="L6" s="5"/>
    </row>
    <row r="7" spans="1:14" x14ac:dyDescent="0.25">
      <c r="B7" s="50"/>
      <c r="C7" s="50"/>
      <c r="D7" s="50"/>
      <c r="E7" s="50"/>
      <c r="G7" s="52"/>
      <c r="H7" s="10" t="s">
        <v>187</v>
      </c>
      <c r="I7" s="5"/>
      <c r="J7" s="54"/>
      <c r="K7" s="7"/>
      <c r="L7" s="52"/>
      <c r="M7" s="52"/>
      <c r="N7" s="52"/>
    </row>
    <row r="8" spans="1:14" x14ac:dyDescent="0.25">
      <c r="A8" s="11" t="s">
        <v>11</v>
      </c>
      <c r="B8" s="11"/>
      <c r="C8" s="185"/>
      <c r="D8" s="186"/>
      <c r="E8" s="50"/>
      <c r="G8" s="52"/>
      <c r="H8" s="10" t="s">
        <v>188</v>
      </c>
      <c r="I8" s="5"/>
      <c r="J8" s="54"/>
      <c r="K8" s="95"/>
      <c r="L8" s="52"/>
      <c r="M8" s="52"/>
      <c r="N8" s="52"/>
    </row>
    <row r="9" spans="1:14" x14ac:dyDescent="0.25">
      <c r="A9" s="11" t="s">
        <v>12</v>
      </c>
      <c r="B9" s="11"/>
      <c r="C9" s="185"/>
      <c r="D9" s="186"/>
      <c r="E9" s="50"/>
      <c r="G9" s="52"/>
      <c r="H9" s="52"/>
      <c r="I9" s="52"/>
      <c r="J9" s="52"/>
      <c r="K9" s="52"/>
      <c r="L9" s="52"/>
      <c r="M9" s="52"/>
      <c r="N9" s="52"/>
    </row>
    <row r="10" spans="1:14" x14ac:dyDescent="0.25">
      <c r="A10" s="11" t="s">
        <v>13</v>
      </c>
      <c r="B10" s="5"/>
      <c r="C10" s="185"/>
      <c r="D10" s="186"/>
      <c r="E10" s="50"/>
      <c r="G10" s="52"/>
      <c r="H10" s="52"/>
      <c r="I10" s="52"/>
      <c r="J10" s="52"/>
      <c r="K10" s="52"/>
      <c r="L10" s="52"/>
      <c r="M10" s="52"/>
      <c r="N10" s="52"/>
    </row>
    <row r="11" spans="1:14" x14ac:dyDescent="0.25">
      <c r="A11" s="11" t="s">
        <v>14</v>
      </c>
      <c r="B11" s="5"/>
      <c r="C11" s="185"/>
      <c r="D11" s="186"/>
      <c r="E11" s="50"/>
      <c r="G11" s="52"/>
      <c r="H11" s="52"/>
      <c r="I11" s="52"/>
      <c r="J11" s="52"/>
      <c r="K11" s="52"/>
      <c r="L11" s="52"/>
      <c r="M11" s="52"/>
      <c r="N11" s="52"/>
    </row>
    <row r="12" spans="1:14" x14ac:dyDescent="0.25">
      <c r="A12" s="11" t="s">
        <v>15</v>
      </c>
      <c r="B12" s="5"/>
      <c r="C12" s="185"/>
      <c r="D12" s="186"/>
      <c r="E12" s="50"/>
      <c r="G12" s="52"/>
      <c r="H12" s="52"/>
      <c r="I12" s="52"/>
      <c r="J12" s="52"/>
      <c r="K12" s="52"/>
      <c r="L12" s="52"/>
      <c r="N12" s="52"/>
    </row>
    <row r="13" spans="1:14" x14ac:dyDescent="0.25">
      <c r="A13" s="11" t="s">
        <v>16</v>
      </c>
      <c r="B13" s="5"/>
      <c r="C13" s="185"/>
      <c r="D13" s="186"/>
      <c r="E13" s="50"/>
      <c r="G13" s="52"/>
      <c r="H13" s="52"/>
      <c r="I13" s="52"/>
      <c r="J13" s="52"/>
      <c r="K13" s="52"/>
      <c r="L13" s="52"/>
      <c r="M13" s="52"/>
      <c r="N13" s="52"/>
    </row>
    <row r="14" spans="1:14" x14ac:dyDescent="0.25">
      <c r="A14" s="10" t="s">
        <v>17</v>
      </c>
      <c r="B14" s="5"/>
      <c r="C14" s="196"/>
      <c r="D14" s="225"/>
      <c r="E14" s="50"/>
      <c r="G14" s="52"/>
      <c r="H14" s="52"/>
      <c r="I14" s="52"/>
      <c r="J14" s="52"/>
      <c r="K14" s="52"/>
      <c r="L14" s="52"/>
      <c r="M14" s="52"/>
      <c r="N14" s="52"/>
    </row>
    <row r="15" spans="1:14" x14ac:dyDescent="0.25">
      <c r="A15" s="10" t="s">
        <v>18</v>
      </c>
      <c r="B15" s="5"/>
      <c r="C15" s="198"/>
      <c r="D15" s="226"/>
      <c r="E15" s="50"/>
      <c r="G15" s="52"/>
      <c r="H15" s="52"/>
      <c r="I15" s="52"/>
      <c r="J15" s="52"/>
      <c r="K15" s="52"/>
      <c r="L15" s="52"/>
      <c r="M15" s="52"/>
      <c r="N15" s="52"/>
    </row>
    <row r="16" spans="1:14" x14ac:dyDescent="0.25">
      <c r="A16" s="10" t="s">
        <v>19</v>
      </c>
      <c r="B16" s="5"/>
      <c r="C16" s="72"/>
      <c r="D16" s="5" t="s">
        <v>20</v>
      </c>
      <c r="E16" s="50"/>
      <c r="G16" s="52"/>
      <c r="H16" s="52"/>
      <c r="I16" s="52"/>
      <c r="J16" s="52"/>
      <c r="K16" s="52"/>
      <c r="L16" s="52"/>
      <c r="M16" s="52"/>
      <c r="N16" s="52"/>
    </row>
    <row r="17" spans="1:15" x14ac:dyDescent="0.25">
      <c r="A17" s="10" t="s">
        <v>19</v>
      </c>
      <c r="B17" s="5"/>
      <c r="C17" s="72"/>
      <c r="D17" s="5" t="s">
        <v>21</v>
      </c>
      <c r="E17" s="50"/>
      <c r="G17" s="52"/>
      <c r="H17" s="52"/>
      <c r="I17" s="52"/>
      <c r="J17" s="52"/>
      <c r="K17" s="52"/>
      <c r="L17" s="52"/>
      <c r="M17" s="52"/>
      <c r="N17" s="52"/>
    </row>
    <row r="18" spans="1:15" x14ac:dyDescent="0.25">
      <c r="A18" s="10" t="s">
        <v>22</v>
      </c>
      <c r="B18" s="5"/>
      <c r="C18" s="72"/>
      <c r="D18" s="5"/>
      <c r="E18" s="50"/>
      <c r="G18" s="52"/>
      <c r="H18" s="52"/>
      <c r="I18" s="52"/>
      <c r="J18" s="52"/>
      <c r="K18" s="52"/>
      <c r="L18" s="52"/>
      <c r="M18" s="52"/>
      <c r="N18" s="52"/>
    </row>
    <row r="19" spans="1:15" x14ac:dyDescent="0.25">
      <c r="A19" s="10" t="s">
        <v>23</v>
      </c>
      <c r="B19" s="5"/>
      <c r="C19" s="72"/>
      <c r="D19" s="5" t="s">
        <v>20</v>
      </c>
      <c r="E19" s="50"/>
      <c r="G19" s="52"/>
      <c r="H19" s="52"/>
      <c r="I19" s="52"/>
      <c r="J19" s="52"/>
      <c r="K19" s="52"/>
      <c r="L19" s="52"/>
      <c r="M19" s="52"/>
      <c r="N19" s="52"/>
    </row>
    <row r="20" spans="1:15" x14ac:dyDescent="0.25">
      <c r="A20" s="14"/>
      <c r="B20" s="5"/>
      <c r="C20" s="72"/>
      <c r="D20" s="5" t="s">
        <v>21</v>
      </c>
      <c r="E20" s="50"/>
      <c r="G20" s="52"/>
      <c r="H20" s="52"/>
      <c r="I20" s="52"/>
      <c r="J20" s="52"/>
      <c r="K20" s="52"/>
      <c r="L20" s="52"/>
      <c r="M20" s="52"/>
      <c r="N20" s="52"/>
    </row>
    <row r="21" spans="1:15" x14ac:dyDescent="0.25">
      <c r="A21" s="10" t="s">
        <v>201</v>
      </c>
      <c r="B21" s="5"/>
      <c r="C21" s="72"/>
      <c r="D21" s="5"/>
      <c r="E21" s="50"/>
      <c r="G21" s="52"/>
      <c r="H21" s="52"/>
      <c r="I21" s="52"/>
      <c r="J21" s="52"/>
      <c r="K21" s="52"/>
      <c r="L21" s="52"/>
      <c r="M21" s="52"/>
      <c r="N21" s="52"/>
    </row>
    <row r="22" spans="1:15" x14ac:dyDescent="0.25">
      <c r="A22" s="10" t="s">
        <v>168</v>
      </c>
      <c r="B22" s="5"/>
      <c r="C22" s="73"/>
      <c r="D22" s="5"/>
      <c r="E22" s="50"/>
      <c r="G22" s="52"/>
      <c r="H22" s="52"/>
      <c r="I22" s="52"/>
      <c r="J22" s="52"/>
      <c r="K22" s="52"/>
      <c r="L22" s="52"/>
      <c r="M22" s="52"/>
      <c r="N22" s="52"/>
    </row>
    <row r="23" spans="1:15" ht="5.85" customHeight="1" x14ac:dyDescent="0.25">
      <c r="B23" s="50"/>
      <c r="C23" s="50"/>
      <c r="D23" s="50"/>
      <c r="E23" s="50"/>
      <c r="G23" s="52"/>
      <c r="H23" s="52"/>
      <c r="I23" s="52"/>
      <c r="J23" s="52"/>
      <c r="K23" s="52"/>
      <c r="L23" s="52"/>
      <c r="M23" s="52"/>
      <c r="N23" s="52"/>
    </row>
    <row r="24" spans="1:15" x14ac:dyDescent="0.25">
      <c r="A24" s="14" t="s">
        <v>24</v>
      </c>
      <c r="B24" s="227"/>
      <c r="C24" s="228"/>
      <c r="D24" s="228"/>
      <c r="E24" s="229"/>
      <c r="G24" s="52"/>
      <c r="H24" s="52"/>
      <c r="I24" s="52"/>
      <c r="J24" s="52"/>
      <c r="K24" s="52"/>
      <c r="L24" s="52"/>
      <c r="M24" s="52"/>
      <c r="N24" s="52"/>
    </row>
    <row r="25" spans="1:15" x14ac:dyDescent="0.25">
      <c r="A25" s="5"/>
      <c r="B25" s="230"/>
      <c r="C25" s="231"/>
      <c r="D25" s="231"/>
      <c r="E25" s="232"/>
      <c r="G25" s="52"/>
      <c r="H25" s="52"/>
      <c r="I25" s="52"/>
      <c r="J25" s="52"/>
      <c r="K25" s="52"/>
      <c r="L25" s="52"/>
      <c r="M25" s="52"/>
      <c r="N25" s="52"/>
    </row>
    <row r="26" spans="1:15" x14ac:dyDescent="0.25">
      <c r="A26" s="5"/>
      <c r="B26" s="233"/>
      <c r="C26" s="234"/>
      <c r="D26" s="234"/>
      <c r="E26" s="235"/>
      <c r="G26" s="52"/>
      <c r="H26" s="52"/>
      <c r="I26" s="52"/>
      <c r="J26" s="52"/>
      <c r="K26" s="52"/>
      <c r="L26" s="52"/>
      <c r="M26" s="52"/>
      <c r="N26" s="52"/>
    </row>
    <row r="27" spans="1:15" ht="14.25" customHeight="1" x14ac:dyDescent="0.25">
      <c r="A27" s="14" t="s">
        <v>170</v>
      </c>
      <c r="B27" s="80" t="e">
        <f>J79/G79</f>
        <v>#VALUE!</v>
      </c>
      <c r="C27" s="79"/>
      <c r="D27" s="79"/>
      <c r="E27" s="79"/>
      <c r="G27" s="52"/>
      <c r="H27" s="52"/>
      <c r="I27" s="52"/>
      <c r="J27" s="52"/>
      <c r="K27" s="52"/>
      <c r="L27" s="52"/>
      <c r="M27" s="52"/>
      <c r="N27" s="52"/>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c r="B31" s="88"/>
      <c r="C31" s="88"/>
      <c r="D31" s="88"/>
      <c r="E31" s="24">
        <f t="shared" ref="E31:E44" si="0">D31*C31</f>
        <v>0</v>
      </c>
      <c r="G31" s="22"/>
      <c r="H31" s="23">
        <f t="shared" ref="H31:H44" si="1">SUM(G31*C31)</f>
        <v>0</v>
      </c>
      <c r="I31" s="25" t="str">
        <f t="shared" ref="I31:I44" si="2">IF(ISERROR(G31/D31),"",G31/D31)</f>
        <v/>
      </c>
      <c r="J31" s="26"/>
      <c r="K31" s="23">
        <f t="shared" ref="K31:K44" si="3">G31-J31</f>
        <v>0</v>
      </c>
      <c r="L31" s="23">
        <f t="shared" ref="L31:L53" si="4">K31*C31</f>
        <v>0</v>
      </c>
      <c r="M31" s="25" t="str">
        <f t="shared" ref="M31:M44" si="5">IF(ISERROR(K31/D31),"",K31/D31)</f>
        <v/>
      </c>
    </row>
    <row r="32" spans="1:15" x14ac:dyDescent="0.25">
      <c r="A32" s="88"/>
      <c r="B32" s="88"/>
      <c r="C32" s="88"/>
      <c r="D32" s="88"/>
      <c r="E32" s="24">
        <f t="shared" si="0"/>
        <v>0</v>
      </c>
      <c r="G32" s="22"/>
      <c r="H32" s="23">
        <f t="shared" si="1"/>
        <v>0</v>
      </c>
      <c r="I32" s="25" t="str">
        <f t="shared" si="2"/>
        <v/>
      </c>
      <c r="J32" s="26"/>
      <c r="K32" s="23">
        <f t="shared" si="3"/>
        <v>0</v>
      </c>
      <c r="L32" s="23">
        <f t="shared" si="4"/>
        <v>0</v>
      </c>
      <c r="M32" s="25" t="str">
        <f t="shared" si="5"/>
        <v/>
      </c>
    </row>
    <row r="33" spans="1:13" x14ac:dyDescent="0.25">
      <c r="A33" s="88"/>
      <c r="B33" s="88"/>
      <c r="C33" s="88"/>
      <c r="D33" s="88"/>
      <c r="E33" s="24">
        <f t="shared" si="0"/>
        <v>0</v>
      </c>
      <c r="G33" s="22"/>
      <c r="H33" s="23">
        <f t="shared" si="1"/>
        <v>0</v>
      </c>
      <c r="I33" s="25" t="str">
        <f t="shared" si="2"/>
        <v/>
      </c>
      <c r="J33" s="26"/>
      <c r="K33" s="23">
        <f t="shared" si="3"/>
        <v>0</v>
      </c>
      <c r="L33" s="23">
        <f t="shared" si="4"/>
        <v>0</v>
      </c>
      <c r="M33" s="25" t="str">
        <f t="shared" si="5"/>
        <v/>
      </c>
    </row>
    <row r="34" spans="1:13" x14ac:dyDescent="0.25">
      <c r="A34" s="88"/>
      <c r="B34" s="88"/>
      <c r="C34" s="88"/>
      <c r="D34" s="88"/>
      <c r="E34" s="24">
        <f t="shared" si="0"/>
        <v>0</v>
      </c>
      <c r="G34" s="22"/>
      <c r="H34" s="23">
        <f t="shared" si="1"/>
        <v>0</v>
      </c>
      <c r="I34" s="25" t="str">
        <f t="shared" si="2"/>
        <v/>
      </c>
      <c r="J34" s="26"/>
      <c r="K34" s="23">
        <f t="shared" si="3"/>
        <v>0</v>
      </c>
      <c r="L34" s="23">
        <f t="shared" si="4"/>
        <v>0</v>
      </c>
      <c r="M34" s="25" t="str">
        <f t="shared" si="5"/>
        <v/>
      </c>
    </row>
    <row r="35" spans="1:13" x14ac:dyDescent="0.25">
      <c r="A35" s="88"/>
      <c r="B35" s="88"/>
      <c r="C35" s="88"/>
      <c r="D35" s="88"/>
      <c r="E35" s="24">
        <f t="shared" si="0"/>
        <v>0</v>
      </c>
      <c r="G35" s="22"/>
      <c r="H35" s="23">
        <f t="shared" si="1"/>
        <v>0</v>
      </c>
      <c r="I35" s="25" t="str">
        <f t="shared" si="2"/>
        <v/>
      </c>
      <c r="J35" s="26"/>
      <c r="K35" s="23">
        <f t="shared" si="3"/>
        <v>0</v>
      </c>
      <c r="L35" s="23">
        <f t="shared" si="4"/>
        <v>0</v>
      </c>
      <c r="M35" s="25" t="str">
        <f t="shared" si="5"/>
        <v/>
      </c>
    </row>
    <row r="36" spans="1:13" x14ac:dyDescent="0.25">
      <c r="A36" s="88"/>
      <c r="B36" s="88"/>
      <c r="C36" s="88"/>
      <c r="D36" s="88"/>
      <c r="E36" s="24">
        <f t="shared" si="0"/>
        <v>0</v>
      </c>
      <c r="G36" s="22"/>
      <c r="H36" s="23">
        <f t="shared" si="1"/>
        <v>0</v>
      </c>
      <c r="I36" s="25" t="str">
        <f t="shared" si="2"/>
        <v/>
      </c>
      <c r="J36" s="26"/>
      <c r="K36" s="23">
        <f t="shared" si="3"/>
        <v>0</v>
      </c>
      <c r="L36" s="23">
        <f t="shared" si="4"/>
        <v>0</v>
      </c>
      <c r="M36" s="25" t="str">
        <f t="shared" si="5"/>
        <v/>
      </c>
    </row>
    <row r="37" spans="1:13" x14ac:dyDescent="0.25">
      <c r="A37" s="88"/>
      <c r="B37" s="94"/>
      <c r="C37" s="88"/>
      <c r="D37" s="88"/>
      <c r="E37" s="24">
        <f t="shared" si="0"/>
        <v>0</v>
      </c>
      <c r="G37" s="22"/>
      <c r="H37" s="23">
        <f t="shared" si="1"/>
        <v>0</v>
      </c>
      <c r="I37" s="25" t="str">
        <f t="shared" si="2"/>
        <v/>
      </c>
      <c r="J37" s="26"/>
      <c r="K37" s="23">
        <f t="shared" si="3"/>
        <v>0</v>
      </c>
      <c r="L37" s="23">
        <f t="shared" si="4"/>
        <v>0</v>
      </c>
      <c r="M37" s="25" t="str">
        <f t="shared" si="5"/>
        <v/>
      </c>
    </row>
    <row r="38" spans="1:13" x14ac:dyDescent="0.25">
      <c r="A38" s="88"/>
      <c r="B38" s="94"/>
      <c r="C38" s="88"/>
      <c r="D38" s="88"/>
      <c r="E38" s="24">
        <f t="shared" si="0"/>
        <v>0</v>
      </c>
      <c r="G38" s="22"/>
      <c r="H38" s="23">
        <f t="shared" si="1"/>
        <v>0</v>
      </c>
      <c r="I38" s="25" t="str">
        <f t="shared" si="2"/>
        <v/>
      </c>
      <c r="J38" s="26"/>
      <c r="K38" s="23">
        <f t="shared" si="3"/>
        <v>0</v>
      </c>
      <c r="L38" s="23">
        <f t="shared" si="4"/>
        <v>0</v>
      </c>
      <c r="M38" s="25" t="str">
        <f t="shared" si="5"/>
        <v/>
      </c>
    </row>
    <row r="39" spans="1:13" x14ac:dyDescent="0.25">
      <c r="A39" s="88"/>
      <c r="B39" s="88"/>
      <c r="C39" s="88"/>
      <c r="D39" s="88"/>
      <c r="E39" s="24">
        <f t="shared" si="0"/>
        <v>0</v>
      </c>
      <c r="G39" s="22"/>
      <c r="H39" s="23">
        <f t="shared" si="1"/>
        <v>0</v>
      </c>
      <c r="I39" s="25" t="str">
        <f t="shared" si="2"/>
        <v/>
      </c>
      <c r="J39" s="26"/>
      <c r="K39" s="23">
        <f t="shared" si="3"/>
        <v>0</v>
      </c>
      <c r="L39" s="23">
        <f t="shared" si="4"/>
        <v>0</v>
      </c>
      <c r="M39" s="25" t="str">
        <f t="shared" si="5"/>
        <v/>
      </c>
    </row>
    <row r="40" spans="1:13" x14ac:dyDescent="0.25">
      <c r="A40" s="88"/>
      <c r="B40" s="88"/>
      <c r="C40" s="88"/>
      <c r="D40" s="88"/>
      <c r="E40" s="24">
        <f t="shared" si="0"/>
        <v>0</v>
      </c>
      <c r="G40" s="22"/>
      <c r="H40" s="23">
        <f t="shared" si="1"/>
        <v>0</v>
      </c>
      <c r="I40" s="25" t="str">
        <f t="shared" si="2"/>
        <v/>
      </c>
      <c r="J40" s="26"/>
      <c r="K40" s="23">
        <f t="shared" si="3"/>
        <v>0</v>
      </c>
      <c r="L40" s="23">
        <f t="shared" si="4"/>
        <v>0</v>
      </c>
      <c r="M40" s="25" t="str">
        <f t="shared" si="5"/>
        <v/>
      </c>
    </row>
    <row r="41" spans="1:13" x14ac:dyDescent="0.25">
      <c r="A41" s="88"/>
      <c r="B41" s="88"/>
      <c r="C41" s="88"/>
      <c r="D41" s="88"/>
      <c r="E41" s="24">
        <f t="shared" si="0"/>
        <v>0</v>
      </c>
      <c r="G41" s="22"/>
      <c r="H41" s="23">
        <f t="shared" si="1"/>
        <v>0</v>
      </c>
      <c r="I41" s="25" t="str">
        <f t="shared" si="2"/>
        <v/>
      </c>
      <c r="J41" s="26"/>
      <c r="K41" s="23">
        <f t="shared" si="3"/>
        <v>0</v>
      </c>
      <c r="L41" s="23">
        <f t="shared" si="4"/>
        <v>0</v>
      </c>
      <c r="M41" s="25" t="str">
        <f t="shared" si="5"/>
        <v/>
      </c>
    </row>
    <row r="42" spans="1:13" x14ac:dyDescent="0.25">
      <c r="A42" s="88"/>
      <c r="B42" s="88"/>
      <c r="C42" s="88"/>
      <c r="D42" s="88"/>
      <c r="E42" s="24">
        <f t="shared" si="0"/>
        <v>0</v>
      </c>
      <c r="G42" s="22"/>
      <c r="H42" s="23">
        <f t="shared" si="1"/>
        <v>0</v>
      </c>
      <c r="I42" s="25" t="str">
        <f t="shared" si="2"/>
        <v/>
      </c>
      <c r="J42" s="26"/>
      <c r="K42" s="23">
        <f t="shared" si="3"/>
        <v>0</v>
      </c>
      <c r="L42" s="23">
        <f t="shared" si="4"/>
        <v>0</v>
      </c>
      <c r="M42" s="25" t="str">
        <f t="shared" si="5"/>
        <v/>
      </c>
    </row>
    <row r="43" spans="1:13" x14ac:dyDescent="0.25">
      <c r="A43" s="88"/>
      <c r="B43" s="88"/>
      <c r="C43" s="88"/>
      <c r="D43" s="88"/>
      <c r="E43" s="24">
        <f t="shared" si="0"/>
        <v>0</v>
      </c>
      <c r="G43" s="22"/>
      <c r="H43" s="23">
        <f t="shared" si="1"/>
        <v>0</v>
      </c>
      <c r="I43" s="25" t="str">
        <f t="shared" si="2"/>
        <v/>
      </c>
      <c r="J43" s="26"/>
      <c r="K43" s="23">
        <f t="shared" si="3"/>
        <v>0</v>
      </c>
      <c r="L43" s="23">
        <f t="shared" si="4"/>
        <v>0</v>
      </c>
      <c r="M43" s="25" t="str">
        <f t="shared" si="5"/>
        <v/>
      </c>
    </row>
    <row r="44" spans="1:13" x14ac:dyDescent="0.25">
      <c r="A44" s="88"/>
      <c r="B44" s="88"/>
      <c r="C44" s="88"/>
      <c r="D44" s="88"/>
      <c r="E44" s="24">
        <f t="shared" si="0"/>
        <v>0</v>
      </c>
      <c r="G44" s="22"/>
      <c r="H44" s="23">
        <f t="shared" si="1"/>
        <v>0</v>
      </c>
      <c r="I44" s="25" t="str">
        <f t="shared" si="2"/>
        <v/>
      </c>
      <c r="J44" s="26"/>
      <c r="K44" s="23">
        <f t="shared" si="3"/>
        <v>0</v>
      </c>
      <c r="L44" s="23">
        <f t="shared" si="4"/>
        <v>0</v>
      </c>
      <c r="M44" s="25" t="str">
        <f t="shared" si="5"/>
        <v/>
      </c>
    </row>
    <row r="45" spans="1:13" x14ac:dyDescent="0.25">
      <c r="A45" s="88"/>
      <c r="B45" s="88"/>
      <c r="C45" s="88"/>
      <c r="D45" s="88"/>
      <c r="E45" s="24">
        <f t="shared" ref="E45:E53" si="6">D45*C45</f>
        <v>0</v>
      </c>
      <c r="G45" s="22"/>
      <c r="H45" s="23">
        <f t="shared" ref="H45:H53" si="7">SUM(G45*C45)</f>
        <v>0</v>
      </c>
      <c r="I45" s="25" t="str">
        <f t="shared" ref="I45:I53" si="8">IF(ISERROR(G45/D45),"",G45/D45)</f>
        <v/>
      </c>
      <c r="J45" s="26"/>
      <c r="K45" s="23">
        <f t="shared" ref="K45:K53" si="9">G45-J45</f>
        <v>0</v>
      </c>
      <c r="L45" s="23">
        <f t="shared" si="4"/>
        <v>0</v>
      </c>
      <c r="M45" s="25" t="str">
        <f t="shared" ref="M45:M53" si="10">IF(ISERROR(K45/D45),"",K45/D45)</f>
        <v/>
      </c>
    </row>
    <row r="46" spans="1:13" x14ac:dyDescent="0.25">
      <c r="A46" s="88"/>
      <c r="B46" s="88"/>
      <c r="C46" s="88"/>
      <c r="D46" s="88"/>
      <c r="E46" s="24">
        <f t="shared" si="6"/>
        <v>0</v>
      </c>
      <c r="G46" s="22"/>
      <c r="H46" s="23">
        <f t="shared" si="7"/>
        <v>0</v>
      </c>
      <c r="I46" s="25" t="str">
        <f t="shared" si="8"/>
        <v/>
      </c>
      <c r="J46" s="26"/>
      <c r="K46" s="23">
        <f t="shared" si="9"/>
        <v>0</v>
      </c>
      <c r="L46" s="23">
        <f t="shared" si="4"/>
        <v>0</v>
      </c>
      <c r="M46" s="25" t="str">
        <f t="shared" si="10"/>
        <v/>
      </c>
    </row>
    <row r="47" spans="1:13" x14ac:dyDescent="0.25">
      <c r="A47" s="88"/>
      <c r="B47" s="88"/>
      <c r="C47" s="88"/>
      <c r="D47" s="88"/>
      <c r="E47" s="24">
        <f t="shared" si="6"/>
        <v>0</v>
      </c>
      <c r="G47" s="22"/>
      <c r="H47" s="23">
        <f t="shared" si="7"/>
        <v>0</v>
      </c>
      <c r="I47" s="25" t="str">
        <f t="shared" si="8"/>
        <v/>
      </c>
      <c r="J47" s="26"/>
      <c r="K47" s="23">
        <f t="shared" si="9"/>
        <v>0</v>
      </c>
      <c r="L47" s="23">
        <f t="shared" si="4"/>
        <v>0</v>
      </c>
      <c r="M47" s="25" t="str">
        <f t="shared" si="10"/>
        <v/>
      </c>
    </row>
    <row r="48" spans="1:13" x14ac:dyDescent="0.25">
      <c r="A48" s="88"/>
      <c r="B48" s="88"/>
      <c r="C48" s="88"/>
      <c r="D48" s="88"/>
      <c r="E48" s="24">
        <f t="shared" si="6"/>
        <v>0</v>
      </c>
      <c r="G48" s="22"/>
      <c r="H48" s="23">
        <f t="shared" si="7"/>
        <v>0</v>
      </c>
      <c r="I48" s="25" t="str">
        <f t="shared" si="8"/>
        <v/>
      </c>
      <c r="J48" s="26"/>
      <c r="K48" s="23">
        <f t="shared" si="9"/>
        <v>0</v>
      </c>
      <c r="L48" s="23">
        <f t="shared" si="4"/>
        <v>0</v>
      </c>
      <c r="M48" s="25" t="str">
        <f t="shared" si="10"/>
        <v/>
      </c>
    </row>
    <row r="49" spans="1:13" x14ac:dyDescent="0.25">
      <c r="A49" s="88"/>
      <c r="B49" s="88"/>
      <c r="C49" s="88"/>
      <c r="D49" s="88"/>
      <c r="E49" s="24">
        <f t="shared" si="6"/>
        <v>0</v>
      </c>
      <c r="G49" s="22"/>
      <c r="H49" s="23">
        <f t="shared" si="7"/>
        <v>0</v>
      </c>
      <c r="I49" s="25" t="str">
        <f t="shared" si="8"/>
        <v/>
      </c>
      <c r="J49" s="26"/>
      <c r="K49" s="23">
        <f t="shared" si="9"/>
        <v>0</v>
      </c>
      <c r="L49" s="23">
        <f t="shared" si="4"/>
        <v>0</v>
      </c>
      <c r="M49" s="25" t="str">
        <f t="shared" si="10"/>
        <v/>
      </c>
    </row>
    <row r="50" spans="1:13" hidden="1" x14ac:dyDescent="0.25">
      <c r="A50" s="88"/>
      <c r="B50" s="88"/>
      <c r="C50" s="88"/>
      <c r="D50" s="88"/>
      <c r="E50" s="24">
        <f t="shared" si="6"/>
        <v>0</v>
      </c>
      <c r="G50" s="22"/>
      <c r="H50" s="23">
        <f t="shared" si="7"/>
        <v>0</v>
      </c>
      <c r="I50" s="25" t="str">
        <f t="shared" si="8"/>
        <v/>
      </c>
      <c r="J50" s="26"/>
      <c r="K50" s="23">
        <f t="shared" si="9"/>
        <v>0</v>
      </c>
      <c r="L50" s="23">
        <f t="shared" si="4"/>
        <v>0</v>
      </c>
      <c r="M50" s="25" t="str">
        <f t="shared" si="10"/>
        <v/>
      </c>
    </row>
    <row r="51" spans="1:13" hidden="1" x14ac:dyDescent="0.25">
      <c r="A51" s="88"/>
      <c r="B51" s="88"/>
      <c r="C51" s="88"/>
      <c r="D51" s="88"/>
      <c r="E51" s="24">
        <f t="shared" si="6"/>
        <v>0</v>
      </c>
      <c r="G51" s="22"/>
      <c r="H51" s="23">
        <f t="shared" si="7"/>
        <v>0</v>
      </c>
      <c r="I51" s="25" t="str">
        <f t="shared" si="8"/>
        <v/>
      </c>
      <c r="J51" s="26"/>
      <c r="K51" s="23">
        <f t="shared" si="9"/>
        <v>0</v>
      </c>
      <c r="L51" s="23">
        <f t="shared" si="4"/>
        <v>0</v>
      </c>
      <c r="M51" s="25" t="str">
        <f t="shared" si="10"/>
        <v/>
      </c>
    </row>
    <row r="52" spans="1:13" hidden="1" x14ac:dyDescent="0.25">
      <c r="A52" s="88"/>
      <c r="B52" s="88"/>
      <c r="C52" s="88"/>
      <c r="D52" s="88"/>
      <c r="E52" s="24">
        <f t="shared" si="6"/>
        <v>0</v>
      </c>
      <c r="G52" s="22"/>
      <c r="H52" s="23">
        <f t="shared" si="7"/>
        <v>0</v>
      </c>
      <c r="I52" s="25" t="str">
        <f t="shared" si="8"/>
        <v/>
      </c>
      <c r="J52" s="26"/>
      <c r="K52" s="23">
        <f t="shared" si="9"/>
        <v>0</v>
      </c>
      <c r="L52" s="23">
        <f t="shared" si="4"/>
        <v>0</v>
      </c>
      <c r="M52" s="25" t="str">
        <f t="shared" si="10"/>
        <v/>
      </c>
    </row>
    <row r="53" spans="1:13" hidden="1" x14ac:dyDescent="0.25">
      <c r="A53" s="88"/>
      <c r="B53" s="88"/>
      <c r="C53" s="88"/>
      <c r="D53" s="88"/>
      <c r="E53" s="24">
        <f t="shared" si="6"/>
        <v>0</v>
      </c>
      <c r="G53" s="22"/>
      <c r="H53" s="23">
        <f t="shared" si="7"/>
        <v>0</v>
      </c>
      <c r="I53" s="25" t="str">
        <f t="shared" si="8"/>
        <v/>
      </c>
      <c r="J53" s="26"/>
      <c r="K53" s="23">
        <f t="shared" si="9"/>
        <v>0</v>
      </c>
      <c r="L53" s="23">
        <f t="shared" si="4"/>
        <v>0</v>
      </c>
      <c r="M53" s="25" t="str">
        <f t="shared" si="10"/>
        <v/>
      </c>
    </row>
    <row r="54" spans="1:13" hidden="1" x14ac:dyDescent="0.25">
      <c r="A54" s="88"/>
      <c r="B54" s="88"/>
      <c r="C54" s="88"/>
      <c r="D54" s="88"/>
      <c r="E54" s="24">
        <f t="shared" ref="E54:E76" si="11">D54*C54</f>
        <v>0</v>
      </c>
      <c r="G54" s="22"/>
      <c r="H54" s="23">
        <f t="shared" ref="H54:H67" si="12">SUM(G54*C54)</f>
        <v>0</v>
      </c>
      <c r="I54" s="25" t="str">
        <f t="shared" ref="I54:I76" si="13">IF(ISERROR(G54/D54),"",G54/D54)</f>
        <v/>
      </c>
      <c r="J54" s="26"/>
      <c r="K54" s="23">
        <f t="shared" ref="K54:K76" si="14">G54-J54</f>
        <v>0</v>
      </c>
      <c r="L54" s="23">
        <f t="shared" ref="L54:L76" si="15">K54*C54</f>
        <v>0</v>
      </c>
      <c r="M54" s="25" t="str">
        <f t="shared" ref="M54:M76" si="16">IF(ISERROR(K54/D54),"",K54/D54)</f>
        <v/>
      </c>
    </row>
    <row r="55" spans="1:13" hidden="1" x14ac:dyDescent="0.25">
      <c r="A55" s="88"/>
      <c r="B55" s="88"/>
      <c r="C55" s="88"/>
      <c r="D55" s="88"/>
      <c r="E55" s="24">
        <f t="shared" si="11"/>
        <v>0</v>
      </c>
      <c r="G55" s="22"/>
      <c r="H55" s="23">
        <f t="shared" si="12"/>
        <v>0</v>
      </c>
      <c r="I55" s="25" t="str">
        <f t="shared" si="13"/>
        <v/>
      </c>
      <c r="J55" s="26"/>
      <c r="K55" s="23">
        <f t="shared" si="14"/>
        <v>0</v>
      </c>
      <c r="L55" s="23">
        <f t="shared" si="15"/>
        <v>0</v>
      </c>
      <c r="M55" s="25" t="str">
        <f t="shared" si="16"/>
        <v/>
      </c>
    </row>
    <row r="56" spans="1:13" hidden="1" x14ac:dyDescent="0.25">
      <c r="A56" s="88"/>
      <c r="B56" s="88"/>
      <c r="C56" s="88"/>
      <c r="D56" s="88"/>
      <c r="E56" s="24">
        <f t="shared" si="11"/>
        <v>0</v>
      </c>
      <c r="G56" s="22"/>
      <c r="H56" s="23">
        <f t="shared" si="12"/>
        <v>0</v>
      </c>
      <c r="I56" s="25" t="str">
        <f t="shared" si="13"/>
        <v/>
      </c>
      <c r="J56" s="26"/>
      <c r="K56" s="23">
        <f t="shared" si="14"/>
        <v>0</v>
      </c>
      <c r="L56" s="23">
        <f t="shared" si="15"/>
        <v>0</v>
      </c>
      <c r="M56" s="25" t="str">
        <f t="shared" si="16"/>
        <v/>
      </c>
    </row>
    <row r="57" spans="1:13" hidden="1" x14ac:dyDescent="0.25">
      <c r="A57" s="88"/>
      <c r="B57" s="88"/>
      <c r="C57" s="88"/>
      <c r="D57" s="88"/>
      <c r="E57" s="24">
        <f t="shared" si="11"/>
        <v>0</v>
      </c>
      <c r="G57" s="22"/>
      <c r="H57" s="23">
        <f t="shared" si="12"/>
        <v>0</v>
      </c>
      <c r="I57" s="25" t="str">
        <f t="shared" si="13"/>
        <v/>
      </c>
      <c r="J57" s="26"/>
      <c r="K57" s="23">
        <f t="shared" si="14"/>
        <v>0</v>
      </c>
      <c r="L57" s="23">
        <f t="shared" si="15"/>
        <v>0</v>
      </c>
      <c r="M57" s="25" t="str">
        <f t="shared" si="16"/>
        <v/>
      </c>
    </row>
    <row r="58" spans="1:13" hidden="1" x14ac:dyDescent="0.25">
      <c r="A58" s="88"/>
      <c r="B58" s="88"/>
      <c r="C58" s="88"/>
      <c r="D58" s="88"/>
      <c r="E58" s="24">
        <f t="shared" si="11"/>
        <v>0</v>
      </c>
      <c r="G58" s="22"/>
      <c r="H58" s="23">
        <f t="shared" si="12"/>
        <v>0</v>
      </c>
      <c r="I58" s="25" t="str">
        <f t="shared" si="13"/>
        <v/>
      </c>
      <c r="J58" s="26"/>
      <c r="K58" s="23">
        <f t="shared" si="14"/>
        <v>0</v>
      </c>
      <c r="L58" s="23">
        <f t="shared" si="15"/>
        <v>0</v>
      </c>
      <c r="M58" s="25" t="str">
        <f t="shared" si="16"/>
        <v/>
      </c>
    </row>
    <row r="59" spans="1:13" hidden="1" x14ac:dyDescent="0.25">
      <c r="A59" s="88"/>
      <c r="B59" s="88"/>
      <c r="C59" s="88"/>
      <c r="D59" s="88"/>
      <c r="E59" s="24">
        <f t="shared" si="11"/>
        <v>0</v>
      </c>
      <c r="G59" s="22"/>
      <c r="H59" s="23">
        <f t="shared" si="12"/>
        <v>0</v>
      </c>
      <c r="I59" s="25" t="str">
        <f t="shared" si="13"/>
        <v/>
      </c>
      <c r="J59" s="26"/>
      <c r="K59" s="23">
        <f t="shared" si="14"/>
        <v>0</v>
      </c>
      <c r="L59" s="23">
        <f t="shared" si="15"/>
        <v>0</v>
      </c>
      <c r="M59" s="25" t="str">
        <f t="shared" si="16"/>
        <v/>
      </c>
    </row>
    <row r="60" spans="1:13" hidden="1" x14ac:dyDescent="0.25">
      <c r="A60" s="88"/>
      <c r="B60" s="88"/>
      <c r="C60" s="88"/>
      <c r="D60" s="88"/>
      <c r="E60" s="24">
        <f t="shared" si="11"/>
        <v>0</v>
      </c>
      <c r="G60" s="22"/>
      <c r="H60" s="23">
        <f t="shared" si="12"/>
        <v>0</v>
      </c>
      <c r="I60" s="25" t="str">
        <f t="shared" si="13"/>
        <v/>
      </c>
      <c r="J60" s="26"/>
      <c r="K60" s="23">
        <f t="shared" si="14"/>
        <v>0</v>
      </c>
      <c r="L60" s="23">
        <f t="shared" si="15"/>
        <v>0</v>
      </c>
      <c r="M60" s="25" t="str">
        <f t="shared" si="16"/>
        <v/>
      </c>
    </row>
    <row r="61" spans="1:13" hidden="1" x14ac:dyDescent="0.25">
      <c r="A61" s="88"/>
      <c r="B61" s="88"/>
      <c r="C61" s="88"/>
      <c r="D61" s="88"/>
      <c r="E61" s="24">
        <f t="shared" si="11"/>
        <v>0</v>
      </c>
      <c r="G61" s="22"/>
      <c r="H61" s="23">
        <f t="shared" si="12"/>
        <v>0</v>
      </c>
      <c r="I61" s="25" t="str">
        <f t="shared" si="13"/>
        <v/>
      </c>
      <c r="J61" s="26"/>
      <c r="K61" s="23">
        <f t="shared" si="14"/>
        <v>0</v>
      </c>
      <c r="L61" s="23">
        <f t="shared" si="15"/>
        <v>0</v>
      </c>
      <c r="M61" s="25" t="str">
        <f t="shared" si="16"/>
        <v/>
      </c>
    </row>
    <row r="62" spans="1:13" hidden="1" x14ac:dyDescent="0.25">
      <c r="A62" s="88"/>
      <c r="B62" s="88"/>
      <c r="C62" s="88"/>
      <c r="D62" s="88"/>
      <c r="E62" s="24">
        <f t="shared" si="11"/>
        <v>0</v>
      </c>
      <c r="G62" s="22"/>
      <c r="H62" s="23">
        <f t="shared" si="12"/>
        <v>0</v>
      </c>
      <c r="I62" s="25" t="str">
        <f t="shared" si="13"/>
        <v/>
      </c>
      <c r="J62" s="26"/>
      <c r="K62" s="23">
        <f t="shared" si="14"/>
        <v>0</v>
      </c>
      <c r="L62" s="23">
        <f t="shared" si="15"/>
        <v>0</v>
      </c>
      <c r="M62" s="25" t="str">
        <f t="shared" si="16"/>
        <v/>
      </c>
    </row>
    <row r="63" spans="1:13" hidden="1" x14ac:dyDescent="0.25">
      <c r="A63" s="88"/>
      <c r="B63" s="88"/>
      <c r="C63" s="88"/>
      <c r="D63" s="88"/>
      <c r="E63" s="24">
        <f t="shared" si="11"/>
        <v>0</v>
      </c>
      <c r="G63" s="22"/>
      <c r="H63" s="23">
        <f t="shared" si="12"/>
        <v>0</v>
      </c>
      <c r="I63" s="25" t="str">
        <f t="shared" si="13"/>
        <v/>
      </c>
      <c r="J63" s="26"/>
      <c r="K63" s="23">
        <f t="shared" si="14"/>
        <v>0</v>
      </c>
      <c r="L63" s="23">
        <f t="shared" si="15"/>
        <v>0</v>
      </c>
      <c r="M63" s="25" t="str">
        <f t="shared" si="16"/>
        <v/>
      </c>
    </row>
    <row r="64" spans="1:13" hidden="1" x14ac:dyDescent="0.25">
      <c r="A64" s="88"/>
      <c r="B64" s="88"/>
      <c r="C64" s="88"/>
      <c r="D64" s="88"/>
      <c r="E64" s="24">
        <f t="shared" si="11"/>
        <v>0</v>
      </c>
      <c r="G64" s="22"/>
      <c r="H64" s="23">
        <f t="shared" si="12"/>
        <v>0</v>
      </c>
      <c r="I64" s="25" t="str">
        <f t="shared" si="13"/>
        <v/>
      </c>
      <c r="J64" s="26"/>
      <c r="K64" s="23">
        <f t="shared" si="14"/>
        <v>0</v>
      </c>
      <c r="L64" s="23">
        <f t="shared" si="15"/>
        <v>0</v>
      </c>
      <c r="M64" s="25" t="str">
        <f t="shared" si="16"/>
        <v/>
      </c>
    </row>
    <row r="65" spans="1:13" hidden="1" x14ac:dyDescent="0.25">
      <c r="A65" s="88"/>
      <c r="B65" s="88"/>
      <c r="C65" s="88"/>
      <c r="D65" s="88"/>
      <c r="E65" s="24">
        <f t="shared" si="11"/>
        <v>0</v>
      </c>
      <c r="G65" s="22"/>
      <c r="H65" s="23">
        <f t="shared" si="12"/>
        <v>0</v>
      </c>
      <c r="I65" s="25" t="str">
        <f t="shared" si="13"/>
        <v/>
      </c>
      <c r="J65" s="26"/>
      <c r="K65" s="23">
        <f t="shared" si="14"/>
        <v>0</v>
      </c>
      <c r="L65" s="23">
        <f t="shared" si="15"/>
        <v>0</v>
      </c>
      <c r="M65" s="25" t="str">
        <f t="shared" si="16"/>
        <v/>
      </c>
    </row>
    <row r="66" spans="1:13" hidden="1" x14ac:dyDescent="0.25">
      <c r="A66" s="88"/>
      <c r="B66" s="88"/>
      <c r="C66" s="88"/>
      <c r="D66" s="88"/>
      <c r="E66" s="24">
        <f t="shared" si="11"/>
        <v>0</v>
      </c>
      <c r="G66" s="22"/>
      <c r="H66" s="23">
        <f t="shared" si="12"/>
        <v>0</v>
      </c>
      <c r="I66" s="25" t="str">
        <f t="shared" si="13"/>
        <v/>
      </c>
      <c r="J66" s="26"/>
      <c r="K66" s="23">
        <f t="shared" si="14"/>
        <v>0</v>
      </c>
      <c r="L66" s="23">
        <f t="shared" si="15"/>
        <v>0</v>
      </c>
      <c r="M66" s="25" t="str">
        <f t="shared" si="16"/>
        <v/>
      </c>
    </row>
    <row r="67" spans="1:13" hidden="1" x14ac:dyDescent="0.25">
      <c r="A67" s="88"/>
      <c r="B67" s="88"/>
      <c r="C67" s="88"/>
      <c r="D67" s="88"/>
      <c r="E67" s="24">
        <f t="shared" si="11"/>
        <v>0</v>
      </c>
      <c r="G67" s="22"/>
      <c r="H67" s="23">
        <f t="shared" si="12"/>
        <v>0</v>
      </c>
      <c r="I67" s="25" t="str">
        <f t="shared" si="13"/>
        <v/>
      </c>
      <c r="J67" s="26"/>
      <c r="K67" s="23">
        <f t="shared" si="14"/>
        <v>0</v>
      </c>
      <c r="L67" s="23">
        <f t="shared" si="15"/>
        <v>0</v>
      </c>
      <c r="M67" s="25" t="str">
        <f t="shared" si="16"/>
        <v/>
      </c>
    </row>
    <row r="68" spans="1:13" hidden="1" x14ac:dyDescent="0.25">
      <c r="A68" s="88"/>
      <c r="B68" s="88"/>
      <c r="C68" s="88"/>
      <c r="D68" s="88"/>
      <c r="E68" s="24">
        <f t="shared" si="11"/>
        <v>0</v>
      </c>
      <c r="G68" s="22"/>
      <c r="H68" s="23">
        <f t="shared" ref="H68:H77" si="17">SUM(G68*C68)</f>
        <v>0</v>
      </c>
      <c r="I68" s="25" t="str">
        <f t="shared" si="13"/>
        <v/>
      </c>
      <c r="J68" s="26"/>
      <c r="K68" s="23">
        <f t="shared" si="14"/>
        <v>0</v>
      </c>
      <c r="L68" s="23">
        <f t="shared" si="15"/>
        <v>0</v>
      </c>
      <c r="M68" s="25" t="str">
        <f t="shared" si="16"/>
        <v/>
      </c>
    </row>
    <row r="69" spans="1:13" hidden="1" x14ac:dyDescent="0.25">
      <c r="A69" s="88"/>
      <c r="B69" s="88"/>
      <c r="C69" s="88"/>
      <c r="D69" s="88"/>
      <c r="E69" s="24">
        <f t="shared" si="11"/>
        <v>0</v>
      </c>
      <c r="G69" s="22"/>
      <c r="H69" s="23">
        <f t="shared" si="17"/>
        <v>0</v>
      </c>
      <c r="I69" s="25" t="str">
        <f t="shared" si="13"/>
        <v/>
      </c>
      <c r="J69" s="26"/>
      <c r="K69" s="23">
        <f t="shared" si="14"/>
        <v>0</v>
      </c>
      <c r="L69" s="23">
        <f t="shared" si="15"/>
        <v>0</v>
      </c>
      <c r="M69" s="25" t="str">
        <f t="shared" si="16"/>
        <v/>
      </c>
    </row>
    <row r="70" spans="1:13" hidden="1" x14ac:dyDescent="0.25">
      <c r="A70" s="88"/>
      <c r="B70" s="88"/>
      <c r="C70" s="88"/>
      <c r="D70" s="88"/>
      <c r="E70" s="24">
        <f t="shared" si="11"/>
        <v>0</v>
      </c>
      <c r="G70" s="22"/>
      <c r="H70" s="23">
        <f t="shared" si="17"/>
        <v>0</v>
      </c>
      <c r="I70" s="25" t="str">
        <f t="shared" si="13"/>
        <v/>
      </c>
      <c r="J70" s="26"/>
      <c r="K70" s="23">
        <f t="shared" si="14"/>
        <v>0</v>
      </c>
      <c r="L70" s="23">
        <f t="shared" si="15"/>
        <v>0</v>
      </c>
      <c r="M70" s="25" t="str">
        <f t="shared" si="16"/>
        <v/>
      </c>
    </row>
    <row r="71" spans="1:13" hidden="1" x14ac:dyDescent="0.25">
      <c r="A71" s="88"/>
      <c r="B71" s="88"/>
      <c r="C71" s="88"/>
      <c r="D71" s="88"/>
      <c r="E71" s="24">
        <f t="shared" si="11"/>
        <v>0</v>
      </c>
      <c r="G71" s="22"/>
      <c r="H71" s="23">
        <f t="shared" si="17"/>
        <v>0</v>
      </c>
      <c r="I71" s="25" t="str">
        <f t="shared" si="13"/>
        <v/>
      </c>
      <c r="J71" s="26"/>
      <c r="K71" s="23">
        <f t="shared" si="14"/>
        <v>0</v>
      </c>
      <c r="L71" s="23">
        <f t="shared" si="15"/>
        <v>0</v>
      </c>
      <c r="M71" s="25" t="str">
        <f t="shared" si="16"/>
        <v/>
      </c>
    </row>
    <row r="72" spans="1:13" hidden="1" x14ac:dyDescent="0.25">
      <c r="A72" s="88"/>
      <c r="B72" s="88"/>
      <c r="C72" s="88"/>
      <c r="D72" s="88"/>
      <c r="E72" s="24">
        <f t="shared" si="11"/>
        <v>0</v>
      </c>
      <c r="G72" s="22"/>
      <c r="H72" s="23">
        <f t="shared" si="17"/>
        <v>0</v>
      </c>
      <c r="I72" s="25" t="str">
        <f t="shared" si="13"/>
        <v/>
      </c>
      <c r="J72" s="26"/>
      <c r="K72" s="23">
        <f t="shared" si="14"/>
        <v>0</v>
      </c>
      <c r="L72" s="23">
        <f t="shared" si="15"/>
        <v>0</v>
      </c>
      <c r="M72" s="25" t="str">
        <f t="shared" si="16"/>
        <v/>
      </c>
    </row>
    <row r="73" spans="1:13" hidden="1" x14ac:dyDescent="0.25">
      <c r="A73" s="88"/>
      <c r="B73" s="88"/>
      <c r="C73" s="88"/>
      <c r="D73" s="88"/>
      <c r="E73" s="24">
        <f t="shared" si="11"/>
        <v>0</v>
      </c>
      <c r="G73" s="22"/>
      <c r="H73" s="23">
        <f t="shared" si="17"/>
        <v>0</v>
      </c>
      <c r="I73" s="25" t="str">
        <f t="shared" si="13"/>
        <v/>
      </c>
      <c r="J73" s="26"/>
      <c r="K73" s="23">
        <f t="shared" si="14"/>
        <v>0</v>
      </c>
      <c r="L73" s="23">
        <f t="shared" si="15"/>
        <v>0</v>
      </c>
      <c r="M73" s="25" t="str">
        <f t="shared" si="16"/>
        <v/>
      </c>
    </row>
    <row r="74" spans="1:13" hidden="1" x14ac:dyDescent="0.25">
      <c r="A74" s="88"/>
      <c r="B74" s="88"/>
      <c r="C74" s="88"/>
      <c r="D74" s="88"/>
      <c r="E74" s="24">
        <f>D74*C74</f>
        <v>0</v>
      </c>
      <c r="G74" s="22"/>
      <c r="H74" s="23">
        <f t="shared" si="17"/>
        <v>0</v>
      </c>
      <c r="I74" s="25" t="str">
        <f>IF(ISERROR(G74/D74),"",G74/D74)</f>
        <v/>
      </c>
      <c r="J74" s="26"/>
      <c r="K74" s="23">
        <f>G74-J74</f>
        <v>0</v>
      </c>
      <c r="L74" s="23">
        <f>K74*C74</f>
        <v>0</v>
      </c>
      <c r="M74" s="25" t="str">
        <f>IF(ISERROR(K74/D74),"",K74/D74)</f>
        <v/>
      </c>
    </row>
    <row r="75" spans="1:13" hidden="1" x14ac:dyDescent="0.25">
      <c r="A75" s="88"/>
      <c r="B75" s="88"/>
      <c r="C75" s="88"/>
      <c r="D75" s="88"/>
      <c r="E75" s="24">
        <f t="shared" si="11"/>
        <v>0</v>
      </c>
      <c r="G75" s="22"/>
      <c r="H75" s="23">
        <f t="shared" si="17"/>
        <v>0</v>
      </c>
      <c r="I75" s="25" t="str">
        <f t="shared" si="13"/>
        <v/>
      </c>
      <c r="J75" s="26"/>
      <c r="K75" s="23">
        <f t="shared" si="14"/>
        <v>0</v>
      </c>
      <c r="L75" s="23">
        <f t="shared" si="15"/>
        <v>0</v>
      </c>
      <c r="M75" s="25" t="str">
        <f t="shared" si="16"/>
        <v/>
      </c>
    </row>
    <row r="76" spans="1:13" hidden="1" x14ac:dyDescent="0.25">
      <c r="A76" s="88"/>
      <c r="B76" s="88"/>
      <c r="C76" s="88"/>
      <c r="D76" s="88"/>
      <c r="E76" s="24">
        <f t="shared" si="11"/>
        <v>0</v>
      </c>
      <c r="G76" s="22"/>
      <c r="H76" s="23">
        <f t="shared" si="17"/>
        <v>0</v>
      </c>
      <c r="I76" s="25" t="str">
        <f t="shared" si="13"/>
        <v/>
      </c>
      <c r="J76" s="26"/>
      <c r="K76" s="23">
        <f t="shared" si="14"/>
        <v>0</v>
      </c>
      <c r="L76" s="23">
        <f t="shared" si="15"/>
        <v>0</v>
      </c>
      <c r="M76" s="25" t="str">
        <f t="shared" si="16"/>
        <v/>
      </c>
    </row>
    <row r="77" spans="1:13" hidden="1" x14ac:dyDescent="0.25">
      <c r="A77" s="88"/>
      <c r="B77" s="88"/>
      <c r="C77" s="88"/>
      <c r="D77" s="88"/>
      <c r="E77" s="24">
        <f>D77*C77</f>
        <v>0</v>
      </c>
      <c r="G77" s="22"/>
      <c r="H77" s="23">
        <f t="shared" si="17"/>
        <v>0</v>
      </c>
      <c r="I77" s="25" t="str">
        <f>IF(ISERROR(G77/D77),"",G77/D77)</f>
        <v/>
      </c>
      <c r="J77" s="26"/>
      <c r="K77" s="23">
        <f>G77-J77</f>
        <v>0</v>
      </c>
      <c r="L77" s="23">
        <f>K77*C77</f>
        <v>0</v>
      </c>
      <c r="M77" s="25" t="str">
        <f>IF(ISERROR(K77/D77),"",K77/D77)</f>
        <v/>
      </c>
    </row>
    <row r="78" spans="1:13" x14ac:dyDescent="0.25">
      <c r="A78" s="193"/>
      <c r="B78" s="194"/>
      <c r="C78" s="18"/>
      <c r="D78" s="18"/>
      <c r="E78" s="18"/>
      <c r="G78" s="18"/>
      <c r="H78" s="18"/>
      <c r="I78" s="18"/>
      <c r="J78" s="19"/>
      <c r="K78" s="20"/>
      <c r="L78" s="21"/>
      <c r="M78" s="21"/>
    </row>
    <row r="79" spans="1:13" x14ac:dyDescent="0.25">
      <c r="A79" s="195" t="s">
        <v>87</v>
      </c>
      <c r="B79" s="195"/>
      <c r="C79" s="27">
        <f>SUM(C31:C77)</f>
        <v>0</v>
      </c>
      <c r="D79" s="27" t="str">
        <f>IF(ISERROR(E79/C79),"",E79/C79)</f>
        <v/>
      </c>
      <c r="E79" s="24">
        <f>SUM(E31:E77)</f>
        <v>0</v>
      </c>
      <c r="G79" s="28" t="str">
        <f>IF(ISERROR(H79/C79),"",H79/C79)</f>
        <v/>
      </c>
      <c r="H79" s="23">
        <f>SUM(H31:H77)</f>
        <v>0</v>
      </c>
      <c r="I79" s="25" t="str">
        <f>IF(ISERROR(H79/E79),"",H79/E79)</f>
        <v/>
      </c>
      <c r="J79" s="29" t="str">
        <f>IF(ISERROR(SUMPRODUCT(J31:J77,C31:C77)/C79),"",SUMPRODUCT(J31:J77,C31:C77)/C79)</f>
        <v/>
      </c>
      <c r="K79" s="23" t="str">
        <f>IF(ISERROR(L79/C79),"",L79/C79)</f>
        <v/>
      </c>
      <c r="L79" s="23">
        <f>SUM(L31:L77)</f>
        <v>0</v>
      </c>
      <c r="M79" s="25" t="str">
        <f>IF(ISERROR(L79/E79),"",L79/E79)</f>
        <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t="s">
        <v>271</v>
      </c>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t="s">
        <v>271</v>
      </c>
      <c r="F90" s="1" t="s">
        <v>50</v>
      </c>
      <c r="I90" s="164" t="s">
        <v>271</v>
      </c>
      <c r="J90" s="5" t="s">
        <v>32</v>
      </c>
      <c r="K90" s="167"/>
      <c r="L90" s="167"/>
      <c r="M90" s="167"/>
      <c r="N90" s="167"/>
    </row>
    <row r="91" spans="1:15" x14ac:dyDescent="0.25">
      <c r="A91" s="1" t="s">
        <v>153</v>
      </c>
      <c r="D91" s="164"/>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271</v>
      </c>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t="s">
        <v>271</v>
      </c>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t="s">
        <v>271</v>
      </c>
    </row>
    <row r="102" spans="1:15" x14ac:dyDescent="0.25">
      <c r="A102" s="1" t="s">
        <v>192</v>
      </c>
      <c r="D102" s="164" t="s">
        <v>271</v>
      </c>
      <c r="F102" s="1" t="s">
        <v>74</v>
      </c>
      <c r="I102" s="164" t="s">
        <v>271</v>
      </c>
    </row>
    <row r="103" spans="1:15" x14ac:dyDescent="0.25">
      <c r="A103" s="1" t="s">
        <v>191</v>
      </c>
      <c r="D103" s="164" t="s">
        <v>271</v>
      </c>
      <c r="F103" s="1" t="s">
        <v>76</v>
      </c>
      <c r="I103" s="164" t="s">
        <v>271</v>
      </c>
    </row>
    <row r="104" spans="1:15" x14ac:dyDescent="0.25">
      <c r="A104" s="1" t="s">
        <v>157</v>
      </c>
      <c r="D104" s="164" t="s">
        <v>271</v>
      </c>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t="s">
        <v>271</v>
      </c>
    </row>
    <row r="114" spans="1:9" x14ac:dyDescent="0.25">
      <c r="A114" s="1" t="s">
        <v>58</v>
      </c>
      <c r="D114" s="164" t="s">
        <v>271</v>
      </c>
      <c r="F114" s="1" t="s">
        <v>61</v>
      </c>
      <c r="I114" s="164" t="s">
        <v>271</v>
      </c>
    </row>
    <row r="115" spans="1:9" x14ac:dyDescent="0.25">
      <c r="A115" s="1" t="s">
        <v>148</v>
      </c>
      <c r="D115" s="164" t="s">
        <v>271</v>
      </c>
      <c r="F115" s="1" t="s">
        <v>165</v>
      </c>
      <c r="I115" s="164" t="s">
        <v>271</v>
      </c>
    </row>
    <row r="116" spans="1:9" x14ac:dyDescent="0.25">
      <c r="A116" s="1" t="s">
        <v>147</v>
      </c>
      <c r="D116" s="164" t="s">
        <v>271</v>
      </c>
      <c r="F116" s="1" t="s">
        <v>160</v>
      </c>
      <c r="I116" s="164" t="s">
        <v>271</v>
      </c>
    </row>
    <row r="117" spans="1:9" x14ac:dyDescent="0.25">
      <c r="A117" s="1" t="s">
        <v>162</v>
      </c>
      <c r="D117" s="164" t="s">
        <v>271</v>
      </c>
      <c r="F117" s="1" t="s">
        <v>62</v>
      </c>
      <c r="I117" s="164" t="s">
        <v>271</v>
      </c>
    </row>
    <row r="118" spans="1:9" x14ac:dyDescent="0.25">
      <c r="A118" s="1" t="s">
        <v>159</v>
      </c>
      <c r="D118" s="164" t="s">
        <v>271</v>
      </c>
      <c r="F118" s="1" t="s">
        <v>63</v>
      </c>
      <c r="I118" s="164"/>
    </row>
    <row r="119" spans="1:9" x14ac:dyDescent="0.25">
      <c r="A119" s="1" t="s">
        <v>194</v>
      </c>
      <c r="D119" s="164"/>
      <c r="F119" s="1" t="s">
        <v>64</v>
      </c>
      <c r="I119" s="164" t="s">
        <v>271</v>
      </c>
    </row>
    <row r="120" spans="1:9" x14ac:dyDescent="0.25">
      <c r="A120" s="1" t="s">
        <v>161</v>
      </c>
      <c r="D120" s="164" t="s">
        <v>271</v>
      </c>
      <c r="F120" s="1" t="s">
        <v>65</v>
      </c>
      <c r="I120" s="164" t="s">
        <v>271</v>
      </c>
    </row>
    <row r="121" spans="1:9" x14ac:dyDescent="0.25">
      <c r="A121" s="1" t="s">
        <v>59</v>
      </c>
      <c r="D121" s="164"/>
      <c r="F121" s="1" t="s">
        <v>66</v>
      </c>
      <c r="I121" s="164" t="s">
        <v>271</v>
      </c>
    </row>
    <row r="122" spans="1:9" x14ac:dyDescent="0.25">
      <c r="A122" s="1" t="s">
        <v>60</v>
      </c>
      <c r="D122" s="164" t="s">
        <v>271</v>
      </c>
      <c r="F122" s="1" t="s">
        <v>67</v>
      </c>
      <c r="I122" s="164" t="s">
        <v>271</v>
      </c>
    </row>
    <row r="123" spans="1:9" x14ac:dyDescent="0.25">
      <c r="A123" s="1" t="s">
        <v>166</v>
      </c>
      <c r="D123" s="164" t="s">
        <v>271</v>
      </c>
      <c r="F123" s="1" t="s">
        <v>68</v>
      </c>
      <c r="I123" s="164" t="s">
        <v>271</v>
      </c>
    </row>
    <row r="124" spans="1:9" x14ac:dyDescent="0.25">
      <c r="A124" s="1" t="s">
        <v>167</v>
      </c>
      <c r="D124" s="164" t="s">
        <v>271</v>
      </c>
      <c r="F124" s="1" t="s">
        <v>91</v>
      </c>
      <c r="I124" s="164" t="s">
        <v>271</v>
      </c>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dataValidations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50: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31:G49">
      <formula1>1</formula1>
      <formula2>20000</formula2>
    </dataValidation>
  </dataValidations>
  <printOptions horizontalCentered="1"/>
  <pageMargins left="0.7" right="0.7" top="0.75" bottom="0.75" header="0.3" footer="0.3"/>
  <pageSetup scale="62"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theme="6" tint="-0.249977111117893"/>
  </sheetPr>
  <dimension ref="A1:O125"/>
  <sheetViews>
    <sheetView showGridLines="0" zoomScaleNormal="100" workbookViewId="0">
      <selection activeCell="J31" sqref="J31"/>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10.28515625" style="1" customWidth="1"/>
    <col min="8" max="8" width="11.5703125" style="1" customWidth="1"/>
    <col min="9" max="9" width="11.28515625" style="1" customWidth="1"/>
    <col min="10" max="10" width="11.7109375" style="1" customWidth="1"/>
    <col min="11" max="11" width="10" style="1" customWidth="1"/>
    <col min="12" max="12" width="10.7109375" style="1" customWidth="1"/>
    <col min="13" max="13" width="11.42578125" style="1" customWidth="1"/>
    <col min="14" max="16384" width="9.28515625" style="1"/>
  </cols>
  <sheetData>
    <row r="1" spans="1:13" ht="18" x14ac:dyDescent="0.25">
      <c r="A1" s="2" t="s">
        <v>0</v>
      </c>
      <c r="B1" s="236" t="s">
        <v>220</v>
      </c>
      <c r="C1" s="237"/>
      <c r="D1" s="237"/>
      <c r="E1" s="237"/>
      <c r="F1" s="12"/>
      <c r="H1" s="2" t="s">
        <v>1</v>
      </c>
      <c r="I1" s="3"/>
      <c r="J1" s="5"/>
      <c r="K1" s="8">
        <v>0.93500000000000005</v>
      </c>
      <c r="L1" s="10"/>
    </row>
    <row r="2" spans="1:13" x14ac:dyDescent="0.25">
      <c r="A2" s="2" t="s">
        <v>2</v>
      </c>
      <c r="B2" s="212" t="s">
        <v>221</v>
      </c>
      <c r="C2" s="238"/>
      <c r="D2" s="238"/>
      <c r="E2" s="239"/>
      <c r="F2" s="12"/>
      <c r="H2" s="2" t="s">
        <v>3</v>
      </c>
      <c r="I2" s="5"/>
      <c r="J2" s="5"/>
      <c r="K2" s="8">
        <v>0.89600000000000002</v>
      </c>
      <c r="L2" s="5"/>
    </row>
    <row r="3" spans="1:13" x14ac:dyDescent="0.25">
      <c r="A3" s="10" t="s">
        <v>138</v>
      </c>
      <c r="B3" s="212" t="s">
        <v>214</v>
      </c>
      <c r="C3" s="238"/>
      <c r="D3" s="238"/>
      <c r="E3" s="239"/>
      <c r="F3" s="12"/>
      <c r="H3" s="10" t="s">
        <v>4</v>
      </c>
      <c r="I3" s="5"/>
      <c r="J3" s="5"/>
      <c r="K3" s="9"/>
      <c r="L3" s="5"/>
    </row>
    <row r="4" spans="1:13" x14ac:dyDescent="0.25">
      <c r="A4" s="10" t="s">
        <v>5</v>
      </c>
      <c r="B4" s="209" t="s">
        <v>224</v>
      </c>
      <c r="C4" s="240"/>
      <c r="D4" s="240"/>
      <c r="E4" s="241"/>
      <c r="F4" s="13"/>
      <c r="H4" s="10" t="s">
        <v>6</v>
      </c>
      <c r="I4" s="5"/>
      <c r="J4" s="202" t="s">
        <v>305</v>
      </c>
      <c r="K4" s="203"/>
      <c r="L4" s="204"/>
    </row>
    <row r="5" spans="1:13" x14ac:dyDescent="0.25">
      <c r="A5" s="11" t="s">
        <v>7</v>
      </c>
      <c r="B5" s="223" t="s">
        <v>222</v>
      </c>
      <c r="C5" s="242"/>
      <c r="D5" s="5"/>
      <c r="E5" s="4"/>
      <c r="F5" s="4"/>
      <c r="H5" s="10" t="s">
        <v>8</v>
      </c>
      <c r="I5" s="5"/>
      <c r="J5" s="5"/>
      <c r="K5" s="6">
        <v>6</v>
      </c>
      <c r="L5" s="5"/>
    </row>
    <row r="6" spans="1:13" x14ac:dyDescent="0.25">
      <c r="A6" s="11" t="s">
        <v>9</v>
      </c>
      <c r="B6" s="212">
        <v>7136228010</v>
      </c>
      <c r="C6" s="239"/>
      <c r="D6" s="5"/>
      <c r="E6" s="11"/>
      <c r="F6" s="11"/>
      <c r="H6" s="10" t="s">
        <v>10</v>
      </c>
      <c r="I6" s="5"/>
      <c r="J6" s="5"/>
      <c r="K6" s="7">
        <v>0</v>
      </c>
      <c r="L6" s="5"/>
    </row>
    <row r="7" spans="1:13" x14ac:dyDescent="0.25">
      <c r="B7" s="50"/>
      <c r="C7" s="50"/>
      <c r="D7" s="50"/>
      <c r="E7" s="50"/>
      <c r="H7" s="10" t="s">
        <v>187</v>
      </c>
      <c r="I7" s="5"/>
      <c r="J7" s="54"/>
      <c r="K7" s="7" t="s">
        <v>274</v>
      </c>
    </row>
    <row r="8" spans="1:13" x14ac:dyDescent="0.25">
      <c r="A8" s="11" t="s">
        <v>11</v>
      </c>
      <c r="B8" s="11"/>
      <c r="C8" s="185" t="s">
        <v>223</v>
      </c>
      <c r="D8" s="186"/>
      <c r="E8" s="50"/>
      <c r="H8" s="10" t="s">
        <v>188</v>
      </c>
      <c r="I8" s="5"/>
      <c r="J8" s="54"/>
      <c r="K8" s="95">
        <v>0</v>
      </c>
    </row>
    <row r="9" spans="1:13" x14ac:dyDescent="0.25">
      <c r="A9" s="11" t="s">
        <v>12</v>
      </c>
      <c r="B9" s="11"/>
      <c r="C9" s="185" t="s">
        <v>223</v>
      </c>
      <c r="D9" s="186"/>
      <c r="E9" s="50"/>
    </row>
    <row r="10" spans="1:13" x14ac:dyDescent="0.25">
      <c r="A10" s="11" t="s">
        <v>13</v>
      </c>
      <c r="B10" s="5"/>
      <c r="C10" s="185">
        <v>2003</v>
      </c>
      <c r="D10" s="186"/>
      <c r="E10" s="50"/>
    </row>
    <row r="11" spans="1:13" x14ac:dyDescent="0.25">
      <c r="A11" s="11" t="s">
        <v>14</v>
      </c>
      <c r="B11" s="5"/>
      <c r="C11" s="185">
        <v>2017</v>
      </c>
      <c r="D11" s="186"/>
      <c r="E11" s="50"/>
    </row>
    <row r="12" spans="1:13" x14ac:dyDescent="0.25">
      <c r="A12" s="11" t="s">
        <v>15</v>
      </c>
      <c r="B12" s="5"/>
      <c r="C12" s="185" t="s">
        <v>207</v>
      </c>
      <c r="D12" s="186"/>
      <c r="E12" s="50"/>
    </row>
    <row r="13" spans="1:13" x14ac:dyDescent="0.25">
      <c r="A13" s="11" t="s">
        <v>16</v>
      </c>
      <c r="B13" s="5"/>
      <c r="C13" s="185"/>
      <c r="D13" s="186"/>
      <c r="E13" s="50"/>
    </row>
    <row r="14" spans="1:13" x14ac:dyDescent="0.25">
      <c r="A14" s="10" t="s">
        <v>17</v>
      </c>
      <c r="B14" s="5"/>
      <c r="C14" s="196" t="s">
        <v>225</v>
      </c>
      <c r="D14" s="225"/>
      <c r="E14" s="50"/>
    </row>
    <row r="15" spans="1:13" x14ac:dyDescent="0.25">
      <c r="A15" s="10" t="s">
        <v>18</v>
      </c>
      <c r="B15" s="5"/>
      <c r="C15" s="198">
        <v>85</v>
      </c>
      <c r="D15" s="226"/>
      <c r="E15" s="50"/>
    </row>
    <row r="16" spans="1:13" x14ac:dyDescent="0.25">
      <c r="A16" s="10" t="s">
        <v>19</v>
      </c>
      <c r="B16" s="5"/>
      <c r="C16" s="72" t="s">
        <v>226</v>
      </c>
      <c r="D16" s="5" t="s">
        <v>20</v>
      </c>
      <c r="E16" s="50"/>
    </row>
    <row r="17" spans="1:15" x14ac:dyDescent="0.25">
      <c r="A17" s="10" t="s">
        <v>19</v>
      </c>
      <c r="B17" s="5"/>
      <c r="C17" s="72"/>
      <c r="D17" s="5" t="s">
        <v>21</v>
      </c>
      <c r="E17" s="50"/>
    </row>
    <row r="18" spans="1:15" x14ac:dyDescent="0.25">
      <c r="A18" s="10" t="s">
        <v>22</v>
      </c>
      <c r="B18" s="5"/>
      <c r="C18" s="72">
        <v>315</v>
      </c>
      <c r="D18" s="5"/>
      <c r="E18" s="50"/>
    </row>
    <row r="19" spans="1:15" x14ac:dyDescent="0.25">
      <c r="A19" s="10" t="s">
        <v>23</v>
      </c>
      <c r="B19" s="5"/>
      <c r="C19" s="72">
        <v>0</v>
      </c>
      <c r="D19" s="5" t="s">
        <v>20</v>
      </c>
      <c r="E19" s="50"/>
    </row>
    <row r="20" spans="1:15" x14ac:dyDescent="0.25">
      <c r="A20" s="14"/>
      <c r="B20" s="5"/>
      <c r="C20" s="72">
        <v>500</v>
      </c>
      <c r="D20" s="5" t="s">
        <v>21</v>
      </c>
      <c r="E20" s="50"/>
    </row>
    <row r="21" spans="1:15" x14ac:dyDescent="0.25">
      <c r="A21" s="10" t="s">
        <v>201</v>
      </c>
      <c r="B21" s="5"/>
      <c r="C21" s="72">
        <v>35</v>
      </c>
      <c r="D21" s="5"/>
      <c r="E21" s="50"/>
    </row>
    <row r="22" spans="1:15" x14ac:dyDescent="0.25">
      <c r="A22" s="10" t="s">
        <v>168</v>
      </c>
      <c r="B22" s="5"/>
      <c r="C22" s="73"/>
      <c r="D22" s="5"/>
      <c r="E22" s="50"/>
    </row>
    <row r="23" spans="1:15" ht="5.85" customHeight="1" x14ac:dyDescent="0.25">
      <c r="B23" s="50"/>
      <c r="C23" s="50"/>
      <c r="D23" s="50"/>
      <c r="E23" s="50"/>
    </row>
    <row r="24" spans="1:15" x14ac:dyDescent="0.25">
      <c r="A24" s="14" t="s">
        <v>24</v>
      </c>
      <c r="B24" s="227" t="s">
        <v>317</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9.4679901385180107E-2</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54</v>
      </c>
      <c r="D31" s="88">
        <v>839</v>
      </c>
      <c r="E31" s="24">
        <f>D31*C31</f>
        <v>45306</v>
      </c>
      <c r="G31" s="22">
        <v>1769</v>
      </c>
      <c r="H31" s="23">
        <f>SUM(G31*C31)</f>
        <v>95526</v>
      </c>
      <c r="I31" s="25">
        <f>IF(ISERROR(G31/D31),"",(G31/D31))</f>
        <v>2.1084624553039331</v>
      </c>
      <c r="J31" s="26">
        <f>SUM(G31)/12</f>
        <v>147.41666666666666</v>
      </c>
      <c r="K31" s="23">
        <f>G31-J31</f>
        <v>1621.5833333333333</v>
      </c>
      <c r="L31" s="23">
        <f>K31*C31</f>
        <v>87565.5</v>
      </c>
      <c r="M31" s="25">
        <f>IF(ISERROR(K31/D31),"",K31/D31)</f>
        <v>1.9327572506952722</v>
      </c>
    </row>
    <row r="32" spans="1:15" x14ac:dyDescent="0.25">
      <c r="A32" s="88">
        <v>1</v>
      </c>
      <c r="B32" s="88">
        <v>1</v>
      </c>
      <c r="C32" s="88">
        <v>98</v>
      </c>
      <c r="D32" s="88">
        <v>939</v>
      </c>
      <c r="E32" s="24">
        <f t="shared" ref="E32:E49" si="0">D32*C32</f>
        <v>92022</v>
      </c>
      <c r="G32" s="22">
        <v>1939</v>
      </c>
      <c r="H32" s="23">
        <f t="shared" ref="H32:H49" si="1">SUM(G32*C32)</f>
        <v>190022</v>
      </c>
      <c r="I32" s="25">
        <f t="shared" ref="I32:I49" si="2">IF(ISERROR(G32/D32),"",(G32/D32))</f>
        <v>2.0649627263045796</v>
      </c>
      <c r="J32" s="26">
        <f t="shared" ref="J32:J41" si="3">SUM(G32)/12</f>
        <v>161.58333333333334</v>
      </c>
      <c r="K32" s="23">
        <f t="shared" ref="K32:K49" si="4">G32-J32</f>
        <v>1777.4166666666667</v>
      </c>
      <c r="L32" s="23">
        <f t="shared" ref="L32:L49" si="5">K32*C32</f>
        <v>174186.83333333334</v>
      </c>
      <c r="M32" s="25">
        <f t="shared" ref="M32:M49" si="6">IF(ISERROR(K32/D32),"",K32/D32)</f>
        <v>1.892882499112531</v>
      </c>
    </row>
    <row r="33" spans="1:13" x14ac:dyDescent="0.25">
      <c r="A33" s="88">
        <v>1</v>
      </c>
      <c r="B33" s="88">
        <v>1</v>
      </c>
      <c r="C33" s="88">
        <v>2</v>
      </c>
      <c r="D33" s="88">
        <v>949</v>
      </c>
      <c r="E33" s="24">
        <f t="shared" si="0"/>
        <v>1898</v>
      </c>
      <c r="G33" s="22">
        <v>1929</v>
      </c>
      <c r="H33" s="23">
        <f t="shared" si="1"/>
        <v>3858</v>
      </c>
      <c r="I33" s="25">
        <f t="shared" si="2"/>
        <v>2.0326659641728133</v>
      </c>
      <c r="J33" s="26">
        <f t="shared" si="3"/>
        <v>160.75</v>
      </c>
      <c r="K33" s="23">
        <f t="shared" si="4"/>
        <v>1768.25</v>
      </c>
      <c r="L33" s="23">
        <f t="shared" si="5"/>
        <v>3536.5</v>
      </c>
      <c r="M33" s="25">
        <f t="shared" si="6"/>
        <v>1.8632771338250791</v>
      </c>
    </row>
    <row r="34" spans="1:13" x14ac:dyDescent="0.25">
      <c r="A34" s="88">
        <v>1</v>
      </c>
      <c r="B34" s="88">
        <v>1</v>
      </c>
      <c r="C34" s="88">
        <v>53</v>
      </c>
      <c r="D34" s="88">
        <v>1159</v>
      </c>
      <c r="E34" s="24">
        <f t="shared" si="0"/>
        <v>61427</v>
      </c>
      <c r="G34" s="22">
        <v>2579</v>
      </c>
      <c r="H34" s="23">
        <f t="shared" si="1"/>
        <v>136687</v>
      </c>
      <c r="I34" s="25">
        <f t="shared" si="2"/>
        <v>2.2251941328731664</v>
      </c>
      <c r="J34" s="26">
        <f t="shared" si="3"/>
        <v>214.91666666666666</v>
      </c>
      <c r="K34" s="23">
        <f t="shared" si="4"/>
        <v>2364.0833333333335</v>
      </c>
      <c r="L34" s="23">
        <f t="shared" si="5"/>
        <v>125296.41666666667</v>
      </c>
      <c r="M34" s="25">
        <f t="shared" si="6"/>
        <v>2.0397612884670693</v>
      </c>
    </row>
    <row r="35" spans="1:13" x14ac:dyDescent="0.25">
      <c r="A35" s="88">
        <v>1</v>
      </c>
      <c r="B35" s="88" t="s">
        <v>210</v>
      </c>
      <c r="C35" s="88">
        <v>2</v>
      </c>
      <c r="D35" s="88">
        <v>1303</v>
      </c>
      <c r="E35" s="24">
        <f t="shared" si="0"/>
        <v>2606</v>
      </c>
      <c r="G35" s="22">
        <v>2629</v>
      </c>
      <c r="H35" s="23">
        <f t="shared" si="1"/>
        <v>5258</v>
      </c>
      <c r="I35" s="25">
        <f t="shared" si="2"/>
        <v>2.0176515732924023</v>
      </c>
      <c r="J35" s="26">
        <f t="shared" si="3"/>
        <v>219.08333333333334</v>
      </c>
      <c r="K35" s="23">
        <f t="shared" si="4"/>
        <v>2409.9166666666665</v>
      </c>
      <c r="L35" s="23">
        <f t="shared" si="5"/>
        <v>4819.833333333333</v>
      </c>
      <c r="M35" s="25">
        <f t="shared" si="6"/>
        <v>1.8495139421847018</v>
      </c>
    </row>
    <row r="36" spans="1:13" x14ac:dyDescent="0.25">
      <c r="A36" s="88">
        <v>2</v>
      </c>
      <c r="B36" s="88">
        <v>2</v>
      </c>
      <c r="C36" s="88">
        <v>60</v>
      </c>
      <c r="D36" s="88">
        <v>1313</v>
      </c>
      <c r="E36" s="24">
        <f t="shared" si="0"/>
        <v>78780</v>
      </c>
      <c r="G36" s="22">
        <v>2789</v>
      </c>
      <c r="H36" s="23">
        <f t="shared" si="1"/>
        <v>167340</v>
      </c>
      <c r="I36" s="25">
        <f t="shared" si="2"/>
        <v>2.124143183549124</v>
      </c>
      <c r="J36" s="26">
        <f t="shared" si="3"/>
        <v>232.41666666666666</v>
      </c>
      <c r="K36" s="23">
        <f t="shared" si="4"/>
        <v>2556.5833333333335</v>
      </c>
      <c r="L36" s="23">
        <f t="shared" si="5"/>
        <v>153395</v>
      </c>
      <c r="M36" s="25">
        <f t="shared" si="6"/>
        <v>1.9471312515866972</v>
      </c>
    </row>
    <row r="37" spans="1:13" x14ac:dyDescent="0.25">
      <c r="A37" s="88">
        <v>2</v>
      </c>
      <c r="B37" s="88">
        <v>2</v>
      </c>
      <c r="C37" s="88">
        <v>53</v>
      </c>
      <c r="D37" s="88">
        <v>1407</v>
      </c>
      <c r="E37" s="24">
        <f t="shared" si="0"/>
        <v>74571</v>
      </c>
      <c r="G37" s="22">
        <v>2659</v>
      </c>
      <c r="H37" s="23">
        <f t="shared" si="1"/>
        <v>140927</v>
      </c>
      <c r="I37" s="25">
        <f t="shared" si="2"/>
        <v>1.8898365316275765</v>
      </c>
      <c r="J37" s="26">
        <f t="shared" si="3"/>
        <v>221.58333333333334</v>
      </c>
      <c r="K37" s="23">
        <f t="shared" si="4"/>
        <v>2437.4166666666665</v>
      </c>
      <c r="L37" s="23">
        <f t="shared" si="5"/>
        <v>129183.08333333333</v>
      </c>
      <c r="M37" s="25">
        <f t="shared" si="6"/>
        <v>1.732350153991945</v>
      </c>
    </row>
    <row r="38" spans="1:13" x14ac:dyDescent="0.25">
      <c r="A38" s="88">
        <v>2</v>
      </c>
      <c r="B38" s="88">
        <v>2</v>
      </c>
      <c r="C38" s="88">
        <v>2</v>
      </c>
      <c r="D38" s="88">
        <v>1757</v>
      </c>
      <c r="E38" s="24">
        <f t="shared" si="0"/>
        <v>3514</v>
      </c>
      <c r="G38" s="22">
        <v>3709</v>
      </c>
      <c r="H38" s="23">
        <f t="shared" si="1"/>
        <v>7418</v>
      </c>
      <c r="I38" s="25">
        <f t="shared" si="2"/>
        <v>2.1109846328969835</v>
      </c>
      <c r="J38" s="26">
        <f>SUM(G38*2)/12</f>
        <v>618.16666666666663</v>
      </c>
      <c r="K38" s="23">
        <f t="shared" si="4"/>
        <v>3090.8333333333335</v>
      </c>
      <c r="L38" s="23">
        <f t="shared" si="5"/>
        <v>6181.666666666667</v>
      </c>
      <c r="M38" s="25">
        <f t="shared" si="6"/>
        <v>1.7591538607474864</v>
      </c>
    </row>
    <row r="39" spans="1:13" x14ac:dyDescent="0.25">
      <c r="A39" s="88">
        <v>2</v>
      </c>
      <c r="B39" s="88">
        <v>2</v>
      </c>
      <c r="C39" s="88">
        <v>27</v>
      </c>
      <c r="D39" s="88">
        <v>1827</v>
      </c>
      <c r="E39" s="24">
        <f t="shared" si="0"/>
        <v>49329</v>
      </c>
      <c r="G39" s="22">
        <v>4269</v>
      </c>
      <c r="H39" s="23">
        <f t="shared" si="1"/>
        <v>115263</v>
      </c>
      <c r="I39" s="25">
        <f t="shared" si="2"/>
        <v>2.3366174055829227</v>
      </c>
      <c r="J39" s="26">
        <f>SUM(G39*2)/12</f>
        <v>711.5</v>
      </c>
      <c r="K39" s="23">
        <f t="shared" si="4"/>
        <v>3557.5</v>
      </c>
      <c r="L39" s="23">
        <f t="shared" si="5"/>
        <v>96052.5</v>
      </c>
      <c r="M39" s="25">
        <f t="shared" si="6"/>
        <v>1.9471811713191023</v>
      </c>
    </row>
    <row r="40" spans="1:13" x14ac:dyDescent="0.25">
      <c r="A40" s="88">
        <v>3</v>
      </c>
      <c r="B40" s="88">
        <v>2</v>
      </c>
      <c r="C40" s="88">
        <v>1</v>
      </c>
      <c r="D40" s="88">
        <v>3464</v>
      </c>
      <c r="E40" s="24">
        <f t="shared" si="0"/>
        <v>3464</v>
      </c>
      <c r="G40" s="22">
        <v>7999</v>
      </c>
      <c r="H40" s="23">
        <f t="shared" si="1"/>
        <v>7999</v>
      </c>
      <c r="I40" s="25">
        <f t="shared" si="2"/>
        <v>2.3091801385681294</v>
      </c>
      <c r="J40" s="26">
        <f t="shared" si="3"/>
        <v>666.58333333333337</v>
      </c>
      <c r="K40" s="23">
        <f t="shared" si="4"/>
        <v>7332.416666666667</v>
      </c>
      <c r="L40" s="23">
        <f t="shared" si="5"/>
        <v>7332.416666666667</v>
      </c>
      <c r="M40" s="25">
        <f t="shared" si="6"/>
        <v>2.1167484603541187</v>
      </c>
    </row>
    <row r="41" spans="1:13" x14ac:dyDescent="0.25">
      <c r="A41" s="88">
        <v>3</v>
      </c>
      <c r="B41" s="88">
        <v>2</v>
      </c>
      <c r="C41" s="88">
        <v>4</v>
      </c>
      <c r="D41" s="88">
        <v>3574</v>
      </c>
      <c r="E41" s="24">
        <f t="shared" si="0"/>
        <v>14296</v>
      </c>
      <c r="G41" s="22">
        <v>7679</v>
      </c>
      <c r="H41" s="23">
        <f t="shared" si="1"/>
        <v>30716</v>
      </c>
      <c r="I41" s="25">
        <f t="shared" si="2"/>
        <v>2.1485730274202575</v>
      </c>
      <c r="J41" s="26">
        <f t="shared" si="3"/>
        <v>639.91666666666663</v>
      </c>
      <c r="K41" s="23">
        <f t="shared" si="4"/>
        <v>7039.083333333333</v>
      </c>
      <c r="L41" s="23">
        <f t="shared" si="5"/>
        <v>28156.333333333332</v>
      </c>
      <c r="M41" s="25">
        <f t="shared" si="6"/>
        <v>1.9695252751352359</v>
      </c>
    </row>
    <row r="42" spans="1:13" x14ac:dyDescent="0.25">
      <c r="A42" s="88"/>
      <c r="B42" s="88"/>
      <c r="C42" s="88"/>
      <c r="D42" s="88"/>
      <c r="E42" s="24">
        <f t="shared" si="0"/>
        <v>0</v>
      </c>
      <c r="G42" s="22"/>
      <c r="H42" s="23">
        <f t="shared" si="1"/>
        <v>0</v>
      </c>
      <c r="I42" s="25" t="str">
        <f t="shared" si="2"/>
        <v/>
      </c>
      <c r="J42" s="26"/>
      <c r="K42" s="23">
        <f t="shared" si="4"/>
        <v>0</v>
      </c>
      <c r="L42" s="23">
        <f t="shared" si="5"/>
        <v>0</v>
      </c>
      <c r="M42" s="25" t="str">
        <f t="shared" si="6"/>
        <v/>
      </c>
    </row>
    <row r="43" spans="1:13" hidden="1" x14ac:dyDescent="0.25">
      <c r="A43" s="88"/>
      <c r="B43" s="88"/>
      <c r="C43" s="88"/>
      <c r="D43" s="88"/>
      <c r="E43" s="24">
        <f t="shared" si="0"/>
        <v>0</v>
      </c>
      <c r="G43" s="22">
        <v>4196</v>
      </c>
      <c r="H43" s="23">
        <f t="shared" si="1"/>
        <v>0</v>
      </c>
      <c r="I43" s="25" t="str">
        <f t="shared" si="2"/>
        <v/>
      </c>
      <c r="J43" s="26">
        <f t="shared" ref="J43:J77" si="7">SUM(G43+500)</f>
        <v>4696</v>
      </c>
      <c r="K43" s="23">
        <f t="shared" si="4"/>
        <v>-500</v>
      </c>
      <c r="L43" s="23">
        <f t="shared" si="5"/>
        <v>0</v>
      </c>
      <c r="M43" s="25" t="str">
        <f t="shared" si="6"/>
        <v/>
      </c>
    </row>
    <row r="44" spans="1:13" hidden="1" x14ac:dyDescent="0.25">
      <c r="A44" s="88"/>
      <c r="B44" s="88"/>
      <c r="C44" s="88"/>
      <c r="D44" s="88"/>
      <c r="E44" s="24">
        <f t="shared" si="0"/>
        <v>0</v>
      </c>
      <c r="G44" s="22">
        <v>3958</v>
      </c>
      <c r="H44" s="23">
        <f t="shared" si="1"/>
        <v>0</v>
      </c>
      <c r="I44" s="25" t="str">
        <f t="shared" si="2"/>
        <v/>
      </c>
      <c r="J44" s="26">
        <f t="shared" si="7"/>
        <v>4458</v>
      </c>
      <c r="K44" s="23">
        <f t="shared" si="4"/>
        <v>-500</v>
      </c>
      <c r="L44" s="23">
        <f t="shared" si="5"/>
        <v>0</v>
      </c>
      <c r="M44" s="25" t="str">
        <f t="shared" si="6"/>
        <v/>
      </c>
    </row>
    <row r="45" spans="1:13" hidden="1" x14ac:dyDescent="0.25">
      <c r="A45" s="88"/>
      <c r="B45" s="88"/>
      <c r="C45" s="88"/>
      <c r="D45" s="88"/>
      <c r="E45" s="24">
        <f t="shared" si="0"/>
        <v>0</v>
      </c>
      <c r="G45" s="22">
        <v>5158</v>
      </c>
      <c r="H45" s="23">
        <f t="shared" si="1"/>
        <v>0</v>
      </c>
      <c r="I45" s="25" t="str">
        <f t="shared" si="2"/>
        <v/>
      </c>
      <c r="J45" s="26">
        <f t="shared" si="7"/>
        <v>5658</v>
      </c>
      <c r="K45" s="23">
        <f t="shared" si="4"/>
        <v>-500</v>
      </c>
      <c r="L45" s="23">
        <f t="shared" si="5"/>
        <v>0</v>
      </c>
      <c r="M45" s="25" t="str">
        <f t="shared" si="6"/>
        <v/>
      </c>
    </row>
    <row r="46" spans="1:13" hidden="1" x14ac:dyDescent="0.25">
      <c r="A46" s="88"/>
      <c r="B46" s="88"/>
      <c r="C46" s="88"/>
      <c r="D46" s="88"/>
      <c r="E46" s="24">
        <f t="shared" si="0"/>
        <v>0</v>
      </c>
      <c r="G46" s="22">
        <v>4991</v>
      </c>
      <c r="H46" s="23">
        <f t="shared" si="1"/>
        <v>0</v>
      </c>
      <c r="I46" s="25" t="str">
        <f t="shared" si="2"/>
        <v/>
      </c>
      <c r="J46" s="26">
        <f t="shared" si="7"/>
        <v>5491</v>
      </c>
      <c r="K46" s="23">
        <f t="shared" si="4"/>
        <v>-500</v>
      </c>
      <c r="L46" s="23">
        <f t="shared" si="5"/>
        <v>0</v>
      </c>
      <c r="M46" s="25" t="str">
        <f t="shared" si="6"/>
        <v/>
      </c>
    </row>
    <row r="47" spans="1:13" hidden="1" x14ac:dyDescent="0.25">
      <c r="A47" s="88"/>
      <c r="B47" s="88"/>
      <c r="C47" s="88"/>
      <c r="D47" s="88"/>
      <c r="E47" s="24">
        <f t="shared" si="0"/>
        <v>0</v>
      </c>
      <c r="G47" s="22">
        <v>5366</v>
      </c>
      <c r="H47" s="23">
        <f t="shared" si="1"/>
        <v>0</v>
      </c>
      <c r="I47" s="25" t="str">
        <f t="shared" si="2"/>
        <v/>
      </c>
      <c r="J47" s="26">
        <f t="shared" si="7"/>
        <v>5866</v>
      </c>
      <c r="K47" s="23">
        <f t="shared" si="4"/>
        <v>-500</v>
      </c>
      <c r="L47" s="23">
        <f t="shared" si="5"/>
        <v>0</v>
      </c>
      <c r="M47" s="25" t="str">
        <f t="shared" si="6"/>
        <v/>
      </c>
    </row>
    <row r="48" spans="1:13" hidden="1" x14ac:dyDescent="0.25">
      <c r="A48" s="88"/>
      <c r="B48" s="88"/>
      <c r="C48" s="88"/>
      <c r="D48" s="88"/>
      <c r="E48" s="24">
        <f t="shared" si="0"/>
        <v>0</v>
      </c>
      <c r="G48" s="22"/>
      <c r="H48" s="23">
        <f t="shared" si="1"/>
        <v>0</v>
      </c>
      <c r="I48" s="25" t="str">
        <f t="shared" si="2"/>
        <v/>
      </c>
      <c r="J48" s="26">
        <f t="shared" si="7"/>
        <v>500</v>
      </c>
      <c r="K48" s="23">
        <f t="shared" si="4"/>
        <v>-500</v>
      </c>
      <c r="L48" s="23">
        <f t="shared" si="5"/>
        <v>0</v>
      </c>
      <c r="M48" s="25" t="str">
        <f t="shared" si="6"/>
        <v/>
      </c>
    </row>
    <row r="49" spans="1:13" hidden="1" x14ac:dyDescent="0.25">
      <c r="A49" s="88"/>
      <c r="B49" s="88"/>
      <c r="C49" s="88"/>
      <c r="D49" s="88"/>
      <c r="E49" s="24">
        <f t="shared" si="0"/>
        <v>0</v>
      </c>
      <c r="G49" s="22"/>
      <c r="H49" s="23">
        <f t="shared" si="1"/>
        <v>0</v>
      </c>
      <c r="I49" s="25" t="str">
        <f t="shared" si="2"/>
        <v/>
      </c>
      <c r="J49" s="26">
        <f t="shared" si="7"/>
        <v>500</v>
      </c>
      <c r="K49" s="23">
        <f t="shared" si="4"/>
        <v>-500</v>
      </c>
      <c r="L49" s="23">
        <f t="shared" si="5"/>
        <v>0</v>
      </c>
      <c r="M49" s="25" t="str">
        <f t="shared" si="6"/>
        <v/>
      </c>
    </row>
    <row r="50" spans="1:13" hidden="1" x14ac:dyDescent="0.25">
      <c r="A50" s="88"/>
      <c r="B50" s="88"/>
      <c r="C50" s="88"/>
      <c r="D50" s="88"/>
      <c r="E50" s="24">
        <f t="shared" ref="E50:E58" si="8">D50*C50</f>
        <v>0</v>
      </c>
      <c r="G50" s="22"/>
      <c r="H50" s="23">
        <f t="shared" ref="H50:H58" si="9">SUM(G50*C50)</f>
        <v>0</v>
      </c>
      <c r="I50" s="25" t="str">
        <f t="shared" ref="I50:I77" si="10">IF(ISERROR(G50/D50),"",(G50/D50))</f>
        <v/>
      </c>
      <c r="J50" s="26">
        <f t="shared" si="7"/>
        <v>500</v>
      </c>
      <c r="K50" s="23">
        <f t="shared" ref="K50:K58" si="11">G50-J50</f>
        <v>-500</v>
      </c>
      <c r="L50" s="23">
        <f t="shared" ref="L50:L58" si="12">K50*C50</f>
        <v>0</v>
      </c>
      <c r="M50" s="25" t="str">
        <f t="shared" ref="M50:M77" si="13">IF(ISERROR(K50/D50),"",K50/D50)</f>
        <v/>
      </c>
    </row>
    <row r="51" spans="1:13" hidden="1" x14ac:dyDescent="0.25">
      <c r="A51" s="88"/>
      <c r="B51" s="88"/>
      <c r="C51" s="88"/>
      <c r="D51" s="88"/>
      <c r="E51" s="24">
        <f t="shared" si="8"/>
        <v>0</v>
      </c>
      <c r="G51" s="22"/>
      <c r="H51" s="23">
        <f t="shared" si="9"/>
        <v>0</v>
      </c>
      <c r="I51" s="25" t="str">
        <f t="shared" si="10"/>
        <v/>
      </c>
      <c r="J51" s="26">
        <f t="shared" si="7"/>
        <v>500</v>
      </c>
      <c r="K51" s="23">
        <f t="shared" si="11"/>
        <v>-500</v>
      </c>
      <c r="L51" s="23">
        <f t="shared" si="12"/>
        <v>0</v>
      </c>
      <c r="M51" s="25" t="str">
        <f t="shared" si="13"/>
        <v/>
      </c>
    </row>
    <row r="52" spans="1:13" hidden="1" x14ac:dyDescent="0.25">
      <c r="A52" s="88"/>
      <c r="B52" s="88"/>
      <c r="C52" s="88"/>
      <c r="D52" s="88"/>
      <c r="E52" s="24">
        <f t="shared" si="8"/>
        <v>0</v>
      </c>
      <c r="G52" s="22"/>
      <c r="H52" s="23">
        <f t="shared" si="9"/>
        <v>0</v>
      </c>
      <c r="I52" s="25" t="str">
        <f t="shared" si="10"/>
        <v/>
      </c>
      <c r="J52" s="26">
        <f t="shared" si="7"/>
        <v>500</v>
      </c>
      <c r="K52" s="23">
        <f t="shared" si="11"/>
        <v>-500</v>
      </c>
      <c r="L52" s="23">
        <f t="shared" si="12"/>
        <v>0</v>
      </c>
      <c r="M52" s="25" t="str">
        <f t="shared" si="13"/>
        <v/>
      </c>
    </row>
    <row r="53" spans="1:13" hidden="1" x14ac:dyDescent="0.25">
      <c r="A53" s="88"/>
      <c r="B53" s="88"/>
      <c r="C53" s="88"/>
      <c r="D53" s="88"/>
      <c r="E53" s="24">
        <f t="shared" si="8"/>
        <v>0</v>
      </c>
      <c r="G53" s="22"/>
      <c r="H53" s="23">
        <f t="shared" si="9"/>
        <v>0</v>
      </c>
      <c r="I53" s="25" t="str">
        <f t="shared" si="10"/>
        <v/>
      </c>
      <c r="J53" s="26">
        <f t="shared" si="7"/>
        <v>500</v>
      </c>
      <c r="K53" s="23">
        <f t="shared" si="11"/>
        <v>-500</v>
      </c>
      <c r="L53" s="23">
        <f t="shared" si="12"/>
        <v>0</v>
      </c>
      <c r="M53" s="25" t="str">
        <f t="shared" si="13"/>
        <v/>
      </c>
    </row>
    <row r="54" spans="1:13" hidden="1" x14ac:dyDescent="0.25">
      <c r="A54" s="88"/>
      <c r="B54" s="88"/>
      <c r="C54" s="88"/>
      <c r="D54" s="88"/>
      <c r="E54" s="24">
        <f t="shared" si="8"/>
        <v>0</v>
      </c>
      <c r="G54" s="22"/>
      <c r="H54" s="23">
        <f t="shared" si="9"/>
        <v>0</v>
      </c>
      <c r="I54" s="25" t="str">
        <f t="shared" si="10"/>
        <v/>
      </c>
      <c r="J54" s="26">
        <f t="shared" si="7"/>
        <v>500</v>
      </c>
      <c r="K54" s="23">
        <f t="shared" si="11"/>
        <v>-500</v>
      </c>
      <c r="L54" s="23">
        <f t="shared" si="12"/>
        <v>0</v>
      </c>
      <c r="M54" s="25" t="str">
        <f t="shared" si="13"/>
        <v/>
      </c>
    </row>
    <row r="55" spans="1:13" hidden="1" x14ac:dyDescent="0.25">
      <c r="A55" s="88"/>
      <c r="B55" s="88"/>
      <c r="C55" s="88"/>
      <c r="D55" s="88"/>
      <c r="E55" s="24">
        <f t="shared" si="8"/>
        <v>0</v>
      </c>
      <c r="G55" s="22"/>
      <c r="H55" s="23">
        <f t="shared" si="9"/>
        <v>0</v>
      </c>
      <c r="I55" s="25" t="str">
        <f t="shared" si="10"/>
        <v/>
      </c>
      <c r="J55" s="26">
        <f t="shared" si="7"/>
        <v>500</v>
      </c>
      <c r="K55" s="23">
        <f t="shared" si="11"/>
        <v>-500</v>
      </c>
      <c r="L55" s="23">
        <f t="shared" si="12"/>
        <v>0</v>
      </c>
      <c r="M55" s="25" t="str">
        <f t="shared" si="13"/>
        <v/>
      </c>
    </row>
    <row r="56" spans="1:13" hidden="1" x14ac:dyDescent="0.25">
      <c r="A56" s="88"/>
      <c r="B56" s="88"/>
      <c r="C56" s="88"/>
      <c r="D56" s="88"/>
      <c r="E56" s="24">
        <f t="shared" si="8"/>
        <v>0</v>
      </c>
      <c r="G56" s="22"/>
      <c r="H56" s="23">
        <f t="shared" si="9"/>
        <v>0</v>
      </c>
      <c r="I56" s="25" t="str">
        <f t="shared" si="10"/>
        <v/>
      </c>
      <c r="J56" s="26">
        <f t="shared" si="7"/>
        <v>500</v>
      </c>
      <c r="K56" s="23">
        <f t="shared" si="11"/>
        <v>-500</v>
      </c>
      <c r="L56" s="23">
        <f t="shared" si="12"/>
        <v>0</v>
      </c>
      <c r="M56" s="25" t="str">
        <f t="shared" si="13"/>
        <v/>
      </c>
    </row>
    <row r="57" spans="1:13" hidden="1" x14ac:dyDescent="0.25">
      <c r="A57" s="88"/>
      <c r="B57" s="88"/>
      <c r="C57" s="88"/>
      <c r="D57" s="88"/>
      <c r="E57" s="24">
        <f t="shared" si="8"/>
        <v>0</v>
      </c>
      <c r="G57" s="22"/>
      <c r="H57" s="23">
        <f t="shared" si="9"/>
        <v>0</v>
      </c>
      <c r="I57" s="25" t="str">
        <f t="shared" si="10"/>
        <v/>
      </c>
      <c r="J57" s="26">
        <f t="shared" si="7"/>
        <v>500</v>
      </c>
      <c r="K57" s="23">
        <f t="shared" si="11"/>
        <v>-500</v>
      </c>
      <c r="L57" s="23">
        <f t="shared" si="12"/>
        <v>0</v>
      </c>
      <c r="M57" s="25" t="str">
        <f t="shared" si="13"/>
        <v/>
      </c>
    </row>
    <row r="58" spans="1:13" hidden="1" x14ac:dyDescent="0.25">
      <c r="A58" s="88"/>
      <c r="B58" s="88"/>
      <c r="C58" s="88"/>
      <c r="D58" s="88"/>
      <c r="E58" s="24">
        <f t="shared" si="8"/>
        <v>0</v>
      </c>
      <c r="G58" s="22"/>
      <c r="H58" s="23">
        <f t="shared" si="9"/>
        <v>0</v>
      </c>
      <c r="I58" s="25" t="str">
        <f t="shared" si="10"/>
        <v/>
      </c>
      <c r="J58" s="26">
        <f t="shared" si="7"/>
        <v>500</v>
      </c>
      <c r="K58" s="23">
        <f t="shared" si="11"/>
        <v>-500</v>
      </c>
      <c r="L58" s="23">
        <f t="shared" si="12"/>
        <v>0</v>
      </c>
      <c r="M58" s="25" t="str">
        <f t="shared" si="13"/>
        <v/>
      </c>
    </row>
    <row r="59" spans="1:13" hidden="1" x14ac:dyDescent="0.25">
      <c r="A59" s="88"/>
      <c r="B59" s="88"/>
      <c r="C59" s="88"/>
      <c r="D59" s="88"/>
      <c r="E59" s="24">
        <f t="shared" ref="E59:E67" si="14">D59*C59</f>
        <v>0</v>
      </c>
      <c r="G59" s="22"/>
      <c r="H59" s="23">
        <f t="shared" ref="H59:H67" si="15">SUM(G59*C59)</f>
        <v>0</v>
      </c>
      <c r="I59" s="25" t="str">
        <f t="shared" ref="I59:I67" si="16">IF(ISERROR(G59/D59),"",(G59/D59))</f>
        <v/>
      </c>
      <c r="J59" s="26">
        <f t="shared" si="7"/>
        <v>500</v>
      </c>
      <c r="K59" s="23">
        <f t="shared" ref="K59:K67" si="17">G59-J59</f>
        <v>-500</v>
      </c>
      <c r="L59" s="23">
        <f t="shared" ref="L59:L67" si="18">K59*C59</f>
        <v>0</v>
      </c>
      <c r="M59" s="25" t="str">
        <f t="shared" ref="M59:M67" si="19">IF(ISERROR(K59/D59),"",K59/D59)</f>
        <v/>
      </c>
    </row>
    <row r="60" spans="1:13" hidden="1" x14ac:dyDescent="0.25">
      <c r="A60" s="88"/>
      <c r="B60" s="88"/>
      <c r="C60" s="88"/>
      <c r="D60" s="88"/>
      <c r="E60" s="24">
        <f t="shared" si="14"/>
        <v>0</v>
      </c>
      <c r="G60" s="22"/>
      <c r="H60" s="23">
        <f t="shared" si="15"/>
        <v>0</v>
      </c>
      <c r="I60" s="25" t="str">
        <f t="shared" si="16"/>
        <v/>
      </c>
      <c r="J60" s="26">
        <f t="shared" si="7"/>
        <v>500</v>
      </c>
      <c r="K60" s="23">
        <f t="shared" si="17"/>
        <v>-500</v>
      </c>
      <c r="L60" s="23">
        <f t="shared" si="18"/>
        <v>0</v>
      </c>
      <c r="M60" s="25" t="str">
        <f t="shared" si="19"/>
        <v/>
      </c>
    </row>
    <row r="61" spans="1:13" hidden="1" x14ac:dyDescent="0.25">
      <c r="A61" s="88"/>
      <c r="B61" s="88"/>
      <c r="C61" s="88"/>
      <c r="D61" s="88"/>
      <c r="E61" s="24">
        <f t="shared" si="14"/>
        <v>0</v>
      </c>
      <c r="G61" s="22"/>
      <c r="H61" s="23">
        <f t="shared" si="15"/>
        <v>0</v>
      </c>
      <c r="I61" s="25" t="str">
        <f t="shared" si="16"/>
        <v/>
      </c>
      <c r="J61" s="26">
        <f t="shared" si="7"/>
        <v>500</v>
      </c>
      <c r="K61" s="23">
        <f t="shared" si="17"/>
        <v>-500</v>
      </c>
      <c r="L61" s="23">
        <f t="shared" si="18"/>
        <v>0</v>
      </c>
      <c r="M61" s="25" t="str">
        <f t="shared" si="19"/>
        <v/>
      </c>
    </row>
    <row r="62" spans="1:13" hidden="1" x14ac:dyDescent="0.25">
      <c r="A62" s="88"/>
      <c r="B62" s="88"/>
      <c r="C62" s="88"/>
      <c r="D62" s="88"/>
      <c r="E62" s="24">
        <f t="shared" si="14"/>
        <v>0</v>
      </c>
      <c r="G62" s="22"/>
      <c r="H62" s="23">
        <f t="shared" si="15"/>
        <v>0</v>
      </c>
      <c r="I62" s="25" t="str">
        <f t="shared" si="16"/>
        <v/>
      </c>
      <c r="J62" s="26">
        <f t="shared" si="7"/>
        <v>500</v>
      </c>
      <c r="K62" s="23">
        <f t="shared" si="17"/>
        <v>-500</v>
      </c>
      <c r="L62" s="23">
        <f t="shared" si="18"/>
        <v>0</v>
      </c>
      <c r="M62" s="25" t="str">
        <f t="shared" si="19"/>
        <v/>
      </c>
    </row>
    <row r="63" spans="1:13" hidden="1" x14ac:dyDescent="0.25">
      <c r="A63" s="88"/>
      <c r="B63" s="88"/>
      <c r="C63" s="88"/>
      <c r="D63" s="88"/>
      <c r="E63" s="24">
        <f t="shared" si="14"/>
        <v>0</v>
      </c>
      <c r="G63" s="22"/>
      <c r="H63" s="23">
        <f t="shared" si="15"/>
        <v>0</v>
      </c>
      <c r="I63" s="25" t="str">
        <f t="shared" si="16"/>
        <v/>
      </c>
      <c r="J63" s="26">
        <f t="shared" si="7"/>
        <v>500</v>
      </c>
      <c r="K63" s="23">
        <f t="shared" si="17"/>
        <v>-500</v>
      </c>
      <c r="L63" s="23">
        <f t="shared" si="18"/>
        <v>0</v>
      </c>
      <c r="M63" s="25" t="str">
        <f t="shared" si="19"/>
        <v/>
      </c>
    </row>
    <row r="64" spans="1:13" hidden="1" x14ac:dyDescent="0.25">
      <c r="A64" s="88"/>
      <c r="B64" s="88"/>
      <c r="C64" s="88"/>
      <c r="D64" s="88"/>
      <c r="E64" s="24">
        <f t="shared" si="14"/>
        <v>0</v>
      </c>
      <c r="G64" s="22"/>
      <c r="H64" s="23">
        <f t="shared" si="15"/>
        <v>0</v>
      </c>
      <c r="I64" s="25" t="str">
        <f t="shared" si="16"/>
        <v/>
      </c>
      <c r="J64" s="26">
        <f t="shared" si="7"/>
        <v>500</v>
      </c>
      <c r="K64" s="23">
        <f t="shared" si="17"/>
        <v>-500</v>
      </c>
      <c r="L64" s="23">
        <f t="shared" si="18"/>
        <v>0</v>
      </c>
      <c r="M64" s="25" t="str">
        <f t="shared" si="19"/>
        <v/>
      </c>
    </row>
    <row r="65" spans="1:13" hidden="1" x14ac:dyDescent="0.25">
      <c r="A65" s="88"/>
      <c r="B65" s="88"/>
      <c r="C65" s="88"/>
      <c r="D65" s="88"/>
      <c r="E65" s="24">
        <f t="shared" si="14"/>
        <v>0</v>
      </c>
      <c r="G65" s="22"/>
      <c r="H65" s="23">
        <f t="shared" si="15"/>
        <v>0</v>
      </c>
      <c r="I65" s="25" t="str">
        <f t="shared" si="16"/>
        <v/>
      </c>
      <c r="J65" s="26">
        <f t="shared" si="7"/>
        <v>500</v>
      </c>
      <c r="K65" s="23">
        <f t="shared" si="17"/>
        <v>-500</v>
      </c>
      <c r="L65" s="23">
        <f t="shared" si="18"/>
        <v>0</v>
      </c>
      <c r="M65" s="25" t="str">
        <f t="shared" si="19"/>
        <v/>
      </c>
    </row>
    <row r="66" spans="1:13" hidden="1" x14ac:dyDescent="0.25">
      <c r="A66" s="88"/>
      <c r="B66" s="88"/>
      <c r="C66" s="88"/>
      <c r="D66" s="88"/>
      <c r="E66" s="24">
        <f t="shared" si="14"/>
        <v>0</v>
      </c>
      <c r="G66" s="22"/>
      <c r="H66" s="23">
        <f t="shared" si="15"/>
        <v>0</v>
      </c>
      <c r="I66" s="25" t="str">
        <f t="shared" si="16"/>
        <v/>
      </c>
      <c r="J66" s="26">
        <f t="shared" si="7"/>
        <v>500</v>
      </c>
      <c r="K66" s="23">
        <f t="shared" si="17"/>
        <v>-500</v>
      </c>
      <c r="L66" s="23">
        <f t="shared" si="18"/>
        <v>0</v>
      </c>
      <c r="M66" s="25" t="str">
        <f t="shared" si="19"/>
        <v/>
      </c>
    </row>
    <row r="67" spans="1:13" hidden="1" x14ac:dyDescent="0.25">
      <c r="A67" s="88"/>
      <c r="B67" s="88"/>
      <c r="C67" s="88"/>
      <c r="D67" s="88"/>
      <c r="E67" s="24">
        <f t="shared" si="14"/>
        <v>0</v>
      </c>
      <c r="G67" s="22"/>
      <c r="H67" s="23">
        <f t="shared" si="15"/>
        <v>0</v>
      </c>
      <c r="I67" s="25" t="str">
        <f t="shared" si="16"/>
        <v/>
      </c>
      <c r="J67" s="26">
        <f t="shared" si="7"/>
        <v>500</v>
      </c>
      <c r="K67" s="23">
        <f t="shared" si="17"/>
        <v>-500</v>
      </c>
      <c r="L67" s="23">
        <f t="shared" si="18"/>
        <v>0</v>
      </c>
      <c r="M67" s="25" t="str">
        <f t="shared" si="19"/>
        <v/>
      </c>
    </row>
    <row r="68" spans="1:13" hidden="1" x14ac:dyDescent="0.25">
      <c r="A68" s="88"/>
      <c r="B68" s="88"/>
      <c r="C68" s="88"/>
      <c r="D68" s="88"/>
      <c r="E68" s="24">
        <f t="shared" ref="E68:E77" si="20">D68*C68</f>
        <v>0</v>
      </c>
      <c r="G68" s="22"/>
      <c r="H68" s="23">
        <f t="shared" ref="H68:H77" si="21">SUM(G68*C68)</f>
        <v>0</v>
      </c>
      <c r="I68" s="25" t="str">
        <f t="shared" si="10"/>
        <v/>
      </c>
      <c r="J68" s="26">
        <f t="shared" si="7"/>
        <v>500</v>
      </c>
      <c r="K68" s="23">
        <f t="shared" ref="K68:K77" si="22">G68-J68</f>
        <v>-500</v>
      </c>
      <c r="L68" s="23">
        <f t="shared" ref="L68:L77" si="23">K68*C68</f>
        <v>0</v>
      </c>
      <c r="M68" s="25" t="str">
        <f t="shared" si="13"/>
        <v/>
      </c>
    </row>
    <row r="69" spans="1:13" hidden="1" x14ac:dyDescent="0.25">
      <c r="A69" s="88"/>
      <c r="B69" s="88"/>
      <c r="C69" s="88"/>
      <c r="D69" s="88"/>
      <c r="E69" s="24">
        <f t="shared" si="20"/>
        <v>0</v>
      </c>
      <c r="G69" s="22"/>
      <c r="H69" s="23">
        <f t="shared" si="21"/>
        <v>0</v>
      </c>
      <c r="I69" s="25" t="str">
        <f t="shared" si="10"/>
        <v/>
      </c>
      <c r="J69" s="26">
        <f t="shared" si="7"/>
        <v>500</v>
      </c>
      <c r="K69" s="23">
        <f t="shared" si="22"/>
        <v>-500</v>
      </c>
      <c r="L69" s="23">
        <f t="shared" si="23"/>
        <v>0</v>
      </c>
      <c r="M69" s="25" t="str">
        <f t="shared" si="13"/>
        <v/>
      </c>
    </row>
    <row r="70" spans="1:13" hidden="1" x14ac:dyDescent="0.25">
      <c r="A70" s="88"/>
      <c r="B70" s="88"/>
      <c r="C70" s="88"/>
      <c r="D70" s="88"/>
      <c r="E70" s="24">
        <f t="shared" si="20"/>
        <v>0</v>
      </c>
      <c r="G70" s="22"/>
      <c r="H70" s="23">
        <f t="shared" si="21"/>
        <v>0</v>
      </c>
      <c r="I70" s="25" t="str">
        <f t="shared" si="10"/>
        <v/>
      </c>
      <c r="J70" s="26">
        <f t="shared" si="7"/>
        <v>500</v>
      </c>
      <c r="K70" s="23">
        <f t="shared" si="22"/>
        <v>-500</v>
      </c>
      <c r="L70" s="23">
        <f t="shared" si="23"/>
        <v>0</v>
      </c>
      <c r="M70" s="25" t="str">
        <f t="shared" si="13"/>
        <v/>
      </c>
    </row>
    <row r="71" spans="1:13" hidden="1" x14ac:dyDescent="0.25">
      <c r="A71" s="88"/>
      <c r="B71" s="88"/>
      <c r="C71" s="88"/>
      <c r="D71" s="88"/>
      <c r="E71" s="24">
        <f t="shared" si="20"/>
        <v>0</v>
      </c>
      <c r="G71" s="22"/>
      <c r="H71" s="23">
        <f t="shared" si="21"/>
        <v>0</v>
      </c>
      <c r="I71" s="25" t="str">
        <f t="shared" si="10"/>
        <v/>
      </c>
      <c r="J71" s="26">
        <f t="shared" si="7"/>
        <v>500</v>
      </c>
      <c r="K71" s="23">
        <f t="shared" si="22"/>
        <v>-500</v>
      </c>
      <c r="L71" s="23">
        <f t="shared" si="23"/>
        <v>0</v>
      </c>
      <c r="M71" s="25" t="str">
        <f t="shared" si="13"/>
        <v/>
      </c>
    </row>
    <row r="72" spans="1:13" hidden="1" x14ac:dyDescent="0.25">
      <c r="A72" s="88"/>
      <c r="B72" s="88"/>
      <c r="C72" s="88"/>
      <c r="D72" s="88"/>
      <c r="E72" s="24">
        <f t="shared" si="20"/>
        <v>0</v>
      </c>
      <c r="G72" s="22"/>
      <c r="H72" s="23">
        <f t="shared" si="21"/>
        <v>0</v>
      </c>
      <c r="I72" s="25" t="str">
        <f t="shared" si="10"/>
        <v/>
      </c>
      <c r="J72" s="26">
        <f t="shared" si="7"/>
        <v>500</v>
      </c>
      <c r="K72" s="23">
        <f t="shared" si="22"/>
        <v>-500</v>
      </c>
      <c r="L72" s="23">
        <f t="shared" si="23"/>
        <v>0</v>
      </c>
      <c r="M72" s="25" t="str">
        <f t="shared" si="13"/>
        <v/>
      </c>
    </row>
    <row r="73" spans="1:13" hidden="1" x14ac:dyDescent="0.25">
      <c r="A73" s="88"/>
      <c r="B73" s="88"/>
      <c r="C73" s="88"/>
      <c r="D73" s="88"/>
      <c r="E73" s="24">
        <f t="shared" si="20"/>
        <v>0</v>
      </c>
      <c r="G73" s="22"/>
      <c r="H73" s="23">
        <f t="shared" si="21"/>
        <v>0</v>
      </c>
      <c r="I73" s="25" t="str">
        <f t="shared" si="10"/>
        <v/>
      </c>
      <c r="J73" s="26">
        <f t="shared" si="7"/>
        <v>500</v>
      </c>
      <c r="K73" s="23">
        <f t="shared" si="22"/>
        <v>-500</v>
      </c>
      <c r="L73" s="23">
        <f t="shared" si="23"/>
        <v>0</v>
      </c>
      <c r="M73" s="25" t="str">
        <f t="shared" si="13"/>
        <v/>
      </c>
    </row>
    <row r="74" spans="1:13" hidden="1" x14ac:dyDescent="0.25">
      <c r="A74" s="88"/>
      <c r="B74" s="88"/>
      <c r="C74" s="88"/>
      <c r="D74" s="88"/>
      <c r="E74" s="24">
        <f t="shared" si="20"/>
        <v>0</v>
      </c>
      <c r="G74" s="22"/>
      <c r="H74" s="23">
        <f t="shared" si="21"/>
        <v>0</v>
      </c>
      <c r="I74" s="25" t="str">
        <f t="shared" si="10"/>
        <v/>
      </c>
      <c r="J74" s="26">
        <f t="shared" si="7"/>
        <v>500</v>
      </c>
      <c r="K74" s="23">
        <f t="shared" si="22"/>
        <v>-500</v>
      </c>
      <c r="L74" s="23">
        <f t="shared" si="23"/>
        <v>0</v>
      </c>
      <c r="M74" s="25" t="str">
        <f t="shared" si="13"/>
        <v/>
      </c>
    </row>
    <row r="75" spans="1:13" hidden="1" x14ac:dyDescent="0.25">
      <c r="A75" s="88"/>
      <c r="B75" s="88"/>
      <c r="C75" s="88"/>
      <c r="D75" s="88"/>
      <c r="E75" s="24">
        <f t="shared" si="20"/>
        <v>0</v>
      </c>
      <c r="G75" s="22"/>
      <c r="H75" s="23">
        <f t="shared" si="21"/>
        <v>0</v>
      </c>
      <c r="I75" s="25" t="str">
        <f t="shared" si="10"/>
        <v/>
      </c>
      <c r="J75" s="26">
        <f t="shared" si="7"/>
        <v>500</v>
      </c>
      <c r="K75" s="23">
        <f t="shared" si="22"/>
        <v>-500</v>
      </c>
      <c r="L75" s="23">
        <f t="shared" si="23"/>
        <v>0</v>
      </c>
      <c r="M75" s="25" t="str">
        <f t="shared" si="13"/>
        <v/>
      </c>
    </row>
    <row r="76" spans="1:13" hidden="1" x14ac:dyDescent="0.25">
      <c r="A76" s="88"/>
      <c r="B76" s="88"/>
      <c r="C76" s="88"/>
      <c r="D76" s="88"/>
      <c r="E76" s="24">
        <f t="shared" si="20"/>
        <v>0</v>
      </c>
      <c r="G76" s="22"/>
      <c r="H76" s="23">
        <f t="shared" si="21"/>
        <v>0</v>
      </c>
      <c r="I76" s="25" t="str">
        <f t="shared" si="10"/>
        <v/>
      </c>
      <c r="J76" s="26">
        <f t="shared" si="7"/>
        <v>500</v>
      </c>
      <c r="K76" s="23">
        <f t="shared" si="22"/>
        <v>-500</v>
      </c>
      <c r="L76" s="23">
        <f t="shared" si="23"/>
        <v>0</v>
      </c>
      <c r="M76" s="25" t="str">
        <f t="shared" si="13"/>
        <v/>
      </c>
    </row>
    <row r="77" spans="1:13" hidden="1" x14ac:dyDescent="0.25">
      <c r="A77" s="88"/>
      <c r="B77" s="88"/>
      <c r="C77" s="88"/>
      <c r="D77" s="88"/>
      <c r="E77" s="24">
        <f t="shared" si="20"/>
        <v>0</v>
      </c>
      <c r="G77" s="22"/>
      <c r="H77" s="23">
        <f t="shared" si="21"/>
        <v>0</v>
      </c>
      <c r="I77" s="25" t="str">
        <f t="shared" si="10"/>
        <v/>
      </c>
      <c r="J77" s="26">
        <f t="shared" si="7"/>
        <v>500</v>
      </c>
      <c r="K77" s="23">
        <f t="shared" si="22"/>
        <v>-500</v>
      </c>
      <c r="L77" s="23">
        <f t="shared" si="23"/>
        <v>0</v>
      </c>
      <c r="M77" s="25" t="str">
        <f t="shared" si="13"/>
        <v/>
      </c>
    </row>
    <row r="78" spans="1:13" x14ac:dyDescent="0.25">
      <c r="A78" s="193"/>
      <c r="B78" s="194"/>
      <c r="C78" s="18"/>
      <c r="D78" s="18"/>
      <c r="E78" s="18"/>
      <c r="G78" s="18"/>
      <c r="H78" s="18"/>
      <c r="I78" s="18"/>
      <c r="J78" s="19"/>
      <c r="K78" s="20"/>
      <c r="L78" s="21"/>
      <c r="M78" s="21"/>
    </row>
    <row r="79" spans="1:13" x14ac:dyDescent="0.25">
      <c r="A79" s="195" t="s">
        <v>87</v>
      </c>
      <c r="B79" s="195"/>
      <c r="C79" s="27">
        <f>SUM(C31:C77)</f>
        <v>356</v>
      </c>
      <c r="D79" s="27">
        <f>IF(ISERROR(E79/C79),"",(E79/C79))</f>
        <v>1200.0365168539327</v>
      </c>
      <c r="E79" s="24">
        <f>SUM(E31:E77)</f>
        <v>427213</v>
      </c>
      <c r="G79" s="28">
        <f>IF(ISERROR(H79/C79),"",(H79/C79))</f>
        <v>2530.9382022471909</v>
      </c>
      <c r="H79" s="23">
        <f>SUM(H31:H77)</f>
        <v>901014</v>
      </c>
      <c r="I79" s="25">
        <f>IF(ISERROR(H79/E79),"",H79/E79)</f>
        <v>2.1090509886169193</v>
      </c>
      <c r="J79" s="29">
        <f>IF(ISERROR(SUMPRODUCT(J31:J77,C31:C77)/C79),"",SUMPRODUCT(J31:J77,C31:C77)/C79)</f>
        <v>239.62897940074905</v>
      </c>
      <c r="K79" s="23">
        <f>IF(ISERROR(L79/C79),"",L79/C79)</f>
        <v>2291.309222846442</v>
      </c>
      <c r="L79" s="23">
        <f>SUM(L31:L77)</f>
        <v>815706.08333333337</v>
      </c>
      <c r="M79" s="25">
        <f>IF(ISERROR(L79/E79),"",L79/E79)</f>
        <v>1.9093662489983529</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t="s">
        <v>271</v>
      </c>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c r="F90" s="1" t="s">
        <v>50</v>
      </c>
      <c r="I90" s="164" t="s">
        <v>271</v>
      </c>
      <c r="J90" s="5" t="s">
        <v>32</v>
      </c>
      <c r="K90" s="167"/>
      <c r="L90" s="167"/>
      <c r="M90" s="167"/>
      <c r="N90" s="167"/>
    </row>
    <row r="91" spans="1:15" x14ac:dyDescent="0.25">
      <c r="A91" s="1" t="s">
        <v>153</v>
      </c>
      <c r="D91" s="164" t="s">
        <v>271</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271</v>
      </c>
      <c r="F93" s="1" t="s">
        <v>51</v>
      </c>
      <c r="I93" s="164"/>
      <c r="J93" s="16" t="s">
        <v>35</v>
      </c>
      <c r="K93" s="169"/>
      <c r="L93" s="169"/>
      <c r="M93" s="167"/>
      <c r="N93" s="167"/>
    </row>
    <row r="94" spans="1:15" x14ac:dyDescent="0.25">
      <c r="A94" s="1" t="s">
        <v>163</v>
      </c>
      <c r="D94" s="164" t="s">
        <v>271</v>
      </c>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c r="F102" s="1" t="s">
        <v>74</v>
      </c>
      <c r="I102" s="164" t="s">
        <v>271</v>
      </c>
    </row>
    <row r="103" spans="1:15" x14ac:dyDescent="0.25">
      <c r="A103" s="1" t="s">
        <v>191</v>
      </c>
      <c r="D103" s="164" t="s">
        <v>271</v>
      </c>
      <c r="F103" s="1" t="s">
        <v>76</v>
      </c>
      <c r="I103" s="164"/>
    </row>
    <row r="104" spans="1:15" x14ac:dyDescent="0.25">
      <c r="A104" s="1" t="s">
        <v>157</v>
      </c>
      <c r="D104" s="164"/>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t="s">
        <v>271</v>
      </c>
    </row>
    <row r="116" spans="1:9" x14ac:dyDescent="0.25">
      <c r="A116" s="1" t="s">
        <v>147</v>
      </c>
      <c r="D116" s="164"/>
      <c r="F116" s="1" t="s">
        <v>160</v>
      </c>
      <c r="I116" s="164"/>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t="s">
        <v>271</v>
      </c>
      <c r="F119" s="1" t="s">
        <v>64</v>
      </c>
      <c r="I119" s="164"/>
    </row>
    <row r="120" spans="1:9" x14ac:dyDescent="0.25">
      <c r="A120" s="1" t="s">
        <v>161</v>
      </c>
      <c r="D120" s="164"/>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phoneticPr fontId="54" type="noConversion"/>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20000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hyperlinks>
    <hyperlink ref="B4" r:id="rId1"/>
  </hyperlinks>
  <printOptions horizontalCentered="1"/>
  <pageMargins left="0.7" right="0.7" top="0.75" bottom="0.75" header="0.3" footer="0.3"/>
  <pageSetup scale="62" orientation="portrait" r:id="rId2"/>
  <rowBreaks count="1" manualBreakCount="1">
    <brk id="84" max="13" man="1"/>
  </rowBreaks>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tabColor theme="6" tint="-0.249977111117893"/>
  </sheetPr>
  <dimension ref="A1:O125"/>
  <sheetViews>
    <sheetView showGridLines="0" topLeftCell="B1" zoomScaleNormal="100" workbookViewId="0">
      <selection activeCell="K1" sqref="K1"/>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7109375" style="1" customWidth="1"/>
    <col min="12" max="12" width="10.42578125" style="1" bestFit="1" customWidth="1"/>
    <col min="13" max="13" width="11.28515625" style="1" customWidth="1"/>
    <col min="14" max="16384" width="9.28515625" style="1"/>
  </cols>
  <sheetData>
    <row r="1" spans="1:13" ht="18" x14ac:dyDescent="0.25">
      <c r="A1" s="2" t="s">
        <v>0</v>
      </c>
      <c r="B1" s="236" t="s">
        <v>227</v>
      </c>
      <c r="C1" s="237"/>
      <c r="D1" s="237"/>
      <c r="E1" s="237"/>
      <c r="F1" s="12"/>
      <c r="H1" s="2" t="s">
        <v>1</v>
      </c>
      <c r="I1" s="3"/>
      <c r="J1" s="54"/>
      <c r="K1" s="8">
        <v>0.94699999999999995</v>
      </c>
      <c r="L1" s="57"/>
    </row>
    <row r="2" spans="1:13" x14ac:dyDescent="0.25">
      <c r="A2" s="2" t="s">
        <v>2</v>
      </c>
      <c r="B2" s="212" t="s">
        <v>228</v>
      </c>
      <c r="C2" s="238"/>
      <c r="D2" s="238"/>
      <c r="E2" s="239"/>
      <c r="F2" s="12"/>
      <c r="H2" s="2" t="s">
        <v>3</v>
      </c>
      <c r="I2" s="5"/>
      <c r="J2" s="54"/>
      <c r="K2" s="8">
        <v>0.98199999999999998</v>
      </c>
      <c r="L2" s="54"/>
    </row>
    <row r="3" spans="1:13" x14ac:dyDescent="0.25">
      <c r="A3" s="10" t="s">
        <v>138</v>
      </c>
      <c r="B3" s="212" t="s">
        <v>229</v>
      </c>
      <c r="C3" s="238"/>
      <c r="D3" s="238"/>
      <c r="E3" s="239"/>
      <c r="F3" s="12"/>
      <c r="H3" s="10" t="s">
        <v>4</v>
      </c>
      <c r="I3" s="5"/>
      <c r="J3" s="54"/>
      <c r="K3" s="9"/>
      <c r="L3" s="54"/>
    </row>
    <row r="4" spans="1:13" x14ac:dyDescent="0.25">
      <c r="A4" s="10" t="s">
        <v>5</v>
      </c>
      <c r="B4" s="223" t="s">
        <v>300</v>
      </c>
      <c r="C4" s="240"/>
      <c r="D4" s="240"/>
      <c r="E4" s="241"/>
      <c r="F4" s="13"/>
      <c r="H4" s="10" t="s">
        <v>6</v>
      </c>
      <c r="I4" s="5"/>
      <c r="J4" s="202" t="s">
        <v>318</v>
      </c>
      <c r="K4" s="203"/>
      <c r="L4" s="204"/>
    </row>
    <row r="5" spans="1:13" x14ac:dyDescent="0.25">
      <c r="A5" s="11" t="s">
        <v>7</v>
      </c>
      <c r="B5" s="223" t="s">
        <v>230</v>
      </c>
      <c r="C5" s="242"/>
      <c r="D5" s="54"/>
      <c r="E5" s="55"/>
      <c r="F5" s="4"/>
      <c r="H5" s="10" t="s">
        <v>8</v>
      </c>
      <c r="I5" s="5"/>
      <c r="J5" s="54"/>
      <c r="K5" s="6">
        <v>4</v>
      </c>
      <c r="L5" s="54"/>
    </row>
    <row r="6" spans="1:13" x14ac:dyDescent="0.25">
      <c r="A6" s="11" t="s">
        <v>9</v>
      </c>
      <c r="B6" s="212" t="s">
        <v>231</v>
      </c>
      <c r="C6" s="239"/>
      <c r="D6" s="54"/>
      <c r="E6" s="56"/>
      <c r="F6" s="11"/>
      <c r="H6" s="10" t="s">
        <v>10</v>
      </c>
      <c r="I6" s="5"/>
      <c r="J6" s="54"/>
      <c r="K6" s="7">
        <v>0</v>
      </c>
      <c r="L6" s="54"/>
    </row>
    <row r="7" spans="1:13" x14ac:dyDescent="0.25">
      <c r="B7" s="50"/>
      <c r="C7" s="50"/>
      <c r="D7" s="50"/>
      <c r="E7" s="50"/>
      <c r="H7" s="10" t="s">
        <v>187</v>
      </c>
      <c r="I7" s="5"/>
      <c r="J7" s="54"/>
      <c r="K7" s="7" t="s">
        <v>274</v>
      </c>
    </row>
    <row r="8" spans="1:13" x14ac:dyDescent="0.25">
      <c r="A8" s="11" t="s">
        <v>11</v>
      </c>
      <c r="B8" s="11"/>
      <c r="C8" s="185" t="s">
        <v>275</v>
      </c>
      <c r="D8" s="186"/>
      <c r="E8" s="50"/>
      <c r="H8" s="10" t="s">
        <v>188</v>
      </c>
      <c r="I8" s="5"/>
      <c r="J8" s="54"/>
      <c r="K8" s="95">
        <v>0</v>
      </c>
    </row>
    <row r="9" spans="1:13" x14ac:dyDescent="0.25">
      <c r="A9" s="11" t="s">
        <v>12</v>
      </c>
      <c r="B9" s="11"/>
      <c r="C9" s="185" t="s">
        <v>232</v>
      </c>
      <c r="D9" s="186"/>
      <c r="E9" s="50"/>
    </row>
    <row r="10" spans="1:13" x14ac:dyDescent="0.25">
      <c r="A10" s="11" t="s">
        <v>13</v>
      </c>
      <c r="B10" s="5"/>
      <c r="C10" s="185">
        <v>2010</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270</v>
      </c>
      <c r="D13" s="186"/>
      <c r="E13" s="50"/>
    </row>
    <row r="14" spans="1:13" x14ac:dyDescent="0.25">
      <c r="A14" s="10" t="s">
        <v>17</v>
      </c>
      <c r="B14" s="5"/>
      <c r="C14" s="196" t="s">
        <v>208</v>
      </c>
      <c r="D14" s="225"/>
      <c r="E14" s="50"/>
      <c r="H14"/>
    </row>
    <row r="15" spans="1:13" x14ac:dyDescent="0.25">
      <c r="A15" s="10" t="s">
        <v>18</v>
      </c>
      <c r="B15" s="5"/>
      <c r="C15" s="198">
        <v>100</v>
      </c>
      <c r="D15" s="226"/>
      <c r="E15" s="50"/>
    </row>
    <row r="16" spans="1:13" x14ac:dyDescent="0.25">
      <c r="A16" s="10" t="s">
        <v>19</v>
      </c>
      <c r="B16" s="5"/>
      <c r="C16" s="72" t="s">
        <v>233</v>
      </c>
      <c r="D16" s="54" t="s">
        <v>20</v>
      </c>
      <c r="E16" s="50"/>
    </row>
    <row r="17" spans="1:15" x14ac:dyDescent="0.25">
      <c r="A17" s="10" t="s">
        <v>19</v>
      </c>
      <c r="B17" s="5"/>
      <c r="C17" s="72"/>
      <c r="D17" s="54" t="s">
        <v>21</v>
      </c>
      <c r="E17" s="50"/>
    </row>
    <row r="18" spans="1:15" x14ac:dyDescent="0.25">
      <c r="A18" s="10" t="s">
        <v>22</v>
      </c>
      <c r="B18" s="5"/>
      <c r="C18" s="72">
        <v>250</v>
      </c>
      <c r="D18" s="54"/>
      <c r="E18" s="50"/>
    </row>
    <row r="19" spans="1:15" x14ac:dyDescent="0.25">
      <c r="A19" s="10" t="s">
        <v>23</v>
      </c>
      <c r="B19" s="5"/>
      <c r="C19" s="72" t="s">
        <v>234</v>
      </c>
      <c r="D19" s="54" t="s">
        <v>20</v>
      </c>
      <c r="E19" s="50"/>
    </row>
    <row r="20" spans="1:15" x14ac:dyDescent="0.25">
      <c r="A20" s="14"/>
      <c r="B20" s="5"/>
      <c r="C20" s="72">
        <v>500</v>
      </c>
      <c r="D20" s="54" t="s">
        <v>21</v>
      </c>
      <c r="E20" s="50"/>
    </row>
    <row r="21" spans="1:15" x14ac:dyDescent="0.25">
      <c r="A21" s="10" t="s">
        <v>201</v>
      </c>
      <c r="B21" s="5"/>
      <c r="C21" s="72">
        <v>20</v>
      </c>
      <c r="D21" s="54"/>
      <c r="E21" s="50"/>
    </row>
    <row r="22" spans="1:15" x14ac:dyDescent="0.25">
      <c r="A22" s="10" t="s">
        <v>168</v>
      </c>
      <c r="B22" s="5"/>
      <c r="C22" s="73" t="s">
        <v>276</v>
      </c>
      <c r="D22" s="54"/>
      <c r="E22" s="50"/>
    </row>
    <row r="23" spans="1:15" ht="5.85" customHeight="1" x14ac:dyDescent="0.25">
      <c r="B23" s="50"/>
      <c r="C23" s="50"/>
      <c r="D23" s="50"/>
      <c r="E23" s="50"/>
    </row>
    <row r="24" spans="1:15" ht="15" customHeight="1" x14ac:dyDescent="0.25">
      <c r="A24" s="14" t="s">
        <v>24</v>
      </c>
      <c r="B24" s="227" t="s">
        <v>311</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0</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5.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1</v>
      </c>
      <c r="D31" s="88">
        <v>933</v>
      </c>
      <c r="E31" s="24">
        <f t="shared" ref="E31:E77" si="0">D31*C31</f>
        <v>933</v>
      </c>
      <c r="G31" s="22">
        <v>1692</v>
      </c>
      <c r="H31" s="23">
        <f t="shared" ref="H31:H77" si="1">SUM(G31*C31)</f>
        <v>1692</v>
      </c>
      <c r="I31" s="25">
        <f>IF(ISERROR(G31/D31),"",G31/D31)</f>
        <v>1.8135048231511255</v>
      </c>
      <c r="J31" s="173"/>
      <c r="K31" s="23">
        <f t="shared" ref="K31:K77" si="2">G31-J31</f>
        <v>1692</v>
      </c>
      <c r="L31" s="23">
        <f t="shared" ref="L31:L77" si="3">K31*C31</f>
        <v>1692</v>
      </c>
      <c r="M31" s="25">
        <f>IF(ISERROR(K31/D31),"",K31/D31)</f>
        <v>1.8135048231511255</v>
      </c>
    </row>
    <row r="32" spans="1:15" x14ac:dyDescent="0.25">
      <c r="A32" s="88">
        <v>1</v>
      </c>
      <c r="B32" s="88">
        <v>1</v>
      </c>
      <c r="C32" s="88">
        <v>7</v>
      </c>
      <c r="D32" s="88">
        <v>1018</v>
      </c>
      <c r="E32" s="24">
        <f t="shared" si="0"/>
        <v>7126</v>
      </c>
      <c r="G32" s="22">
        <v>1963</v>
      </c>
      <c r="H32" s="23">
        <f t="shared" si="1"/>
        <v>13741</v>
      </c>
      <c r="I32" s="25">
        <f>IF(ISERROR(G32/D32),"",G32/D32)</f>
        <v>1.9282907662082516</v>
      </c>
      <c r="J32" s="26"/>
      <c r="K32" s="23">
        <f t="shared" si="2"/>
        <v>1963</v>
      </c>
      <c r="L32" s="23">
        <f t="shared" si="3"/>
        <v>13741</v>
      </c>
      <c r="M32" s="25">
        <f>IF(ISERROR(K32/D32),"",K32/D32)</f>
        <v>1.9282907662082516</v>
      </c>
    </row>
    <row r="33" spans="1:15" x14ac:dyDescent="0.25">
      <c r="A33" s="88">
        <v>1</v>
      </c>
      <c r="B33" s="88">
        <v>1</v>
      </c>
      <c r="C33" s="88">
        <v>1</v>
      </c>
      <c r="D33" s="88">
        <v>1028</v>
      </c>
      <c r="E33" s="24">
        <f t="shared" si="0"/>
        <v>1028</v>
      </c>
      <c r="G33" s="22">
        <v>1777</v>
      </c>
      <c r="H33" s="23">
        <f t="shared" si="1"/>
        <v>1777</v>
      </c>
      <c r="I33" s="25">
        <f>IF(ISERROR(G33/D33),"",G33/D33)</f>
        <v>1.7285992217898833</v>
      </c>
      <c r="J33" s="26"/>
      <c r="K33" s="23">
        <f t="shared" si="2"/>
        <v>1777</v>
      </c>
      <c r="L33" s="23">
        <f t="shared" si="3"/>
        <v>1777</v>
      </c>
      <c r="M33" s="25">
        <f>IF(ISERROR(K33/D33),"",K33/D33)</f>
        <v>1.7285992217898833</v>
      </c>
    </row>
    <row r="34" spans="1:15" x14ac:dyDescent="0.25">
      <c r="A34" s="88">
        <v>1</v>
      </c>
      <c r="B34" s="88">
        <v>1</v>
      </c>
      <c r="C34" s="88">
        <v>7</v>
      </c>
      <c r="D34" s="88">
        <v>1142</v>
      </c>
      <c r="E34" s="24">
        <f t="shared" si="0"/>
        <v>7994</v>
      </c>
      <c r="G34" s="22">
        <v>1800</v>
      </c>
      <c r="H34" s="23">
        <f t="shared" si="1"/>
        <v>12600</v>
      </c>
      <c r="I34" s="25">
        <f>IF(ISERROR(G34/D34),"",G34/D34)</f>
        <v>1.5761821366024518</v>
      </c>
      <c r="J34" s="26"/>
      <c r="K34" s="23">
        <f t="shared" si="2"/>
        <v>1800</v>
      </c>
      <c r="L34" s="23">
        <f t="shared" si="3"/>
        <v>12600</v>
      </c>
      <c r="M34" s="25">
        <f>IF(ISERROR(K34/D34),"",K34/D34)</f>
        <v>1.5761821366024518</v>
      </c>
    </row>
    <row r="35" spans="1:15" x14ac:dyDescent="0.25">
      <c r="A35" s="88">
        <v>1</v>
      </c>
      <c r="B35" s="88">
        <v>1</v>
      </c>
      <c r="C35" s="88">
        <v>1</v>
      </c>
      <c r="D35" s="88">
        <v>1201</v>
      </c>
      <c r="E35" s="24">
        <f t="shared" si="0"/>
        <v>1201</v>
      </c>
      <c r="G35" s="22">
        <v>2174</v>
      </c>
      <c r="H35" s="23">
        <f t="shared" si="1"/>
        <v>2174</v>
      </c>
      <c r="I35" s="25">
        <f>IF(ISERROR(G35/D35),"",G35/D35)</f>
        <v>1.810158201498751</v>
      </c>
      <c r="J35" s="26"/>
      <c r="K35" s="23">
        <f t="shared" si="2"/>
        <v>2174</v>
      </c>
      <c r="L35" s="23">
        <f t="shared" si="3"/>
        <v>2174</v>
      </c>
      <c r="M35" s="25">
        <f>IF(ISERROR(K35/D35),"",K35/D35)</f>
        <v>1.810158201498751</v>
      </c>
    </row>
    <row r="36" spans="1:15" x14ac:dyDescent="0.25">
      <c r="A36" s="88">
        <v>1</v>
      </c>
      <c r="B36" s="88">
        <v>1</v>
      </c>
      <c r="C36" s="88">
        <v>6</v>
      </c>
      <c r="D36" s="88">
        <v>1272</v>
      </c>
      <c r="E36" s="24">
        <f t="shared" ref="E36:E53" si="4">D36*C36</f>
        <v>7632</v>
      </c>
      <c r="G36" s="22">
        <v>1809</v>
      </c>
      <c r="H36" s="23">
        <f t="shared" ref="H36:H53" si="5">SUM(G36*C36)</f>
        <v>10854</v>
      </c>
      <c r="I36" s="25">
        <f t="shared" ref="I36:I53" si="6">IF(ISERROR(G36/D36),"",G36/D36)</f>
        <v>1.4221698113207548</v>
      </c>
      <c r="J36" s="26"/>
      <c r="K36" s="23">
        <f t="shared" ref="K36:K53" si="7">G36-J36</f>
        <v>1809</v>
      </c>
      <c r="L36" s="23">
        <f t="shared" ref="L36:L53" si="8">K36*C36</f>
        <v>10854</v>
      </c>
      <c r="M36" s="25">
        <f t="shared" ref="M36:M53" si="9">IF(ISERROR(K36/D36),"",K36/D36)</f>
        <v>1.4221698113207548</v>
      </c>
    </row>
    <row r="37" spans="1:15" x14ac:dyDescent="0.25">
      <c r="A37" s="88">
        <v>1</v>
      </c>
      <c r="B37" s="172" t="s">
        <v>210</v>
      </c>
      <c r="C37" s="88">
        <v>1</v>
      </c>
      <c r="D37" s="88">
        <v>1201</v>
      </c>
      <c r="E37" s="24">
        <f t="shared" si="4"/>
        <v>1201</v>
      </c>
      <c r="G37" s="22">
        <v>2372</v>
      </c>
      <c r="H37" s="23">
        <f t="shared" si="5"/>
        <v>2372</v>
      </c>
      <c r="I37" s="25">
        <f t="shared" si="6"/>
        <v>1.9750208159866778</v>
      </c>
      <c r="J37" s="26"/>
      <c r="K37" s="23">
        <f t="shared" si="7"/>
        <v>2372</v>
      </c>
      <c r="L37" s="23">
        <f t="shared" si="8"/>
        <v>2372</v>
      </c>
      <c r="M37" s="25">
        <f t="shared" si="9"/>
        <v>1.9750208159866778</v>
      </c>
    </row>
    <row r="38" spans="1:15" x14ac:dyDescent="0.25">
      <c r="A38" s="88">
        <v>1</v>
      </c>
      <c r="B38" s="172" t="s">
        <v>210</v>
      </c>
      <c r="C38" s="88">
        <v>20</v>
      </c>
      <c r="D38" s="88">
        <v>1221</v>
      </c>
      <c r="E38" s="24">
        <f t="shared" si="4"/>
        <v>24420</v>
      </c>
      <c r="G38" s="22">
        <v>2165</v>
      </c>
      <c r="H38" s="23">
        <f t="shared" si="5"/>
        <v>43300</v>
      </c>
      <c r="I38" s="25">
        <f t="shared" si="6"/>
        <v>1.7731367731367731</v>
      </c>
      <c r="J38" s="26"/>
      <c r="K38" s="23">
        <f t="shared" si="7"/>
        <v>2165</v>
      </c>
      <c r="L38" s="23">
        <f t="shared" si="8"/>
        <v>43300</v>
      </c>
      <c r="M38" s="25">
        <f t="shared" si="9"/>
        <v>1.7731367731367731</v>
      </c>
    </row>
    <row r="39" spans="1:15" x14ac:dyDescent="0.25">
      <c r="A39" s="88">
        <v>1</v>
      </c>
      <c r="B39" s="172" t="s">
        <v>210</v>
      </c>
      <c r="C39" s="88">
        <v>7</v>
      </c>
      <c r="D39" s="88">
        <v>1241</v>
      </c>
      <c r="E39" s="24">
        <f t="shared" si="4"/>
        <v>8687</v>
      </c>
      <c r="G39" s="22">
        <v>2435</v>
      </c>
      <c r="H39" s="23">
        <f t="shared" si="5"/>
        <v>17045</v>
      </c>
      <c r="I39" s="25">
        <f t="shared" si="6"/>
        <v>1.9621273166800968</v>
      </c>
      <c r="J39" s="26"/>
      <c r="K39" s="23">
        <f t="shared" si="7"/>
        <v>2435</v>
      </c>
      <c r="L39" s="23">
        <f t="shared" si="8"/>
        <v>17045</v>
      </c>
      <c r="M39" s="25">
        <f t="shared" si="9"/>
        <v>1.9621273166800968</v>
      </c>
    </row>
    <row r="40" spans="1:15" x14ac:dyDescent="0.25">
      <c r="A40" s="88">
        <v>2</v>
      </c>
      <c r="B40" s="88">
        <v>2</v>
      </c>
      <c r="C40" s="88">
        <v>8</v>
      </c>
      <c r="D40" s="88">
        <v>1357</v>
      </c>
      <c r="E40" s="24">
        <f t="shared" si="4"/>
        <v>10856</v>
      </c>
      <c r="G40" s="22">
        <v>2795</v>
      </c>
      <c r="H40" s="23">
        <f t="shared" si="5"/>
        <v>22360</v>
      </c>
      <c r="I40" s="25">
        <f t="shared" si="6"/>
        <v>2.0596904937361828</v>
      </c>
      <c r="J40" s="26"/>
      <c r="K40" s="23">
        <f t="shared" si="7"/>
        <v>2795</v>
      </c>
      <c r="L40" s="23">
        <f t="shared" si="8"/>
        <v>22360</v>
      </c>
      <c r="M40" s="25">
        <f t="shared" si="9"/>
        <v>2.0596904937361828</v>
      </c>
    </row>
    <row r="41" spans="1:15" x14ac:dyDescent="0.25">
      <c r="A41" s="88">
        <v>2</v>
      </c>
      <c r="B41" s="88">
        <v>2</v>
      </c>
      <c r="C41" s="88">
        <v>1</v>
      </c>
      <c r="D41" s="88">
        <v>1486</v>
      </c>
      <c r="E41" s="24">
        <f t="shared" si="4"/>
        <v>1486</v>
      </c>
      <c r="G41" s="22">
        <v>2802</v>
      </c>
      <c r="H41" s="23">
        <f t="shared" si="5"/>
        <v>2802</v>
      </c>
      <c r="I41" s="25">
        <f t="shared" si="6"/>
        <v>1.8855989232839838</v>
      </c>
      <c r="J41" s="26"/>
      <c r="K41" s="23">
        <f t="shared" si="7"/>
        <v>2802</v>
      </c>
      <c r="L41" s="23">
        <f t="shared" si="8"/>
        <v>2802</v>
      </c>
      <c r="M41" s="25">
        <f t="shared" si="9"/>
        <v>1.8855989232839838</v>
      </c>
    </row>
    <row r="42" spans="1:15" x14ac:dyDescent="0.25">
      <c r="A42" s="88">
        <v>2</v>
      </c>
      <c r="B42" s="88">
        <v>2</v>
      </c>
      <c r="C42" s="88">
        <v>3</v>
      </c>
      <c r="D42" s="88">
        <v>1512</v>
      </c>
      <c r="E42" s="24">
        <f t="shared" si="4"/>
        <v>4536</v>
      </c>
      <c r="G42" s="22">
        <v>2669</v>
      </c>
      <c r="H42" s="23">
        <f t="shared" si="5"/>
        <v>8007</v>
      </c>
      <c r="I42" s="25">
        <f t="shared" si="6"/>
        <v>1.7652116402116402</v>
      </c>
      <c r="J42" s="26"/>
      <c r="K42" s="23">
        <f t="shared" si="7"/>
        <v>2669</v>
      </c>
      <c r="L42" s="23">
        <f t="shared" si="8"/>
        <v>8007</v>
      </c>
      <c r="M42" s="25">
        <f t="shared" si="9"/>
        <v>1.7652116402116402</v>
      </c>
      <c r="O42" s="50"/>
    </row>
    <row r="43" spans="1:15" x14ac:dyDescent="0.25">
      <c r="A43" s="88">
        <v>2</v>
      </c>
      <c r="B43" s="88">
        <v>2</v>
      </c>
      <c r="C43" s="88">
        <v>7</v>
      </c>
      <c r="D43" s="88">
        <v>1529</v>
      </c>
      <c r="E43" s="24">
        <f>D43*C43</f>
        <v>10703</v>
      </c>
      <c r="G43" s="22">
        <v>3188</v>
      </c>
      <c r="H43" s="23">
        <f t="shared" si="5"/>
        <v>22316</v>
      </c>
      <c r="I43" s="25">
        <f t="shared" si="6"/>
        <v>2.0850228907782866</v>
      </c>
      <c r="J43" s="26"/>
      <c r="K43" s="23">
        <f t="shared" si="7"/>
        <v>3188</v>
      </c>
      <c r="L43" s="23">
        <f t="shared" si="8"/>
        <v>22316</v>
      </c>
      <c r="M43" s="25">
        <f t="shared" si="9"/>
        <v>2.0850228907782866</v>
      </c>
    </row>
    <row r="44" spans="1:15" x14ac:dyDescent="0.25">
      <c r="A44" s="88">
        <v>2</v>
      </c>
      <c r="B44" s="88">
        <v>2</v>
      </c>
      <c r="C44" s="88">
        <v>7</v>
      </c>
      <c r="D44" s="88">
        <v>1538</v>
      </c>
      <c r="E44" s="24">
        <f t="shared" si="4"/>
        <v>10766</v>
      </c>
      <c r="G44" s="22">
        <v>2871</v>
      </c>
      <c r="H44" s="23">
        <f t="shared" si="5"/>
        <v>20097</v>
      </c>
      <c r="I44" s="25">
        <f t="shared" si="6"/>
        <v>1.8667100130039012</v>
      </c>
      <c r="J44" s="26"/>
      <c r="K44" s="23">
        <f t="shared" si="7"/>
        <v>2871</v>
      </c>
      <c r="L44" s="23">
        <f t="shared" si="8"/>
        <v>20097</v>
      </c>
      <c r="M44" s="25">
        <f t="shared" si="9"/>
        <v>1.8667100130039012</v>
      </c>
    </row>
    <row r="45" spans="1:15" x14ac:dyDescent="0.25">
      <c r="A45" s="88">
        <v>2</v>
      </c>
      <c r="B45" s="88">
        <v>2</v>
      </c>
      <c r="C45" s="88">
        <v>1</v>
      </c>
      <c r="D45" s="88">
        <v>1552</v>
      </c>
      <c r="E45" s="24">
        <f t="shared" si="4"/>
        <v>1552</v>
      </c>
      <c r="G45" s="22">
        <v>2667</v>
      </c>
      <c r="H45" s="23">
        <f t="shared" si="5"/>
        <v>2667</v>
      </c>
      <c r="I45" s="25">
        <f t="shared" si="6"/>
        <v>1.7184278350515463</v>
      </c>
      <c r="J45" s="26"/>
      <c r="K45" s="23">
        <f t="shared" si="7"/>
        <v>2667</v>
      </c>
      <c r="L45" s="23">
        <f t="shared" si="8"/>
        <v>2667</v>
      </c>
      <c r="M45" s="25">
        <f t="shared" si="9"/>
        <v>1.7184278350515463</v>
      </c>
    </row>
    <row r="46" spans="1:15" x14ac:dyDescent="0.25">
      <c r="A46" s="88">
        <v>2</v>
      </c>
      <c r="B46" s="88" t="s">
        <v>235</v>
      </c>
      <c r="C46" s="88">
        <v>1</v>
      </c>
      <c r="D46" s="88">
        <v>1463</v>
      </c>
      <c r="E46" s="24">
        <f t="shared" si="4"/>
        <v>1463</v>
      </c>
      <c r="G46" s="22">
        <v>2837</v>
      </c>
      <c r="H46" s="23">
        <f t="shared" si="5"/>
        <v>2837</v>
      </c>
      <c r="I46" s="25">
        <f t="shared" si="6"/>
        <v>1.939166097060834</v>
      </c>
      <c r="J46" s="26"/>
      <c r="K46" s="23">
        <f t="shared" si="7"/>
        <v>2837</v>
      </c>
      <c r="L46" s="23">
        <f t="shared" si="8"/>
        <v>2837</v>
      </c>
      <c r="M46" s="25">
        <f t="shared" si="9"/>
        <v>1.939166097060834</v>
      </c>
    </row>
    <row r="47" spans="1:15" x14ac:dyDescent="0.25">
      <c r="A47" s="88">
        <v>2</v>
      </c>
      <c r="B47" s="88" t="s">
        <v>235</v>
      </c>
      <c r="C47" s="88">
        <v>6</v>
      </c>
      <c r="D47" s="88">
        <v>1479</v>
      </c>
      <c r="E47" s="24">
        <f t="shared" si="4"/>
        <v>8874</v>
      </c>
      <c r="G47" s="22">
        <v>3028</v>
      </c>
      <c r="H47" s="23">
        <f t="shared" si="5"/>
        <v>18168</v>
      </c>
      <c r="I47" s="25">
        <f t="shared" si="6"/>
        <v>2.0473292765382016</v>
      </c>
      <c r="J47" s="26"/>
      <c r="K47" s="23">
        <f t="shared" si="7"/>
        <v>3028</v>
      </c>
      <c r="L47" s="23">
        <f t="shared" si="8"/>
        <v>18168</v>
      </c>
      <c r="M47" s="25">
        <f t="shared" si="9"/>
        <v>2.0473292765382016</v>
      </c>
    </row>
    <row r="48" spans="1:15" x14ac:dyDescent="0.25">
      <c r="A48" s="88">
        <v>2</v>
      </c>
      <c r="B48" s="88" t="s">
        <v>235</v>
      </c>
      <c r="C48" s="88">
        <v>8</v>
      </c>
      <c r="D48" s="88">
        <v>1638</v>
      </c>
      <c r="E48" s="24">
        <f t="shared" si="4"/>
        <v>13104</v>
      </c>
      <c r="G48" s="22">
        <v>3128</v>
      </c>
      <c r="H48" s="23">
        <f t="shared" si="5"/>
        <v>25024</v>
      </c>
      <c r="I48" s="25">
        <f t="shared" si="6"/>
        <v>1.9096459096459097</v>
      </c>
      <c r="J48" s="26"/>
      <c r="K48" s="23">
        <f t="shared" si="7"/>
        <v>3128</v>
      </c>
      <c r="L48" s="23">
        <f t="shared" si="8"/>
        <v>25024</v>
      </c>
      <c r="M48" s="25">
        <f t="shared" si="9"/>
        <v>1.9096459096459097</v>
      </c>
    </row>
    <row r="49" spans="1:15" x14ac:dyDescent="0.25">
      <c r="A49" s="88">
        <v>2</v>
      </c>
      <c r="B49" s="88" t="s">
        <v>235</v>
      </c>
      <c r="C49" s="88">
        <v>1</v>
      </c>
      <c r="D49" s="88">
        <v>1653</v>
      </c>
      <c r="E49" s="24">
        <f t="shared" si="4"/>
        <v>1653</v>
      </c>
      <c r="G49" s="22">
        <v>3047</v>
      </c>
      <c r="H49" s="23">
        <f t="shared" si="5"/>
        <v>3047</v>
      </c>
      <c r="I49" s="25">
        <f t="shared" si="6"/>
        <v>1.8433151845130067</v>
      </c>
      <c r="J49" s="26"/>
      <c r="K49" s="23">
        <f t="shared" si="7"/>
        <v>3047</v>
      </c>
      <c r="L49" s="23">
        <f t="shared" si="8"/>
        <v>3047</v>
      </c>
      <c r="M49" s="25">
        <f t="shared" si="9"/>
        <v>1.8433151845130067</v>
      </c>
    </row>
    <row r="50" spans="1:15" x14ac:dyDescent="0.25">
      <c r="A50" s="88">
        <v>2</v>
      </c>
      <c r="B50" s="88" t="s">
        <v>235</v>
      </c>
      <c r="C50" s="88">
        <v>1</v>
      </c>
      <c r="D50" s="88">
        <v>1927</v>
      </c>
      <c r="E50" s="24">
        <f t="shared" si="4"/>
        <v>1927</v>
      </c>
      <c r="G50" s="22">
        <v>3312</v>
      </c>
      <c r="H50" s="23">
        <f t="shared" si="5"/>
        <v>3312</v>
      </c>
      <c r="I50" s="25">
        <f t="shared" si="6"/>
        <v>1.7187337830825116</v>
      </c>
      <c r="J50" s="26"/>
      <c r="K50" s="23">
        <f t="shared" si="7"/>
        <v>3312</v>
      </c>
      <c r="L50" s="23">
        <f t="shared" si="8"/>
        <v>3312</v>
      </c>
      <c r="M50" s="25">
        <f t="shared" si="9"/>
        <v>1.7187337830825116</v>
      </c>
    </row>
    <row r="51" spans="1:15" x14ac:dyDescent="0.25">
      <c r="A51" s="88">
        <v>2</v>
      </c>
      <c r="B51" s="88" t="s">
        <v>235</v>
      </c>
      <c r="C51" s="88">
        <v>2</v>
      </c>
      <c r="D51" s="88">
        <v>1942</v>
      </c>
      <c r="E51" s="24">
        <f t="shared" si="4"/>
        <v>3884</v>
      </c>
      <c r="G51" s="22">
        <v>3700</v>
      </c>
      <c r="H51" s="23">
        <f t="shared" si="5"/>
        <v>7400</v>
      </c>
      <c r="I51" s="25">
        <f t="shared" si="6"/>
        <v>1.9052523171987641</v>
      </c>
      <c r="J51" s="26"/>
      <c r="K51" s="23">
        <f t="shared" si="7"/>
        <v>3700</v>
      </c>
      <c r="L51" s="23">
        <f t="shared" si="8"/>
        <v>7400</v>
      </c>
      <c r="M51" s="25">
        <f t="shared" si="9"/>
        <v>1.9052523171987641</v>
      </c>
    </row>
    <row r="52" spans="1:15" x14ac:dyDescent="0.25">
      <c r="A52" s="88">
        <v>3</v>
      </c>
      <c r="B52" s="94">
        <v>3.5</v>
      </c>
      <c r="C52" s="88">
        <v>4</v>
      </c>
      <c r="D52" s="88">
        <v>1942</v>
      </c>
      <c r="E52" s="24">
        <f t="shared" si="4"/>
        <v>7768</v>
      </c>
      <c r="G52" s="22">
        <v>3802</v>
      </c>
      <c r="H52" s="23">
        <f t="shared" si="5"/>
        <v>15208</v>
      </c>
      <c r="I52" s="25">
        <f t="shared" si="6"/>
        <v>1.9577754891864059</v>
      </c>
      <c r="J52" s="26"/>
      <c r="K52" s="23">
        <f t="shared" si="7"/>
        <v>3802</v>
      </c>
      <c r="L52" s="23">
        <f t="shared" si="8"/>
        <v>15208</v>
      </c>
      <c r="M52" s="25">
        <f t="shared" si="9"/>
        <v>1.9577754891864059</v>
      </c>
    </row>
    <row r="53" spans="1:15" x14ac:dyDescent="0.25">
      <c r="A53" s="88">
        <v>3</v>
      </c>
      <c r="B53" s="94">
        <v>3.5</v>
      </c>
      <c r="C53" s="88">
        <v>1</v>
      </c>
      <c r="D53" s="88">
        <v>1942</v>
      </c>
      <c r="E53" s="24">
        <f t="shared" si="4"/>
        <v>1942</v>
      </c>
      <c r="G53" s="22">
        <v>4501</v>
      </c>
      <c r="H53" s="23">
        <f t="shared" si="5"/>
        <v>4501</v>
      </c>
      <c r="I53" s="25">
        <f t="shared" si="6"/>
        <v>2.3177136972193613</v>
      </c>
      <c r="J53" s="26"/>
      <c r="K53" s="23">
        <f t="shared" si="7"/>
        <v>4501</v>
      </c>
      <c r="L53" s="23">
        <f t="shared" si="8"/>
        <v>4501</v>
      </c>
      <c r="M53" s="25">
        <f t="shared" si="9"/>
        <v>2.3177136972193613</v>
      </c>
    </row>
    <row r="54" spans="1:15" x14ac:dyDescent="0.25">
      <c r="A54" s="88">
        <v>3</v>
      </c>
      <c r="B54" s="94">
        <v>3.5</v>
      </c>
      <c r="C54" s="88">
        <v>1</v>
      </c>
      <c r="D54" s="88">
        <v>2405</v>
      </c>
      <c r="E54" s="24">
        <f t="shared" si="0"/>
        <v>2405</v>
      </c>
      <c r="G54" s="22">
        <v>4590</v>
      </c>
      <c r="H54" s="23">
        <f t="shared" si="1"/>
        <v>4590</v>
      </c>
      <c r="I54" s="25">
        <f t="shared" ref="I54:I77" si="10">IF(ISERROR(G54/D54),"",G54/D54)</f>
        <v>1.9085239085239085</v>
      </c>
      <c r="J54" s="26"/>
      <c r="K54" s="23">
        <f t="shared" si="2"/>
        <v>4590</v>
      </c>
      <c r="L54" s="23">
        <f t="shared" si="3"/>
        <v>4590</v>
      </c>
      <c r="M54" s="25">
        <f t="shared" ref="M54:M77" si="11">IF(ISERROR(K54/D54),"",K54/D54)</f>
        <v>1.9085239085239085</v>
      </c>
    </row>
    <row r="55" spans="1:15" x14ac:dyDescent="0.25">
      <c r="A55" s="88">
        <v>3</v>
      </c>
      <c r="B55" s="94">
        <v>3.5</v>
      </c>
      <c r="C55" s="88">
        <v>7</v>
      </c>
      <c r="D55" s="88">
        <v>2405</v>
      </c>
      <c r="E55" s="24">
        <f t="shared" si="0"/>
        <v>16835</v>
      </c>
      <c r="G55" s="22">
        <v>5532</v>
      </c>
      <c r="H55" s="23">
        <f t="shared" si="1"/>
        <v>38724</v>
      </c>
      <c r="I55" s="25">
        <f t="shared" si="10"/>
        <v>2.3002079002079001</v>
      </c>
      <c r="J55" s="26"/>
      <c r="K55" s="23">
        <f t="shared" si="2"/>
        <v>5532</v>
      </c>
      <c r="L55" s="23">
        <f t="shared" si="3"/>
        <v>38724</v>
      </c>
      <c r="M55" s="25">
        <f t="shared" si="11"/>
        <v>2.3002079002079001</v>
      </c>
    </row>
    <row r="56" spans="1:15" x14ac:dyDescent="0.25">
      <c r="A56" s="88">
        <v>3</v>
      </c>
      <c r="B56" s="94" t="s">
        <v>236</v>
      </c>
      <c r="C56" s="88">
        <v>1</v>
      </c>
      <c r="D56" s="88">
        <v>3091</v>
      </c>
      <c r="E56" s="24">
        <f t="shared" si="0"/>
        <v>3091</v>
      </c>
      <c r="G56" s="22">
        <v>6325</v>
      </c>
      <c r="H56" s="23">
        <f t="shared" si="1"/>
        <v>6325</v>
      </c>
      <c r="I56" s="25">
        <f t="shared" si="10"/>
        <v>2.0462633451957295</v>
      </c>
      <c r="J56" s="26"/>
      <c r="K56" s="23">
        <f t="shared" si="2"/>
        <v>6325</v>
      </c>
      <c r="L56" s="23">
        <f t="shared" si="3"/>
        <v>6325</v>
      </c>
      <c r="M56" s="25">
        <f t="shared" si="11"/>
        <v>2.0462633451957295</v>
      </c>
    </row>
    <row r="57" spans="1:15" x14ac:dyDescent="0.25">
      <c r="A57" s="88">
        <v>3</v>
      </c>
      <c r="B57" s="94" t="s">
        <v>236</v>
      </c>
      <c r="C57" s="88">
        <v>1</v>
      </c>
      <c r="D57" s="88">
        <v>3358</v>
      </c>
      <c r="E57" s="24">
        <f>D57*C57</f>
        <v>3358</v>
      </c>
      <c r="G57" s="22">
        <v>7047</v>
      </c>
      <c r="H57" s="23">
        <f>SUM(G57*C57)</f>
        <v>7047</v>
      </c>
      <c r="I57" s="25">
        <f>IF(ISERROR(G57/D57),"",G57/D57)</f>
        <v>2.098570577724836</v>
      </c>
      <c r="J57" s="26"/>
      <c r="K57" s="23">
        <f>G57-J57</f>
        <v>7047</v>
      </c>
      <c r="L57" s="23">
        <f>K57*C57</f>
        <v>7047</v>
      </c>
      <c r="M57" s="25">
        <f>IF(ISERROR(K57/D57),"",K57/D57)</f>
        <v>2.098570577724836</v>
      </c>
    </row>
    <row r="58" spans="1:15" x14ac:dyDescent="0.25">
      <c r="A58" s="88">
        <v>3</v>
      </c>
      <c r="B58" s="94" t="s">
        <v>236</v>
      </c>
      <c r="C58" s="88">
        <v>1</v>
      </c>
      <c r="D58" s="88">
        <v>3518</v>
      </c>
      <c r="E58" s="24">
        <f>D58*C58</f>
        <v>3518</v>
      </c>
      <c r="G58" s="22">
        <v>7282</v>
      </c>
      <c r="H58" s="23">
        <f>SUM(G58*C58)</f>
        <v>7282</v>
      </c>
      <c r="I58" s="25">
        <f>IF(ISERROR(G58/D58),"",G58/D58)</f>
        <v>2.0699260943718021</v>
      </c>
      <c r="J58" s="26"/>
      <c r="K58" s="23">
        <f>G58-J58</f>
        <v>7282</v>
      </c>
      <c r="L58" s="23">
        <f>K58*C58</f>
        <v>7282</v>
      </c>
      <c r="M58" s="25">
        <f>IF(ISERROR(K58/D58),"",K58/D58)</f>
        <v>2.0699260943718021</v>
      </c>
    </row>
    <row r="59" spans="1:15" x14ac:dyDescent="0.25">
      <c r="A59" s="88">
        <v>3</v>
      </c>
      <c r="B59" s="94" t="s">
        <v>236</v>
      </c>
      <c r="C59" s="88">
        <v>1</v>
      </c>
      <c r="D59" s="88">
        <v>3714</v>
      </c>
      <c r="E59" s="24">
        <f>D59*C59</f>
        <v>3714</v>
      </c>
      <c r="G59" s="22">
        <v>7200</v>
      </c>
      <c r="H59" s="23">
        <f>SUM(G59*C59)</f>
        <v>7200</v>
      </c>
      <c r="I59" s="25">
        <f>IF(ISERROR(G59/D59),"",G59/D59)</f>
        <v>1.938610662358643</v>
      </c>
      <c r="J59" s="26"/>
      <c r="K59" s="23">
        <f>G59-J59</f>
        <v>7200</v>
      </c>
      <c r="L59" s="23">
        <f>K59*C59</f>
        <v>7200</v>
      </c>
      <c r="M59" s="25">
        <f>IF(ISERROR(K59/D59),"",K59/D59)</f>
        <v>1.938610662358643</v>
      </c>
    </row>
    <row r="60" spans="1:15" hidden="1" x14ac:dyDescent="0.25">
      <c r="A60" s="88"/>
      <c r="B60" s="88"/>
      <c r="C60" s="88"/>
      <c r="D60" s="88"/>
      <c r="E60" s="24">
        <f>D60*C60</f>
        <v>0</v>
      </c>
      <c r="G60" s="22">
        <v>1931</v>
      </c>
      <c r="H60" s="23">
        <f>SUM(G60*C60)</f>
        <v>0</v>
      </c>
      <c r="I60" s="25" t="str">
        <f>IF(ISERROR(G60/D60),"",G60/D60)</f>
        <v/>
      </c>
      <c r="J60" s="26"/>
      <c r="K60" s="23">
        <f>G60-J60</f>
        <v>1931</v>
      </c>
      <c r="L60" s="23">
        <f>K60*C60</f>
        <v>0</v>
      </c>
      <c r="M60" s="25" t="str">
        <f>IF(ISERROR(K60/D60),"",K60/D60)</f>
        <v/>
      </c>
      <c r="O60" s="50"/>
    </row>
    <row r="61" spans="1:15" hidden="1" x14ac:dyDescent="0.25">
      <c r="A61" s="88"/>
      <c r="B61" s="88"/>
      <c r="C61" s="88"/>
      <c r="D61" s="88"/>
      <c r="E61" s="24">
        <f t="shared" si="0"/>
        <v>0</v>
      </c>
      <c r="G61" s="22">
        <v>1931</v>
      </c>
      <c r="H61" s="23">
        <f t="shared" si="1"/>
        <v>0</v>
      </c>
      <c r="I61" s="25" t="str">
        <f t="shared" si="10"/>
        <v/>
      </c>
      <c r="J61" s="26"/>
      <c r="K61" s="23">
        <f t="shared" si="2"/>
        <v>1931</v>
      </c>
      <c r="L61" s="23">
        <f t="shared" si="3"/>
        <v>0</v>
      </c>
      <c r="M61" s="25" t="str">
        <f t="shared" si="11"/>
        <v/>
      </c>
    </row>
    <row r="62" spans="1:15" hidden="1" x14ac:dyDescent="0.25">
      <c r="A62" s="88"/>
      <c r="B62" s="88"/>
      <c r="C62" s="88"/>
      <c r="D62" s="88"/>
      <c r="E62" s="24">
        <f t="shared" si="0"/>
        <v>0</v>
      </c>
      <c r="G62" s="22">
        <v>1931</v>
      </c>
      <c r="H62" s="23">
        <f t="shared" si="1"/>
        <v>0</v>
      </c>
      <c r="I62" s="25" t="str">
        <f t="shared" si="10"/>
        <v/>
      </c>
      <c r="J62" s="26"/>
      <c r="K62" s="23">
        <f t="shared" si="2"/>
        <v>1931</v>
      </c>
      <c r="L62" s="23">
        <f t="shared" si="3"/>
        <v>0</v>
      </c>
      <c r="M62" s="25" t="str">
        <f t="shared" si="11"/>
        <v/>
      </c>
    </row>
    <row r="63" spans="1:15" hidden="1" x14ac:dyDescent="0.25">
      <c r="A63" s="88"/>
      <c r="B63" s="88"/>
      <c r="C63" s="88"/>
      <c r="D63" s="88"/>
      <c r="E63" s="24">
        <f t="shared" si="0"/>
        <v>0</v>
      </c>
      <c r="G63" s="22">
        <v>1931</v>
      </c>
      <c r="H63" s="23">
        <f t="shared" si="1"/>
        <v>0</v>
      </c>
      <c r="I63" s="25" t="str">
        <f t="shared" si="10"/>
        <v/>
      </c>
      <c r="J63" s="26"/>
      <c r="K63" s="23">
        <f t="shared" si="2"/>
        <v>1931</v>
      </c>
      <c r="L63" s="23">
        <f t="shared" si="3"/>
        <v>0</v>
      </c>
      <c r="M63" s="25" t="str">
        <f t="shared" si="11"/>
        <v/>
      </c>
    </row>
    <row r="64" spans="1:15" hidden="1" x14ac:dyDescent="0.25">
      <c r="A64" s="88"/>
      <c r="B64" s="88"/>
      <c r="C64" s="88"/>
      <c r="D64" s="88"/>
      <c r="E64" s="24">
        <f t="shared" si="0"/>
        <v>0</v>
      </c>
      <c r="G64" s="22">
        <v>1931</v>
      </c>
      <c r="H64" s="23">
        <f t="shared" si="1"/>
        <v>0</v>
      </c>
      <c r="I64" s="25" t="str">
        <f t="shared" si="10"/>
        <v/>
      </c>
      <c r="J64" s="26"/>
      <c r="K64" s="23">
        <f t="shared" si="2"/>
        <v>1931</v>
      </c>
      <c r="L64" s="23">
        <f t="shared" si="3"/>
        <v>0</v>
      </c>
      <c r="M64" s="25" t="str">
        <f t="shared" si="11"/>
        <v/>
      </c>
      <c r="O64" s="50"/>
    </row>
    <row r="65" spans="1:13" hidden="1" x14ac:dyDescent="0.25">
      <c r="A65" s="88"/>
      <c r="B65" s="88"/>
      <c r="C65" s="88"/>
      <c r="D65" s="88"/>
      <c r="E65" s="24">
        <f t="shared" si="0"/>
        <v>0</v>
      </c>
      <c r="G65" s="22">
        <v>1931</v>
      </c>
      <c r="H65" s="23">
        <f t="shared" si="1"/>
        <v>0</v>
      </c>
      <c r="I65" s="25" t="str">
        <f t="shared" si="10"/>
        <v/>
      </c>
      <c r="J65" s="26"/>
      <c r="K65" s="23">
        <f t="shared" si="2"/>
        <v>1931</v>
      </c>
      <c r="L65" s="23">
        <f t="shared" si="3"/>
        <v>0</v>
      </c>
      <c r="M65" s="25" t="str">
        <f t="shared" si="11"/>
        <v/>
      </c>
    </row>
    <row r="66" spans="1:13" hidden="1" x14ac:dyDescent="0.25">
      <c r="A66" s="88"/>
      <c r="B66" s="88"/>
      <c r="C66" s="88"/>
      <c r="D66" s="88"/>
      <c r="E66" s="24">
        <f t="shared" si="0"/>
        <v>0</v>
      </c>
      <c r="G66" s="22">
        <v>1931</v>
      </c>
      <c r="H66" s="23">
        <f t="shared" si="1"/>
        <v>0</v>
      </c>
      <c r="I66" s="25" t="str">
        <f t="shared" si="10"/>
        <v/>
      </c>
      <c r="J66" s="26"/>
      <c r="K66" s="23">
        <f t="shared" si="2"/>
        <v>1931</v>
      </c>
      <c r="L66" s="23">
        <f t="shared" si="3"/>
        <v>0</v>
      </c>
      <c r="M66" s="25" t="str">
        <f t="shared" si="11"/>
        <v/>
      </c>
    </row>
    <row r="67" spans="1:13" hidden="1" x14ac:dyDescent="0.25">
      <c r="A67" s="88"/>
      <c r="B67" s="88"/>
      <c r="C67" s="88"/>
      <c r="D67" s="88"/>
      <c r="E67" s="24">
        <f t="shared" si="0"/>
        <v>0</v>
      </c>
      <c r="G67" s="22">
        <v>1931</v>
      </c>
      <c r="H67" s="23">
        <f t="shared" si="1"/>
        <v>0</v>
      </c>
      <c r="I67" s="25" t="str">
        <f t="shared" si="10"/>
        <v/>
      </c>
      <c r="J67" s="26"/>
      <c r="K67" s="23">
        <f t="shared" si="2"/>
        <v>1931</v>
      </c>
      <c r="L67" s="23">
        <f t="shared" si="3"/>
        <v>0</v>
      </c>
      <c r="M67" s="25" t="str">
        <f t="shared" si="11"/>
        <v/>
      </c>
    </row>
    <row r="68" spans="1:13" hidden="1" x14ac:dyDescent="0.25">
      <c r="A68" s="88"/>
      <c r="B68" s="88"/>
      <c r="C68" s="88"/>
      <c r="D68" s="88"/>
      <c r="E68" s="24">
        <f t="shared" si="0"/>
        <v>0</v>
      </c>
      <c r="G68" s="22">
        <v>1931</v>
      </c>
      <c r="H68" s="23">
        <f t="shared" si="1"/>
        <v>0</v>
      </c>
      <c r="I68" s="25" t="str">
        <f t="shared" si="10"/>
        <v/>
      </c>
      <c r="J68" s="26"/>
      <c r="K68" s="23">
        <f t="shared" si="2"/>
        <v>1931</v>
      </c>
      <c r="L68" s="23">
        <f t="shared" si="3"/>
        <v>0</v>
      </c>
      <c r="M68" s="25" t="str">
        <f t="shared" si="11"/>
        <v/>
      </c>
    </row>
    <row r="69" spans="1:13" hidden="1" x14ac:dyDescent="0.25">
      <c r="A69" s="88"/>
      <c r="B69" s="88"/>
      <c r="C69" s="88"/>
      <c r="D69" s="88"/>
      <c r="E69" s="24">
        <f t="shared" si="0"/>
        <v>0</v>
      </c>
      <c r="G69" s="22">
        <v>1931</v>
      </c>
      <c r="H69" s="23">
        <f t="shared" si="1"/>
        <v>0</v>
      </c>
      <c r="I69" s="25" t="str">
        <f t="shared" si="10"/>
        <v/>
      </c>
      <c r="J69" s="26"/>
      <c r="K69" s="23">
        <f t="shared" si="2"/>
        <v>1931</v>
      </c>
      <c r="L69" s="23">
        <f t="shared" si="3"/>
        <v>0</v>
      </c>
      <c r="M69" s="25" t="str">
        <f t="shared" si="11"/>
        <v/>
      </c>
    </row>
    <row r="70" spans="1:13" hidden="1" x14ac:dyDescent="0.25">
      <c r="A70" s="88"/>
      <c r="B70" s="88"/>
      <c r="C70" s="88"/>
      <c r="D70" s="88"/>
      <c r="E70" s="24">
        <f t="shared" si="0"/>
        <v>0</v>
      </c>
      <c r="G70" s="22">
        <v>1931</v>
      </c>
      <c r="H70" s="23">
        <f t="shared" si="1"/>
        <v>0</v>
      </c>
      <c r="I70" s="25" t="str">
        <f t="shared" si="10"/>
        <v/>
      </c>
      <c r="J70" s="26"/>
      <c r="K70" s="23">
        <f t="shared" si="2"/>
        <v>1931</v>
      </c>
      <c r="L70" s="23">
        <f t="shared" si="3"/>
        <v>0</v>
      </c>
      <c r="M70" s="25" t="str">
        <f t="shared" si="11"/>
        <v/>
      </c>
    </row>
    <row r="71" spans="1:13" hidden="1" x14ac:dyDescent="0.25">
      <c r="A71" s="88"/>
      <c r="B71" s="88"/>
      <c r="C71" s="88"/>
      <c r="D71" s="88"/>
      <c r="E71" s="24">
        <f t="shared" si="0"/>
        <v>0</v>
      </c>
      <c r="G71" s="22">
        <v>1931</v>
      </c>
      <c r="H71" s="23">
        <f t="shared" si="1"/>
        <v>0</v>
      </c>
      <c r="I71" s="25" t="str">
        <f t="shared" si="10"/>
        <v/>
      </c>
      <c r="J71" s="26"/>
      <c r="K71" s="23">
        <f t="shared" si="2"/>
        <v>1931</v>
      </c>
      <c r="L71" s="23">
        <f t="shared" si="3"/>
        <v>0</v>
      </c>
      <c r="M71" s="25" t="str">
        <f t="shared" si="11"/>
        <v/>
      </c>
    </row>
    <row r="72" spans="1:13" hidden="1" x14ac:dyDescent="0.25">
      <c r="A72" s="88"/>
      <c r="B72" s="88"/>
      <c r="C72" s="88"/>
      <c r="D72" s="88"/>
      <c r="E72" s="24">
        <f t="shared" si="0"/>
        <v>0</v>
      </c>
      <c r="G72" s="22">
        <v>1931</v>
      </c>
      <c r="H72" s="23">
        <f t="shared" si="1"/>
        <v>0</v>
      </c>
      <c r="I72" s="25" t="str">
        <f t="shared" si="10"/>
        <v/>
      </c>
      <c r="J72" s="26"/>
      <c r="K72" s="23">
        <f t="shared" si="2"/>
        <v>1931</v>
      </c>
      <c r="L72" s="23">
        <f t="shared" si="3"/>
        <v>0</v>
      </c>
      <c r="M72" s="25" t="str">
        <f t="shared" si="11"/>
        <v/>
      </c>
    </row>
    <row r="73" spans="1:13" hidden="1" x14ac:dyDescent="0.25">
      <c r="A73" s="88"/>
      <c r="B73" s="88"/>
      <c r="C73" s="88"/>
      <c r="D73" s="88"/>
      <c r="E73" s="24">
        <f t="shared" si="0"/>
        <v>0</v>
      </c>
      <c r="G73" s="22">
        <v>1931</v>
      </c>
      <c r="H73" s="23">
        <f t="shared" si="1"/>
        <v>0</v>
      </c>
      <c r="I73" s="25" t="str">
        <f t="shared" si="10"/>
        <v/>
      </c>
      <c r="J73" s="26"/>
      <c r="K73" s="23">
        <f t="shared" si="2"/>
        <v>1931</v>
      </c>
      <c r="L73" s="23">
        <f t="shared" si="3"/>
        <v>0</v>
      </c>
      <c r="M73" s="25" t="str">
        <f t="shared" si="11"/>
        <v/>
      </c>
    </row>
    <row r="74" spans="1:13" hidden="1" x14ac:dyDescent="0.25">
      <c r="A74" s="88"/>
      <c r="B74" s="88"/>
      <c r="C74" s="88"/>
      <c r="D74" s="88"/>
      <c r="E74" s="24">
        <f t="shared" si="0"/>
        <v>0</v>
      </c>
      <c r="G74" s="22">
        <v>1931</v>
      </c>
      <c r="H74" s="23">
        <f t="shared" si="1"/>
        <v>0</v>
      </c>
      <c r="I74" s="25" t="str">
        <f t="shared" si="10"/>
        <v/>
      </c>
      <c r="J74" s="26"/>
      <c r="K74" s="23">
        <f t="shared" si="2"/>
        <v>1931</v>
      </c>
      <c r="L74" s="23">
        <f t="shared" si="3"/>
        <v>0</v>
      </c>
      <c r="M74" s="25" t="str">
        <f t="shared" si="11"/>
        <v/>
      </c>
    </row>
    <row r="75" spans="1:13" hidden="1" x14ac:dyDescent="0.25">
      <c r="A75" s="88"/>
      <c r="B75" s="88"/>
      <c r="C75" s="88"/>
      <c r="D75" s="88"/>
      <c r="E75" s="24">
        <f>D75*C75</f>
        <v>0</v>
      </c>
      <c r="G75" s="22">
        <v>1931</v>
      </c>
      <c r="H75" s="23">
        <f>SUM(G75*C75)</f>
        <v>0</v>
      </c>
      <c r="I75" s="25" t="str">
        <f>IF(ISERROR(G75/D75),"",G75/D75)</f>
        <v/>
      </c>
      <c r="J75" s="26"/>
      <c r="K75" s="23">
        <f>G75-J75</f>
        <v>1931</v>
      </c>
      <c r="L75" s="23">
        <f>K75*C75</f>
        <v>0</v>
      </c>
      <c r="M75" s="25" t="str">
        <f>IF(ISERROR(K75/D75),"",K75/D75)</f>
        <v/>
      </c>
    </row>
    <row r="76" spans="1:13" hidden="1" x14ac:dyDescent="0.25">
      <c r="A76" s="88"/>
      <c r="B76" s="88"/>
      <c r="C76" s="88"/>
      <c r="D76" s="88"/>
      <c r="E76" s="24">
        <f t="shared" si="0"/>
        <v>0</v>
      </c>
      <c r="G76" s="22"/>
      <c r="H76" s="23">
        <f t="shared" si="1"/>
        <v>0</v>
      </c>
      <c r="I76" s="25" t="str">
        <f t="shared" si="10"/>
        <v/>
      </c>
      <c r="J76" s="26"/>
      <c r="K76" s="23">
        <f t="shared" si="2"/>
        <v>0</v>
      </c>
      <c r="L76" s="23">
        <f t="shared" si="3"/>
        <v>0</v>
      </c>
      <c r="M76" s="25" t="str">
        <f t="shared" si="11"/>
        <v/>
      </c>
    </row>
    <row r="77" spans="1:13" hidden="1" x14ac:dyDescent="0.25">
      <c r="A77" s="88"/>
      <c r="B77" s="88"/>
      <c r="C77" s="88"/>
      <c r="D77" s="88"/>
      <c r="E77" s="24">
        <f t="shared" si="0"/>
        <v>0</v>
      </c>
      <c r="G77" s="22"/>
      <c r="H77" s="23">
        <f t="shared" si="1"/>
        <v>0</v>
      </c>
      <c r="I77" s="25" t="str">
        <f t="shared" si="10"/>
        <v/>
      </c>
      <c r="J77" s="26">
        <v>83.33</v>
      </c>
      <c r="K77" s="23">
        <f t="shared" si="2"/>
        <v>-83.33</v>
      </c>
      <c r="L77" s="23">
        <f t="shared" si="3"/>
        <v>0</v>
      </c>
      <c r="M77" s="25" t="str">
        <f t="shared" si="11"/>
        <v/>
      </c>
    </row>
    <row r="78" spans="1:13" x14ac:dyDescent="0.25">
      <c r="A78" s="193"/>
      <c r="B78" s="194"/>
      <c r="C78" s="18"/>
      <c r="D78" s="18"/>
      <c r="E78" s="18"/>
      <c r="G78" s="18"/>
      <c r="H78" s="18"/>
      <c r="I78" s="18"/>
      <c r="J78" s="19"/>
      <c r="K78" s="20"/>
      <c r="L78" s="21"/>
      <c r="M78" s="21"/>
    </row>
    <row r="79" spans="1:13" x14ac:dyDescent="0.25">
      <c r="A79" s="195" t="s">
        <v>87</v>
      </c>
      <c r="B79" s="195"/>
      <c r="C79" s="27">
        <f>SUM(C31:C77)</f>
        <v>114</v>
      </c>
      <c r="D79" s="27">
        <f>IF(ISERROR(E79/C79),"",E79/C79)</f>
        <v>1523.3070175438597</v>
      </c>
      <c r="E79" s="24">
        <f>SUM(E31:E77)</f>
        <v>173657</v>
      </c>
      <c r="G79" s="28">
        <f>IF(ISERROR(H79/C79),"",H79/C79)</f>
        <v>2933.9385964912281</v>
      </c>
      <c r="H79" s="23">
        <f>SUM(H31:H77)</f>
        <v>334469</v>
      </c>
      <c r="I79" s="25">
        <f>IF(ISERROR(H79/E79),"",H79/E79)</f>
        <v>1.9260323511289497</v>
      </c>
      <c r="J79" s="29">
        <f>IF(ISERROR(SUMPRODUCT(J31:J77,C31:C77)/C79),"",SUMPRODUCT(J31:J77,C31:C77)/C79)</f>
        <v>0</v>
      </c>
      <c r="K79" s="23">
        <f>IF(ISERROR(L79/C79),"",L79/C79)</f>
        <v>2933.9385964912281</v>
      </c>
      <c r="L79" s="23">
        <f>SUM(L31:L77)</f>
        <v>334469</v>
      </c>
      <c r="M79" s="25">
        <f>IF(ISERROR(L79/E79),"",L79/E79)</f>
        <v>1.9260323511289497</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271</v>
      </c>
      <c r="M88" s="167"/>
      <c r="N88" s="167"/>
    </row>
    <row r="89" spans="1:15" x14ac:dyDescent="0.25">
      <c r="A89" s="1" t="s">
        <v>41</v>
      </c>
      <c r="D89" s="164" t="s">
        <v>271</v>
      </c>
      <c r="F89" s="1" t="s">
        <v>49</v>
      </c>
      <c r="I89" s="164"/>
      <c r="J89" s="5" t="s">
        <v>31</v>
      </c>
      <c r="K89" s="167"/>
      <c r="L89" s="167" t="s">
        <v>271</v>
      </c>
      <c r="M89" s="167"/>
      <c r="N89" s="167"/>
    </row>
    <row r="90" spans="1:15" x14ac:dyDescent="0.25">
      <c r="A90" s="1" t="s">
        <v>164</v>
      </c>
      <c r="D90" s="164"/>
      <c r="F90" s="1" t="s">
        <v>50</v>
      </c>
      <c r="I90" s="164" t="s">
        <v>271</v>
      </c>
      <c r="J90" s="5" t="s">
        <v>32</v>
      </c>
      <c r="K90" s="167" t="s">
        <v>271</v>
      </c>
      <c r="L90" s="167"/>
      <c r="M90" s="167"/>
      <c r="N90" s="167"/>
    </row>
    <row r="91" spans="1:15" x14ac:dyDescent="0.25">
      <c r="A91" s="1" t="s">
        <v>153</v>
      </c>
      <c r="D91" s="164"/>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t="s">
        <v>271</v>
      </c>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t="s">
        <v>271</v>
      </c>
      <c r="F102" s="1" t="s">
        <v>74</v>
      </c>
      <c r="I102" s="164" t="s">
        <v>271</v>
      </c>
    </row>
    <row r="103" spans="1:15" x14ac:dyDescent="0.25">
      <c r="A103" s="1" t="s">
        <v>191</v>
      </c>
      <c r="D103" s="164"/>
      <c r="F103" s="1" t="s">
        <v>76</v>
      </c>
      <c r="I103" s="164"/>
    </row>
    <row r="104" spans="1:15" x14ac:dyDescent="0.25">
      <c r="A104" s="1" t="s">
        <v>157</v>
      </c>
      <c r="D104" s="164"/>
      <c r="F104" s="1" t="s">
        <v>156</v>
      </c>
      <c r="I104" s="164" t="s">
        <v>271</v>
      </c>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t="s">
        <v>271</v>
      </c>
    </row>
    <row r="116" spans="1:9" x14ac:dyDescent="0.25">
      <c r="A116" s="1" t="s">
        <v>147</v>
      </c>
      <c r="D116" s="164"/>
      <c r="F116" s="1" t="s">
        <v>160</v>
      </c>
      <c r="I116" s="164"/>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c r="F119" s="1" t="s">
        <v>64</v>
      </c>
      <c r="I119" s="164" t="s">
        <v>271</v>
      </c>
    </row>
    <row r="120" spans="1:9" x14ac:dyDescent="0.25">
      <c r="A120" s="1" t="s">
        <v>161</v>
      </c>
      <c r="D120" s="164"/>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t="s">
        <v>271</v>
      </c>
      <c r="F123" s="1" t="s">
        <v>68</v>
      </c>
      <c r="I123" s="164"/>
    </row>
    <row r="124" spans="1:9" x14ac:dyDescent="0.25">
      <c r="A124" s="1" t="s">
        <v>167</v>
      </c>
      <c r="D124" s="164" t="s">
        <v>271</v>
      </c>
      <c r="F124" s="1" t="s">
        <v>91</v>
      </c>
      <c r="I124" s="164"/>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dataValidations xWindow="419" yWindow="652"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printOptions horizontalCentered="1"/>
  <pageMargins left="0.7" right="0.7" top="0.75" bottom="0.75" header="0.3" footer="0.3"/>
  <pageSetup scale="65"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419" yWindow="652" count="1">
        <x14:dataValidation type="list" allowBlank="1" showInputMessage="1" showErrorMessage="1">
          <x14:formula1>
            <xm:f>Beds!$A$1:$A$5</xm:f>
          </x14:formula1>
          <xm:sqref>A31:A77 B31:B36 B40:B42</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tabColor theme="6" tint="-0.249977111117893"/>
  </sheetPr>
  <dimension ref="A1:O125"/>
  <sheetViews>
    <sheetView showGridLines="0" zoomScaleNormal="100" workbookViewId="0">
      <selection activeCell="G53" sqref="G53"/>
    </sheetView>
  </sheetViews>
  <sheetFormatPr defaultColWidth="9.28515625" defaultRowHeight="15" x14ac:dyDescent="0.25"/>
  <cols>
    <col min="1" max="1" width="10.42578125" style="1" customWidth="1"/>
    <col min="2" max="2" width="9.28515625" style="1"/>
    <col min="3" max="3" width="10.7109375" style="1" customWidth="1"/>
    <col min="4" max="4" width="9.28515625" style="1"/>
    <col min="5" max="5" width="9.5703125" style="1" customWidth="1"/>
    <col min="6" max="6" width="2.5703125" style="1" customWidth="1"/>
    <col min="7" max="7" width="9.28515625" style="1"/>
    <col min="8" max="8" width="11.5703125" style="1" customWidth="1"/>
    <col min="9" max="9" width="11.28515625" style="1" customWidth="1"/>
    <col min="10" max="10" width="11.7109375" style="1" customWidth="1"/>
    <col min="11" max="11" width="10.5703125" style="1" customWidth="1"/>
    <col min="12" max="12" width="10.42578125" style="1" bestFit="1" customWidth="1"/>
    <col min="13" max="13" width="11.42578125" style="1" customWidth="1"/>
    <col min="14" max="16384" width="9.28515625" style="1"/>
  </cols>
  <sheetData>
    <row r="1" spans="1:13" ht="18" x14ac:dyDescent="0.25">
      <c r="A1" s="2" t="s">
        <v>0</v>
      </c>
      <c r="B1" s="236" t="s">
        <v>237</v>
      </c>
      <c r="C1" s="237"/>
      <c r="D1" s="237"/>
      <c r="E1" s="237"/>
      <c r="F1" s="12"/>
      <c r="H1" s="2" t="s">
        <v>1</v>
      </c>
      <c r="I1" s="3"/>
      <c r="J1" s="54"/>
      <c r="K1" s="8">
        <v>0.93</v>
      </c>
      <c r="L1" s="57"/>
    </row>
    <row r="2" spans="1:13" x14ac:dyDescent="0.25">
      <c r="A2" s="2" t="s">
        <v>2</v>
      </c>
      <c r="B2" s="212" t="s">
        <v>238</v>
      </c>
      <c r="C2" s="238"/>
      <c r="D2" s="238"/>
      <c r="E2" s="239"/>
      <c r="F2" s="12"/>
      <c r="H2" s="2" t="s">
        <v>3</v>
      </c>
      <c r="I2" s="5"/>
      <c r="J2" s="54"/>
      <c r="K2" s="8">
        <v>0.96</v>
      </c>
      <c r="L2" s="54"/>
    </row>
    <row r="3" spans="1:13" x14ac:dyDescent="0.25">
      <c r="A3" s="10" t="s">
        <v>138</v>
      </c>
      <c r="B3" s="212" t="s">
        <v>214</v>
      </c>
      <c r="C3" s="238"/>
      <c r="D3" s="238"/>
      <c r="E3" s="239"/>
      <c r="F3" s="12"/>
      <c r="H3" s="10" t="s">
        <v>4</v>
      </c>
      <c r="I3" s="5"/>
      <c r="J3" s="54"/>
      <c r="K3" s="9"/>
      <c r="L3" s="54"/>
    </row>
    <row r="4" spans="1:13" x14ac:dyDescent="0.25">
      <c r="A4" s="10" t="s">
        <v>5</v>
      </c>
      <c r="B4" s="223" t="s">
        <v>241</v>
      </c>
      <c r="C4" s="240"/>
      <c r="D4" s="240"/>
      <c r="E4" s="241"/>
      <c r="F4" s="13"/>
      <c r="H4" s="10" t="s">
        <v>6</v>
      </c>
      <c r="I4" s="5"/>
      <c r="J4" s="202" t="s">
        <v>319</v>
      </c>
      <c r="K4" s="203"/>
      <c r="L4" s="204"/>
    </row>
    <row r="5" spans="1:13" x14ac:dyDescent="0.25">
      <c r="A5" s="11" t="s">
        <v>7</v>
      </c>
      <c r="B5" s="223" t="s">
        <v>239</v>
      </c>
      <c r="C5" s="242"/>
      <c r="D5" s="54"/>
      <c r="E5" s="55"/>
      <c r="F5" s="4"/>
      <c r="H5" s="10" t="s">
        <v>8</v>
      </c>
      <c r="I5" s="5"/>
      <c r="J5" s="54"/>
      <c r="K5" s="6">
        <v>4</v>
      </c>
      <c r="L5" s="54"/>
    </row>
    <row r="6" spans="1:13" x14ac:dyDescent="0.25">
      <c r="A6" s="11" t="s">
        <v>9</v>
      </c>
      <c r="B6" s="212"/>
      <c r="C6" s="239"/>
      <c r="D6" s="54"/>
      <c r="E6" s="56"/>
      <c r="F6" s="11"/>
      <c r="H6" s="10" t="s">
        <v>10</v>
      </c>
      <c r="I6" s="5"/>
      <c r="J6" s="54"/>
      <c r="K6" s="7">
        <v>0</v>
      </c>
      <c r="L6" s="54"/>
    </row>
    <row r="7" spans="1:13" x14ac:dyDescent="0.25">
      <c r="B7" s="50"/>
      <c r="C7" s="50"/>
      <c r="D7" s="50"/>
      <c r="E7" s="50"/>
      <c r="H7" s="10" t="s">
        <v>187</v>
      </c>
      <c r="I7" s="5"/>
      <c r="J7" s="54"/>
      <c r="K7" s="7" t="s">
        <v>274</v>
      </c>
      <c r="L7" s="50"/>
    </row>
    <row r="8" spans="1:13" x14ac:dyDescent="0.25">
      <c r="A8" s="11" t="s">
        <v>11</v>
      </c>
      <c r="B8" s="11"/>
      <c r="C8" s="185" t="s">
        <v>240</v>
      </c>
      <c r="D8" s="186"/>
      <c r="E8" s="50"/>
      <c r="H8" s="10" t="s">
        <v>188</v>
      </c>
      <c r="I8" s="5"/>
      <c r="J8" s="54"/>
      <c r="K8" s="95">
        <v>0</v>
      </c>
      <c r="M8"/>
    </row>
    <row r="9" spans="1:13" x14ac:dyDescent="0.25">
      <c r="A9" s="11" t="s">
        <v>12</v>
      </c>
      <c r="B9" s="11"/>
      <c r="C9" s="185" t="s">
        <v>240</v>
      </c>
      <c r="D9" s="186"/>
      <c r="E9" s="50"/>
    </row>
    <row r="10" spans="1:13" x14ac:dyDescent="0.25">
      <c r="A10" s="11" t="s">
        <v>13</v>
      </c>
      <c r="B10" s="5"/>
      <c r="C10" s="185">
        <v>2014</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270</v>
      </c>
      <c r="D13" s="186"/>
      <c r="E13" s="50"/>
      <c r="H13"/>
    </row>
    <row r="14" spans="1:13" x14ac:dyDescent="0.25">
      <c r="A14" s="10" t="s">
        <v>17</v>
      </c>
      <c r="B14" s="5"/>
      <c r="C14" s="196" t="s">
        <v>242</v>
      </c>
      <c r="D14" s="225"/>
      <c r="E14" s="50"/>
    </row>
    <row r="15" spans="1:13" x14ac:dyDescent="0.25">
      <c r="A15" s="10" t="s">
        <v>18</v>
      </c>
      <c r="B15" s="5"/>
      <c r="C15" s="198">
        <v>75</v>
      </c>
      <c r="D15" s="226"/>
      <c r="E15" s="50"/>
    </row>
    <row r="16" spans="1:13" x14ac:dyDescent="0.25">
      <c r="A16" s="10" t="s">
        <v>19</v>
      </c>
      <c r="B16" s="5"/>
      <c r="C16" s="72" t="s">
        <v>243</v>
      </c>
      <c r="D16" s="54" t="s">
        <v>20</v>
      </c>
      <c r="E16" s="50"/>
    </row>
    <row r="17" spans="1:15" x14ac:dyDescent="0.25">
      <c r="A17" s="10" t="s">
        <v>19</v>
      </c>
      <c r="B17" s="5"/>
      <c r="C17" s="72"/>
      <c r="D17" s="54" t="s">
        <v>21</v>
      </c>
      <c r="E17" s="50"/>
    </row>
    <row r="18" spans="1:15" x14ac:dyDescent="0.25">
      <c r="A18" s="10" t="s">
        <v>22</v>
      </c>
      <c r="B18" s="5"/>
      <c r="C18" s="72">
        <v>300</v>
      </c>
      <c r="D18" s="54"/>
      <c r="E18" s="50"/>
    </row>
    <row r="19" spans="1:15" x14ac:dyDescent="0.25">
      <c r="A19" s="10" t="s">
        <v>23</v>
      </c>
      <c r="B19" s="5"/>
      <c r="C19" s="72">
        <v>500</v>
      </c>
      <c r="D19" s="54" t="s">
        <v>20</v>
      </c>
      <c r="E19" s="50"/>
    </row>
    <row r="20" spans="1:15" x14ac:dyDescent="0.25">
      <c r="A20" s="14"/>
      <c r="B20" s="5"/>
      <c r="C20" s="72">
        <v>250</v>
      </c>
      <c r="D20" s="54" t="s">
        <v>21</v>
      </c>
      <c r="E20" s="50"/>
    </row>
    <row r="21" spans="1:15" x14ac:dyDescent="0.25">
      <c r="A21" s="10" t="s">
        <v>201</v>
      </c>
      <c r="B21" s="5"/>
      <c r="C21" s="72">
        <v>30</v>
      </c>
      <c r="D21" s="54"/>
      <c r="E21" s="50"/>
    </row>
    <row r="22" spans="1:15" x14ac:dyDescent="0.25">
      <c r="A22" s="10" t="s">
        <v>168</v>
      </c>
      <c r="B22" s="5"/>
      <c r="C22" s="73" t="s">
        <v>302</v>
      </c>
      <c r="D22" s="54"/>
      <c r="E22" s="50"/>
    </row>
    <row r="23" spans="1:15" ht="5.85" customHeight="1" x14ac:dyDescent="0.25">
      <c r="B23" s="50"/>
      <c r="C23" s="50"/>
      <c r="D23" s="50"/>
      <c r="E23" s="50"/>
    </row>
    <row r="24" spans="1:15" x14ac:dyDescent="0.25">
      <c r="A24" s="14" t="s">
        <v>24</v>
      </c>
      <c r="B24" s="227" t="s">
        <v>320</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0.10693505888984915</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20</v>
      </c>
      <c r="D31" s="88">
        <v>624</v>
      </c>
      <c r="E31" s="24">
        <f t="shared" ref="E31:E77" si="0">D31*C31</f>
        <v>12480</v>
      </c>
      <c r="G31" s="22">
        <v>1793</v>
      </c>
      <c r="H31" s="23">
        <f t="shared" ref="H31:H50" si="1">SUM(G31*C31)</f>
        <v>35860</v>
      </c>
      <c r="I31" s="25">
        <f>IF(ISERROR(G31/D31),"",G31/D31)</f>
        <v>2.8733974358974357</v>
      </c>
      <c r="J31" s="26">
        <f>SUM(G31/13)+(1000/13)</f>
        <v>214.84615384615387</v>
      </c>
      <c r="K31" s="23">
        <f t="shared" ref="K31:K50" si="2">G31-J31</f>
        <v>1578.1538461538462</v>
      </c>
      <c r="L31" s="23">
        <f t="shared" ref="L31:L50" si="3">K31*C31</f>
        <v>31563.076923076922</v>
      </c>
      <c r="M31" s="25">
        <f>IF(ISERROR(K31/D31),"",K31/D31)</f>
        <v>2.5290927021696255</v>
      </c>
    </row>
    <row r="32" spans="1:15" x14ac:dyDescent="0.25">
      <c r="A32" s="88">
        <v>1</v>
      </c>
      <c r="B32" s="88">
        <v>1</v>
      </c>
      <c r="C32" s="88">
        <v>21</v>
      </c>
      <c r="D32" s="88">
        <v>742</v>
      </c>
      <c r="E32" s="24">
        <f t="shared" si="0"/>
        <v>15582</v>
      </c>
      <c r="G32" s="22">
        <v>1691</v>
      </c>
      <c r="H32" s="23">
        <f t="shared" si="1"/>
        <v>35511</v>
      </c>
      <c r="I32" s="25">
        <f t="shared" ref="I32:I50" si="4">IF(ISERROR(G32/D32),"",G32/D32)</f>
        <v>2.2789757412398921</v>
      </c>
      <c r="J32" s="26">
        <f t="shared" ref="J32:J52" si="5">SUM(G32/13)+(1000/13)</f>
        <v>207</v>
      </c>
      <c r="K32" s="23">
        <f t="shared" si="2"/>
        <v>1484</v>
      </c>
      <c r="L32" s="23">
        <f t="shared" si="3"/>
        <v>31164</v>
      </c>
      <c r="M32" s="25">
        <f t="shared" ref="M32:M50" si="6">IF(ISERROR(K32/D32),"",K32/D32)</f>
        <v>2</v>
      </c>
    </row>
    <row r="33" spans="1:13" x14ac:dyDescent="0.25">
      <c r="A33" s="88">
        <v>1</v>
      </c>
      <c r="B33" s="88">
        <v>1</v>
      </c>
      <c r="C33" s="88">
        <v>40</v>
      </c>
      <c r="D33" s="88">
        <v>750</v>
      </c>
      <c r="E33" s="24">
        <f t="shared" si="0"/>
        <v>30000</v>
      </c>
      <c r="G33" s="22">
        <v>1824</v>
      </c>
      <c r="H33" s="23">
        <f t="shared" si="1"/>
        <v>72960</v>
      </c>
      <c r="I33" s="25">
        <f t="shared" si="4"/>
        <v>2.4319999999999999</v>
      </c>
      <c r="J33" s="26">
        <f t="shared" si="5"/>
        <v>217.23076923076923</v>
      </c>
      <c r="K33" s="23">
        <f t="shared" si="2"/>
        <v>1606.7692307692307</v>
      </c>
      <c r="L33" s="23">
        <f t="shared" si="3"/>
        <v>64270.769230769227</v>
      </c>
      <c r="M33" s="25">
        <f t="shared" si="6"/>
        <v>2.1423589743589742</v>
      </c>
    </row>
    <row r="34" spans="1:13" x14ac:dyDescent="0.25">
      <c r="A34" s="88">
        <v>1</v>
      </c>
      <c r="B34" s="88">
        <v>1</v>
      </c>
      <c r="C34" s="88">
        <v>21</v>
      </c>
      <c r="D34" s="88">
        <v>796</v>
      </c>
      <c r="E34" s="24">
        <f t="shared" si="0"/>
        <v>16716</v>
      </c>
      <c r="G34" s="22">
        <v>1918</v>
      </c>
      <c r="H34" s="23">
        <f t="shared" si="1"/>
        <v>40278</v>
      </c>
      <c r="I34" s="25">
        <f t="shared" si="4"/>
        <v>2.4095477386934672</v>
      </c>
      <c r="J34" s="26">
        <f t="shared" si="5"/>
        <v>224.46153846153845</v>
      </c>
      <c r="K34" s="23">
        <f t="shared" si="2"/>
        <v>1693.5384615384614</v>
      </c>
      <c r="L34" s="23">
        <f t="shared" si="3"/>
        <v>35564.307692307688</v>
      </c>
      <c r="M34" s="25">
        <f t="shared" si="6"/>
        <v>2.1275608813297255</v>
      </c>
    </row>
    <row r="35" spans="1:13" x14ac:dyDescent="0.25">
      <c r="A35" s="88">
        <v>1</v>
      </c>
      <c r="B35" s="88">
        <v>1</v>
      </c>
      <c r="C35" s="88">
        <v>21</v>
      </c>
      <c r="D35" s="88">
        <v>812</v>
      </c>
      <c r="E35" s="24">
        <f t="shared" si="0"/>
        <v>17052</v>
      </c>
      <c r="G35" s="22">
        <v>1795</v>
      </c>
      <c r="H35" s="23">
        <f t="shared" si="1"/>
        <v>37695</v>
      </c>
      <c r="I35" s="25">
        <f t="shared" si="4"/>
        <v>2.2105911330049262</v>
      </c>
      <c r="J35" s="26">
        <f t="shared" si="5"/>
        <v>215</v>
      </c>
      <c r="K35" s="23">
        <f t="shared" si="2"/>
        <v>1580</v>
      </c>
      <c r="L35" s="23">
        <f t="shared" si="3"/>
        <v>33180</v>
      </c>
      <c r="M35" s="25">
        <f t="shared" si="6"/>
        <v>1.9458128078817734</v>
      </c>
    </row>
    <row r="36" spans="1:13" x14ac:dyDescent="0.25">
      <c r="A36" s="88">
        <v>1</v>
      </c>
      <c r="B36" s="88">
        <v>1</v>
      </c>
      <c r="C36" s="88">
        <v>40</v>
      </c>
      <c r="D36" s="88">
        <v>858</v>
      </c>
      <c r="E36" s="24">
        <f t="shared" si="0"/>
        <v>34320</v>
      </c>
      <c r="G36" s="22">
        <v>2151</v>
      </c>
      <c r="H36" s="23">
        <f t="shared" si="1"/>
        <v>86040</v>
      </c>
      <c r="I36" s="25">
        <f t="shared" si="4"/>
        <v>2.5069930069930071</v>
      </c>
      <c r="J36" s="26">
        <f t="shared" si="5"/>
        <v>242.38461538461536</v>
      </c>
      <c r="K36" s="23">
        <f t="shared" si="2"/>
        <v>1908.6153846153848</v>
      </c>
      <c r="L36" s="23">
        <f t="shared" si="3"/>
        <v>76344.61538461539</v>
      </c>
      <c r="M36" s="25">
        <f t="shared" si="6"/>
        <v>2.224493455262686</v>
      </c>
    </row>
    <row r="37" spans="1:13" x14ac:dyDescent="0.25">
      <c r="A37" s="88">
        <v>1</v>
      </c>
      <c r="B37" s="88">
        <v>1</v>
      </c>
      <c r="C37" s="88">
        <v>21</v>
      </c>
      <c r="D37" s="88">
        <v>872</v>
      </c>
      <c r="E37" s="24">
        <f t="shared" si="0"/>
        <v>18312</v>
      </c>
      <c r="G37" s="22">
        <v>1994</v>
      </c>
      <c r="H37" s="23">
        <f t="shared" si="1"/>
        <v>41874</v>
      </c>
      <c r="I37" s="25">
        <f t="shared" si="4"/>
        <v>2.2866972477064218</v>
      </c>
      <c r="J37" s="26">
        <f t="shared" si="5"/>
        <v>230.30769230769232</v>
      </c>
      <c r="K37" s="23">
        <f t="shared" si="2"/>
        <v>1763.6923076923076</v>
      </c>
      <c r="L37" s="23">
        <f t="shared" si="3"/>
        <v>37037.538461538461</v>
      </c>
      <c r="M37" s="25">
        <f t="shared" si="6"/>
        <v>2.0225829216654905</v>
      </c>
    </row>
    <row r="38" spans="1:13" x14ac:dyDescent="0.25">
      <c r="A38" s="88">
        <v>1</v>
      </c>
      <c r="B38" s="88">
        <v>1</v>
      </c>
      <c r="C38" s="88">
        <v>2</v>
      </c>
      <c r="D38" s="88">
        <v>884</v>
      </c>
      <c r="E38" s="24">
        <f t="shared" si="0"/>
        <v>1768</v>
      </c>
      <c r="G38" s="22">
        <v>2215</v>
      </c>
      <c r="H38" s="23">
        <f t="shared" si="1"/>
        <v>4430</v>
      </c>
      <c r="I38" s="25">
        <f t="shared" si="4"/>
        <v>2.505656108597285</v>
      </c>
      <c r="J38" s="26">
        <f t="shared" si="5"/>
        <v>247.30769230769232</v>
      </c>
      <c r="K38" s="23">
        <f t="shared" si="2"/>
        <v>1967.6923076923076</v>
      </c>
      <c r="L38" s="23">
        <f t="shared" si="3"/>
        <v>3935.3846153846152</v>
      </c>
      <c r="M38" s="25">
        <f t="shared" si="6"/>
        <v>2.2258962756700313</v>
      </c>
    </row>
    <row r="39" spans="1:13" x14ac:dyDescent="0.25">
      <c r="A39" s="88">
        <v>1</v>
      </c>
      <c r="B39" s="88">
        <v>1</v>
      </c>
      <c r="C39" s="88">
        <v>20</v>
      </c>
      <c r="D39" s="88">
        <v>954</v>
      </c>
      <c r="E39" s="24">
        <f t="shared" si="0"/>
        <v>19080</v>
      </c>
      <c r="G39" s="22">
        <v>2227</v>
      </c>
      <c r="H39" s="23">
        <f t="shared" si="1"/>
        <v>44540</v>
      </c>
      <c r="I39" s="25">
        <f t="shared" si="4"/>
        <v>2.3343815513626835</v>
      </c>
      <c r="J39" s="26">
        <f t="shared" si="5"/>
        <v>248.23076923076923</v>
      </c>
      <c r="K39" s="23">
        <f t="shared" si="2"/>
        <v>1978.7692307692307</v>
      </c>
      <c r="L39" s="23">
        <f t="shared" si="3"/>
        <v>39575.384615384617</v>
      </c>
      <c r="M39" s="25">
        <f t="shared" si="6"/>
        <v>2.0741815836155459</v>
      </c>
    </row>
    <row r="40" spans="1:13" x14ac:dyDescent="0.25">
      <c r="A40" s="88">
        <v>1</v>
      </c>
      <c r="B40" s="88">
        <v>1</v>
      </c>
      <c r="C40" s="88">
        <v>20</v>
      </c>
      <c r="D40" s="88">
        <v>956</v>
      </c>
      <c r="E40" s="24">
        <f t="shared" si="0"/>
        <v>19120</v>
      </c>
      <c r="G40" s="22">
        <v>2273</v>
      </c>
      <c r="H40" s="23">
        <f t="shared" si="1"/>
        <v>45460</v>
      </c>
      <c r="I40" s="25">
        <f t="shared" si="4"/>
        <v>2.3776150627615062</v>
      </c>
      <c r="J40" s="26">
        <f t="shared" si="5"/>
        <v>251.76923076923077</v>
      </c>
      <c r="K40" s="23">
        <f t="shared" si="2"/>
        <v>2021.2307692307693</v>
      </c>
      <c r="L40" s="23">
        <f t="shared" si="3"/>
        <v>40424.615384615383</v>
      </c>
      <c r="M40" s="25">
        <f t="shared" si="6"/>
        <v>2.1142581268104279</v>
      </c>
    </row>
    <row r="41" spans="1:13" x14ac:dyDescent="0.25">
      <c r="A41" s="88">
        <v>1</v>
      </c>
      <c r="B41" s="88">
        <v>1</v>
      </c>
      <c r="C41" s="88">
        <v>1</v>
      </c>
      <c r="D41" s="88">
        <v>1054</v>
      </c>
      <c r="E41" s="24">
        <f t="shared" si="0"/>
        <v>1054</v>
      </c>
      <c r="G41" s="22">
        <v>2786</v>
      </c>
      <c r="H41" s="23">
        <f t="shared" si="1"/>
        <v>2786</v>
      </c>
      <c r="I41" s="25">
        <f t="shared" si="4"/>
        <v>2.6432637571157493</v>
      </c>
      <c r="J41" s="26">
        <f t="shared" si="5"/>
        <v>291.23076923076923</v>
      </c>
      <c r="K41" s="23">
        <f t="shared" si="2"/>
        <v>2494.7692307692309</v>
      </c>
      <c r="L41" s="23">
        <f t="shared" si="3"/>
        <v>2494.7692307692309</v>
      </c>
      <c r="M41" s="25">
        <f t="shared" si="6"/>
        <v>2.3669537293825722</v>
      </c>
    </row>
    <row r="42" spans="1:13" x14ac:dyDescent="0.25">
      <c r="A42" s="88">
        <v>2</v>
      </c>
      <c r="B42" s="88">
        <v>2</v>
      </c>
      <c r="C42" s="88">
        <v>21</v>
      </c>
      <c r="D42" s="88">
        <v>1321</v>
      </c>
      <c r="E42" s="24">
        <f t="shared" si="0"/>
        <v>27741</v>
      </c>
      <c r="G42" s="22">
        <v>3109</v>
      </c>
      <c r="H42" s="23">
        <f t="shared" si="1"/>
        <v>65289</v>
      </c>
      <c r="I42" s="25">
        <f t="shared" si="4"/>
        <v>2.3535200605601818</v>
      </c>
      <c r="J42" s="26">
        <f t="shared" si="5"/>
        <v>316.07692307692309</v>
      </c>
      <c r="K42" s="23">
        <f t="shared" si="2"/>
        <v>2792.9230769230771</v>
      </c>
      <c r="L42" s="23">
        <f t="shared" si="3"/>
        <v>58651.384615384617</v>
      </c>
      <c r="M42" s="25">
        <f t="shared" si="6"/>
        <v>2.1142491119781055</v>
      </c>
    </row>
    <row r="43" spans="1:13" x14ac:dyDescent="0.25">
      <c r="A43" s="88">
        <v>2</v>
      </c>
      <c r="B43" s="88">
        <v>2</v>
      </c>
      <c r="C43" s="88">
        <v>21</v>
      </c>
      <c r="D43" s="88">
        <v>1356</v>
      </c>
      <c r="E43" s="24">
        <f t="shared" si="0"/>
        <v>28476</v>
      </c>
      <c r="G43" s="22">
        <v>3431</v>
      </c>
      <c r="H43" s="23">
        <f t="shared" si="1"/>
        <v>72051</v>
      </c>
      <c r="I43" s="25">
        <f t="shared" si="4"/>
        <v>2.53023598820059</v>
      </c>
      <c r="J43" s="26">
        <f t="shared" si="5"/>
        <v>340.84615384615381</v>
      </c>
      <c r="K43" s="23">
        <f t="shared" si="2"/>
        <v>3090.1538461538462</v>
      </c>
      <c r="L43" s="23">
        <f t="shared" si="3"/>
        <v>64893.230769230773</v>
      </c>
      <c r="M43" s="25">
        <f t="shared" si="6"/>
        <v>2.2788745178125711</v>
      </c>
    </row>
    <row r="44" spans="1:13" x14ac:dyDescent="0.25">
      <c r="A44" s="88">
        <v>2</v>
      </c>
      <c r="B44" s="88">
        <v>2</v>
      </c>
      <c r="C44" s="88">
        <v>20</v>
      </c>
      <c r="D44" s="88">
        <v>1361</v>
      </c>
      <c r="E44" s="24">
        <f t="shared" si="0"/>
        <v>27220</v>
      </c>
      <c r="G44" s="22">
        <v>3088</v>
      </c>
      <c r="H44" s="23">
        <f t="shared" si="1"/>
        <v>61760</v>
      </c>
      <c r="I44" s="25">
        <f t="shared" si="4"/>
        <v>2.2689199118295371</v>
      </c>
      <c r="J44" s="26">
        <f t="shared" si="5"/>
        <v>314.46153846153845</v>
      </c>
      <c r="K44" s="23">
        <f t="shared" si="2"/>
        <v>2773.5384615384614</v>
      </c>
      <c r="L44" s="23">
        <f t="shared" si="3"/>
        <v>55470.769230769227</v>
      </c>
      <c r="M44" s="25">
        <f t="shared" si="6"/>
        <v>2.0378680834228224</v>
      </c>
    </row>
    <row r="45" spans="1:13" x14ac:dyDescent="0.25">
      <c r="A45" s="88">
        <v>2</v>
      </c>
      <c r="B45" s="88">
        <v>2</v>
      </c>
      <c r="C45" s="88">
        <v>20</v>
      </c>
      <c r="D45" s="88">
        <v>1414</v>
      </c>
      <c r="E45" s="24">
        <f t="shared" si="0"/>
        <v>28280</v>
      </c>
      <c r="G45" s="22">
        <v>2989</v>
      </c>
      <c r="H45" s="23">
        <f t="shared" si="1"/>
        <v>59780</v>
      </c>
      <c r="I45" s="25">
        <f t="shared" si="4"/>
        <v>2.113861386138614</v>
      </c>
      <c r="J45" s="26">
        <f t="shared" si="5"/>
        <v>306.84615384615387</v>
      </c>
      <c r="K45" s="23">
        <f t="shared" si="2"/>
        <v>2682.1538461538462</v>
      </c>
      <c r="L45" s="23">
        <f t="shared" si="3"/>
        <v>53643.076923076922</v>
      </c>
      <c r="M45" s="25">
        <f t="shared" si="6"/>
        <v>1.8968556196278969</v>
      </c>
    </row>
    <row r="46" spans="1:13" x14ac:dyDescent="0.25">
      <c r="A46" s="88">
        <v>2</v>
      </c>
      <c r="B46" s="88">
        <v>2</v>
      </c>
      <c r="C46" s="88">
        <v>20</v>
      </c>
      <c r="D46" s="88">
        <v>1506</v>
      </c>
      <c r="E46" s="24">
        <f t="shared" si="0"/>
        <v>30120</v>
      </c>
      <c r="G46" s="22">
        <v>3530</v>
      </c>
      <c r="H46" s="23">
        <f t="shared" si="1"/>
        <v>70600</v>
      </c>
      <c r="I46" s="25">
        <f t="shared" si="4"/>
        <v>2.3439575033200533</v>
      </c>
      <c r="J46" s="26">
        <f t="shared" si="5"/>
        <v>348.46153846153845</v>
      </c>
      <c r="K46" s="23">
        <f t="shared" si="2"/>
        <v>3181.5384615384614</v>
      </c>
      <c r="L46" s="23">
        <f t="shared" si="3"/>
        <v>63630.769230769227</v>
      </c>
      <c r="M46" s="25">
        <f t="shared" si="6"/>
        <v>2.1125753396669729</v>
      </c>
    </row>
    <row r="47" spans="1:13" x14ac:dyDescent="0.25">
      <c r="A47" s="88">
        <v>2</v>
      </c>
      <c r="B47" s="88">
        <v>2</v>
      </c>
      <c r="C47" s="88">
        <v>21</v>
      </c>
      <c r="D47" s="88">
        <v>1518</v>
      </c>
      <c r="E47" s="24">
        <f t="shared" si="0"/>
        <v>31878</v>
      </c>
      <c r="G47" s="22">
        <v>3421</v>
      </c>
      <c r="H47" s="23">
        <f t="shared" si="1"/>
        <v>71841</v>
      </c>
      <c r="I47" s="25">
        <f t="shared" si="4"/>
        <v>2.2536231884057969</v>
      </c>
      <c r="J47" s="26">
        <f t="shared" si="5"/>
        <v>340.07692307692304</v>
      </c>
      <c r="K47" s="23">
        <f t="shared" si="2"/>
        <v>3080.9230769230771</v>
      </c>
      <c r="L47" s="23">
        <f t="shared" si="3"/>
        <v>64699.384615384617</v>
      </c>
      <c r="M47" s="25">
        <f t="shared" si="6"/>
        <v>2.0295935948109864</v>
      </c>
    </row>
    <row r="48" spans="1:13" x14ac:dyDescent="0.25">
      <c r="A48" s="88">
        <v>3</v>
      </c>
      <c r="B48" s="88">
        <v>3</v>
      </c>
      <c r="C48" s="88">
        <v>1</v>
      </c>
      <c r="D48" s="88">
        <v>3212</v>
      </c>
      <c r="E48" s="24">
        <f t="shared" si="0"/>
        <v>3212</v>
      </c>
      <c r="G48" s="22">
        <v>10000</v>
      </c>
      <c r="H48" s="23">
        <f t="shared" si="1"/>
        <v>10000</v>
      </c>
      <c r="I48" s="25">
        <f t="shared" si="4"/>
        <v>3.1133250311332503</v>
      </c>
      <c r="J48" s="26">
        <f t="shared" si="5"/>
        <v>846.15384615384619</v>
      </c>
      <c r="K48" s="23">
        <f t="shared" si="2"/>
        <v>9153.8461538461543</v>
      </c>
      <c r="L48" s="23">
        <f t="shared" si="3"/>
        <v>9153.8461538461543</v>
      </c>
      <c r="M48" s="25">
        <f t="shared" si="6"/>
        <v>2.8498898361912062</v>
      </c>
    </row>
    <row r="49" spans="1:13" x14ac:dyDescent="0.25">
      <c r="A49" s="88">
        <v>3</v>
      </c>
      <c r="B49" s="88">
        <v>3</v>
      </c>
      <c r="C49" s="88">
        <v>1</v>
      </c>
      <c r="D49" s="88">
        <v>3306</v>
      </c>
      <c r="E49" s="24">
        <f t="shared" si="0"/>
        <v>3306</v>
      </c>
      <c r="G49" s="22">
        <v>12499</v>
      </c>
      <c r="H49" s="23">
        <f t="shared" si="1"/>
        <v>12499</v>
      </c>
      <c r="I49" s="25">
        <f t="shared" si="4"/>
        <v>3.7807017543859649</v>
      </c>
      <c r="J49" s="26">
        <f t="shared" si="5"/>
        <v>1038.3846153846155</v>
      </c>
      <c r="K49" s="23">
        <f t="shared" si="2"/>
        <v>11460.615384615385</v>
      </c>
      <c r="L49" s="23">
        <f t="shared" si="3"/>
        <v>11460.615384615385</v>
      </c>
      <c r="M49" s="25">
        <f t="shared" si="6"/>
        <v>3.4666108241425846</v>
      </c>
    </row>
    <row r="50" spans="1:13" x14ac:dyDescent="0.25">
      <c r="A50" s="88">
        <v>3</v>
      </c>
      <c r="B50" s="88">
        <v>3</v>
      </c>
      <c r="C50" s="88">
        <v>1</v>
      </c>
      <c r="D50" s="88">
        <v>3310</v>
      </c>
      <c r="E50" s="24">
        <f t="shared" si="0"/>
        <v>3310</v>
      </c>
      <c r="G50" s="22">
        <v>11999</v>
      </c>
      <c r="H50" s="23">
        <f t="shared" si="1"/>
        <v>11999</v>
      </c>
      <c r="I50" s="25">
        <f t="shared" si="4"/>
        <v>3.6250755287009064</v>
      </c>
      <c r="J50" s="26">
        <f t="shared" si="5"/>
        <v>999.92307692307691</v>
      </c>
      <c r="K50" s="23">
        <f t="shared" si="2"/>
        <v>10999.076923076924</v>
      </c>
      <c r="L50" s="23">
        <f t="shared" si="3"/>
        <v>10999.076923076924</v>
      </c>
      <c r="M50" s="25">
        <f t="shared" si="6"/>
        <v>3.3229839646758079</v>
      </c>
    </row>
    <row r="51" spans="1:13" x14ac:dyDescent="0.25">
      <c r="A51" s="88">
        <v>3</v>
      </c>
      <c r="B51" s="88">
        <v>3</v>
      </c>
      <c r="C51" s="88">
        <v>1</v>
      </c>
      <c r="D51" s="88">
        <v>3702</v>
      </c>
      <c r="E51" s="24">
        <f t="shared" si="0"/>
        <v>3702</v>
      </c>
      <c r="G51" s="22">
        <v>13482</v>
      </c>
      <c r="H51" s="23">
        <f t="shared" ref="H51:H77" si="7">SUM(G51*C51)</f>
        <v>13482</v>
      </c>
      <c r="I51" s="25">
        <f t="shared" ref="I51:I77" si="8">IF(ISERROR(G51/D51),"",G51/D51)</f>
        <v>3.6418152350081039</v>
      </c>
      <c r="J51" s="26">
        <f t="shared" si="5"/>
        <v>1114</v>
      </c>
      <c r="K51" s="23">
        <f t="shared" ref="K51:K77" si="9">G51-J51</f>
        <v>12368</v>
      </c>
      <c r="L51" s="23">
        <f t="shared" ref="L51:L77" si="10">K51*C51</f>
        <v>12368</v>
      </c>
      <c r="M51" s="25">
        <f t="shared" ref="M51:M77" si="11">IF(ISERROR(K51/D51),"",K51/D51)</f>
        <v>3.3408968125337655</v>
      </c>
    </row>
    <row r="52" spans="1:13" x14ac:dyDescent="0.25">
      <c r="A52" s="88">
        <v>3</v>
      </c>
      <c r="B52" s="94">
        <v>3.5</v>
      </c>
      <c r="C52" s="88">
        <v>1</v>
      </c>
      <c r="D52" s="88">
        <v>3693</v>
      </c>
      <c r="E52" s="24">
        <f t="shared" si="0"/>
        <v>3693</v>
      </c>
      <c r="G52" s="22">
        <v>13158</v>
      </c>
      <c r="H52" s="23">
        <f t="shared" si="7"/>
        <v>13158</v>
      </c>
      <c r="I52" s="25">
        <f t="shared" si="8"/>
        <v>3.5629569455727053</v>
      </c>
      <c r="J52" s="26">
        <f t="shared" si="5"/>
        <v>1089.0769230769231</v>
      </c>
      <c r="K52" s="23">
        <f t="shared" si="9"/>
        <v>12068.923076923076</v>
      </c>
      <c r="L52" s="23">
        <f t="shared" si="10"/>
        <v>12068.923076923076</v>
      </c>
      <c r="M52" s="25">
        <f t="shared" si="11"/>
        <v>3.2680539065591865</v>
      </c>
    </row>
    <row r="53" spans="1:13" x14ac:dyDescent="0.25">
      <c r="A53" s="88"/>
      <c r="B53" s="88"/>
      <c r="C53" s="88"/>
      <c r="D53" s="88"/>
      <c r="E53" s="24">
        <f t="shared" si="0"/>
        <v>0</v>
      </c>
      <c r="G53" s="22"/>
      <c r="H53" s="23">
        <f t="shared" si="7"/>
        <v>0</v>
      </c>
      <c r="I53" s="25" t="str">
        <f t="shared" si="8"/>
        <v/>
      </c>
      <c r="J53" s="26"/>
      <c r="K53" s="23">
        <f t="shared" si="9"/>
        <v>0</v>
      </c>
      <c r="L53" s="23">
        <f t="shared" si="10"/>
        <v>0</v>
      </c>
      <c r="M53" s="25" t="str">
        <f t="shared" si="11"/>
        <v/>
      </c>
    </row>
    <row r="54" spans="1:13" x14ac:dyDescent="0.25">
      <c r="A54" s="88"/>
      <c r="B54" s="88"/>
      <c r="C54" s="88"/>
      <c r="D54" s="88"/>
      <c r="E54" s="24">
        <f t="shared" si="0"/>
        <v>0</v>
      </c>
      <c r="G54" s="22"/>
      <c r="H54" s="23">
        <f t="shared" si="7"/>
        <v>0</v>
      </c>
      <c r="I54" s="25" t="str">
        <f t="shared" si="8"/>
        <v/>
      </c>
      <c r="J54" s="26"/>
      <c r="K54" s="23">
        <f t="shared" si="9"/>
        <v>0</v>
      </c>
      <c r="L54" s="23">
        <f t="shared" si="10"/>
        <v>0</v>
      </c>
      <c r="M54" s="25" t="str">
        <f t="shared" si="11"/>
        <v/>
      </c>
    </row>
    <row r="55" spans="1:13" x14ac:dyDescent="0.25">
      <c r="A55" s="88"/>
      <c r="B55" s="88"/>
      <c r="C55" s="88"/>
      <c r="D55" s="88"/>
      <c r="E55" s="24">
        <f t="shared" si="0"/>
        <v>0</v>
      </c>
      <c r="G55" s="22"/>
      <c r="H55" s="23">
        <f t="shared" si="7"/>
        <v>0</v>
      </c>
      <c r="I55" s="25" t="str">
        <f t="shared" si="8"/>
        <v/>
      </c>
      <c r="J55" s="26"/>
      <c r="K55" s="23">
        <f t="shared" si="9"/>
        <v>0</v>
      </c>
      <c r="L55" s="23">
        <f t="shared" si="10"/>
        <v>0</v>
      </c>
      <c r="M55" s="25" t="str">
        <f t="shared" si="11"/>
        <v/>
      </c>
    </row>
    <row r="56" spans="1:13" x14ac:dyDescent="0.25">
      <c r="A56" s="88"/>
      <c r="B56" s="88"/>
      <c r="C56" s="88"/>
      <c r="D56" s="88"/>
      <c r="E56" s="24">
        <f t="shared" si="0"/>
        <v>0</v>
      </c>
      <c r="G56" s="22"/>
      <c r="H56" s="23">
        <f t="shared" si="7"/>
        <v>0</v>
      </c>
      <c r="I56" s="25" t="str">
        <f t="shared" si="8"/>
        <v/>
      </c>
      <c r="J56" s="26"/>
      <c r="K56" s="23">
        <f t="shared" si="9"/>
        <v>0</v>
      </c>
      <c r="L56" s="23">
        <f t="shared" si="10"/>
        <v>0</v>
      </c>
      <c r="M56" s="25" t="str">
        <f t="shared" si="11"/>
        <v/>
      </c>
    </row>
    <row r="57" spans="1:13" x14ac:dyDescent="0.25">
      <c r="A57" s="88"/>
      <c r="B57" s="88"/>
      <c r="C57" s="88"/>
      <c r="D57" s="88"/>
      <c r="E57" s="24">
        <f t="shared" si="0"/>
        <v>0</v>
      </c>
      <c r="G57" s="22"/>
      <c r="H57" s="23">
        <f t="shared" si="7"/>
        <v>0</v>
      </c>
      <c r="I57" s="25" t="str">
        <f t="shared" si="8"/>
        <v/>
      </c>
      <c r="J57" s="26"/>
      <c r="K57" s="23">
        <f t="shared" si="9"/>
        <v>0</v>
      </c>
      <c r="L57" s="23">
        <f t="shared" si="10"/>
        <v>0</v>
      </c>
      <c r="M57" s="25" t="str">
        <f t="shared" si="11"/>
        <v/>
      </c>
    </row>
    <row r="58" spans="1:13" x14ac:dyDescent="0.25">
      <c r="A58" s="88"/>
      <c r="B58" s="88"/>
      <c r="C58" s="88"/>
      <c r="D58" s="88"/>
      <c r="E58" s="24">
        <f t="shared" si="0"/>
        <v>0</v>
      </c>
      <c r="G58" s="22"/>
      <c r="H58" s="23">
        <f t="shared" si="7"/>
        <v>0</v>
      </c>
      <c r="I58" s="25" t="str">
        <f t="shared" si="8"/>
        <v/>
      </c>
      <c r="J58" s="26"/>
      <c r="K58" s="23">
        <f t="shared" si="9"/>
        <v>0</v>
      </c>
      <c r="L58" s="23">
        <f t="shared" si="10"/>
        <v>0</v>
      </c>
      <c r="M58" s="25" t="str">
        <f t="shared" si="11"/>
        <v/>
      </c>
    </row>
    <row r="59" spans="1:13" x14ac:dyDescent="0.25">
      <c r="A59" s="88"/>
      <c r="B59" s="88"/>
      <c r="C59" s="88"/>
      <c r="D59" s="88"/>
      <c r="E59" s="24">
        <f t="shared" si="0"/>
        <v>0</v>
      </c>
      <c r="G59" s="22"/>
      <c r="H59" s="23">
        <f t="shared" si="7"/>
        <v>0</v>
      </c>
      <c r="I59" s="25" t="str">
        <f t="shared" si="8"/>
        <v/>
      </c>
      <c r="J59" s="26"/>
      <c r="K59" s="23">
        <f t="shared" si="9"/>
        <v>0</v>
      </c>
      <c r="L59" s="23">
        <f t="shared" si="10"/>
        <v>0</v>
      </c>
      <c r="M59" s="25" t="str">
        <f t="shared" si="11"/>
        <v/>
      </c>
    </row>
    <row r="60" spans="1:13" x14ac:dyDescent="0.25">
      <c r="A60" s="88"/>
      <c r="B60" s="94"/>
      <c r="C60" s="88"/>
      <c r="D60" s="88"/>
      <c r="E60" s="24">
        <f t="shared" si="0"/>
        <v>0</v>
      </c>
      <c r="G60" s="22"/>
      <c r="H60" s="23">
        <f t="shared" si="7"/>
        <v>0</v>
      </c>
      <c r="I60" s="25" t="str">
        <f t="shared" si="8"/>
        <v/>
      </c>
      <c r="J60" s="26"/>
      <c r="K60" s="23">
        <f t="shared" si="9"/>
        <v>0</v>
      </c>
      <c r="L60" s="23">
        <f t="shared" si="10"/>
        <v>0</v>
      </c>
      <c r="M60" s="25" t="str">
        <f t="shared" si="11"/>
        <v/>
      </c>
    </row>
    <row r="61" spans="1:13" hidden="1" x14ac:dyDescent="0.25">
      <c r="A61" s="88"/>
      <c r="B61" s="94">
        <v>3.5</v>
      </c>
      <c r="C61" s="88"/>
      <c r="D61" s="88"/>
      <c r="E61" s="24">
        <f t="shared" si="0"/>
        <v>0</v>
      </c>
      <c r="G61" s="22"/>
      <c r="H61" s="23">
        <f t="shared" si="7"/>
        <v>0</v>
      </c>
      <c r="I61" s="25" t="str">
        <f t="shared" si="8"/>
        <v/>
      </c>
      <c r="J61" s="26">
        <v>331</v>
      </c>
      <c r="K61" s="23">
        <f t="shared" si="9"/>
        <v>-331</v>
      </c>
      <c r="L61" s="23">
        <f t="shared" si="10"/>
        <v>0</v>
      </c>
      <c r="M61" s="25" t="str">
        <f t="shared" si="11"/>
        <v/>
      </c>
    </row>
    <row r="62" spans="1:13" hidden="1" x14ac:dyDescent="0.25">
      <c r="A62" s="88"/>
      <c r="B62" s="94">
        <v>3.5</v>
      </c>
      <c r="C62" s="88"/>
      <c r="D62" s="88"/>
      <c r="E62" s="24">
        <f t="shared" si="0"/>
        <v>0</v>
      </c>
      <c r="G62" s="22"/>
      <c r="H62" s="23">
        <f t="shared" si="7"/>
        <v>0</v>
      </c>
      <c r="I62" s="25" t="str">
        <f t="shared" si="8"/>
        <v/>
      </c>
      <c r="J62" s="26">
        <v>331</v>
      </c>
      <c r="K62" s="23">
        <f t="shared" si="9"/>
        <v>-331</v>
      </c>
      <c r="L62" s="23">
        <f t="shared" si="10"/>
        <v>0</v>
      </c>
      <c r="M62" s="25" t="str">
        <f t="shared" si="11"/>
        <v/>
      </c>
    </row>
    <row r="63" spans="1:13" hidden="1" x14ac:dyDescent="0.25">
      <c r="A63" s="88"/>
      <c r="B63" s="94">
        <v>3.5</v>
      </c>
      <c r="C63" s="88"/>
      <c r="D63" s="88"/>
      <c r="E63" s="24">
        <f t="shared" si="0"/>
        <v>0</v>
      </c>
      <c r="G63" s="22"/>
      <c r="H63" s="23">
        <f t="shared" si="7"/>
        <v>0</v>
      </c>
      <c r="I63" s="25" t="str">
        <f t="shared" si="8"/>
        <v/>
      </c>
      <c r="J63" s="26">
        <v>331</v>
      </c>
      <c r="K63" s="23">
        <f t="shared" si="9"/>
        <v>-331</v>
      </c>
      <c r="L63" s="23">
        <f t="shared" si="10"/>
        <v>0</v>
      </c>
      <c r="M63" s="25" t="str">
        <f t="shared" si="11"/>
        <v/>
      </c>
    </row>
    <row r="64" spans="1:13" hidden="1" x14ac:dyDescent="0.25">
      <c r="A64" s="88"/>
      <c r="B64" s="94">
        <v>3.5</v>
      </c>
      <c r="C64" s="88"/>
      <c r="D64" s="88"/>
      <c r="E64" s="24">
        <f t="shared" si="0"/>
        <v>0</v>
      </c>
      <c r="G64" s="22"/>
      <c r="H64" s="23">
        <f t="shared" si="7"/>
        <v>0</v>
      </c>
      <c r="I64" s="25" t="str">
        <f t="shared" si="8"/>
        <v/>
      </c>
      <c r="J64" s="26">
        <v>331</v>
      </c>
      <c r="K64" s="23">
        <f t="shared" si="9"/>
        <v>-331</v>
      </c>
      <c r="L64" s="23">
        <f t="shared" si="10"/>
        <v>0</v>
      </c>
      <c r="M64" s="25" t="str">
        <f t="shared" si="11"/>
        <v/>
      </c>
    </row>
    <row r="65" spans="1:13" hidden="1" x14ac:dyDescent="0.25">
      <c r="A65" s="88"/>
      <c r="B65" s="94">
        <v>3.5</v>
      </c>
      <c r="C65" s="88"/>
      <c r="D65" s="88"/>
      <c r="E65" s="24">
        <f t="shared" si="0"/>
        <v>0</v>
      </c>
      <c r="G65" s="22"/>
      <c r="H65" s="23">
        <f t="shared" si="7"/>
        <v>0</v>
      </c>
      <c r="I65" s="25" t="str">
        <f t="shared" si="8"/>
        <v/>
      </c>
      <c r="J65" s="26">
        <v>331</v>
      </c>
      <c r="K65" s="23">
        <f t="shared" si="9"/>
        <v>-331</v>
      </c>
      <c r="L65" s="23">
        <f t="shared" si="10"/>
        <v>0</v>
      </c>
      <c r="M65" s="25" t="str">
        <f t="shared" si="11"/>
        <v/>
      </c>
    </row>
    <row r="66" spans="1:13" hidden="1" x14ac:dyDescent="0.25">
      <c r="A66" s="88"/>
      <c r="B66" s="94">
        <v>3.5</v>
      </c>
      <c r="C66" s="88"/>
      <c r="D66" s="88"/>
      <c r="E66" s="24">
        <f t="shared" si="0"/>
        <v>0</v>
      </c>
      <c r="G66" s="22"/>
      <c r="H66" s="23">
        <f t="shared" si="7"/>
        <v>0</v>
      </c>
      <c r="I66" s="25" t="str">
        <f t="shared" si="8"/>
        <v/>
      </c>
      <c r="J66" s="26">
        <v>331</v>
      </c>
      <c r="K66" s="23">
        <f t="shared" si="9"/>
        <v>-331</v>
      </c>
      <c r="L66" s="23">
        <f t="shared" si="10"/>
        <v>0</v>
      </c>
      <c r="M66" s="25" t="str">
        <f t="shared" si="11"/>
        <v/>
      </c>
    </row>
    <row r="67" spans="1:13" hidden="1" x14ac:dyDescent="0.25">
      <c r="A67" s="88"/>
      <c r="B67" s="94">
        <v>3.5</v>
      </c>
      <c r="C67" s="88"/>
      <c r="D67" s="88"/>
      <c r="E67" s="24">
        <f t="shared" si="0"/>
        <v>0</v>
      </c>
      <c r="G67" s="22"/>
      <c r="H67" s="23">
        <f t="shared" si="7"/>
        <v>0</v>
      </c>
      <c r="I67" s="25" t="str">
        <f t="shared" si="8"/>
        <v/>
      </c>
      <c r="J67" s="26">
        <v>331</v>
      </c>
      <c r="K67" s="23">
        <f t="shared" si="9"/>
        <v>-331</v>
      </c>
      <c r="L67" s="23">
        <f t="shared" si="10"/>
        <v>0</v>
      </c>
      <c r="M67" s="25" t="str">
        <f t="shared" si="11"/>
        <v/>
      </c>
    </row>
    <row r="68" spans="1:13" hidden="1" x14ac:dyDescent="0.25">
      <c r="A68" s="88"/>
      <c r="B68" s="94">
        <v>3.5</v>
      </c>
      <c r="C68" s="88"/>
      <c r="D68" s="88"/>
      <c r="E68" s="24">
        <f t="shared" si="0"/>
        <v>0</v>
      </c>
      <c r="G68" s="22"/>
      <c r="H68" s="23">
        <f t="shared" si="7"/>
        <v>0</v>
      </c>
      <c r="I68" s="25" t="str">
        <f t="shared" si="8"/>
        <v/>
      </c>
      <c r="J68" s="26">
        <v>331</v>
      </c>
      <c r="K68" s="23">
        <f t="shared" si="9"/>
        <v>-331</v>
      </c>
      <c r="L68" s="23">
        <f t="shared" si="10"/>
        <v>0</v>
      </c>
      <c r="M68" s="25" t="str">
        <f t="shared" si="11"/>
        <v/>
      </c>
    </row>
    <row r="69" spans="1:13" hidden="1" x14ac:dyDescent="0.25">
      <c r="A69" s="88"/>
      <c r="B69" s="94">
        <v>3.5</v>
      </c>
      <c r="C69" s="88"/>
      <c r="D69" s="88"/>
      <c r="E69" s="24">
        <f t="shared" si="0"/>
        <v>0</v>
      </c>
      <c r="G69" s="22"/>
      <c r="H69" s="23">
        <f t="shared" si="7"/>
        <v>0</v>
      </c>
      <c r="I69" s="25" t="str">
        <f t="shared" si="8"/>
        <v/>
      </c>
      <c r="J69" s="26">
        <v>331</v>
      </c>
      <c r="K69" s="23">
        <f t="shared" si="9"/>
        <v>-331</v>
      </c>
      <c r="L69" s="23">
        <f t="shared" si="10"/>
        <v>0</v>
      </c>
      <c r="M69" s="25" t="str">
        <f t="shared" si="11"/>
        <v/>
      </c>
    </row>
    <row r="70" spans="1:13" hidden="1" x14ac:dyDescent="0.25">
      <c r="A70" s="88"/>
      <c r="B70" s="94">
        <v>3.5</v>
      </c>
      <c r="C70" s="88"/>
      <c r="D70" s="88"/>
      <c r="E70" s="24">
        <f t="shared" si="0"/>
        <v>0</v>
      </c>
      <c r="G70" s="22"/>
      <c r="H70" s="23">
        <f t="shared" si="7"/>
        <v>0</v>
      </c>
      <c r="I70" s="25" t="str">
        <f t="shared" si="8"/>
        <v/>
      </c>
      <c r="J70" s="26">
        <v>331</v>
      </c>
      <c r="K70" s="23">
        <f t="shared" si="9"/>
        <v>-331</v>
      </c>
      <c r="L70" s="23">
        <f t="shared" si="10"/>
        <v>0</v>
      </c>
      <c r="M70" s="25" t="str">
        <f t="shared" si="11"/>
        <v/>
      </c>
    </row>
    <row r="71" spans="1:13" hidden="1" x14ac:dyDescent="0.25">
      <c r="A71" s="88"/>
      <c r="B71" s="94">
        <v>3.5</v>
      </c>
      <c r="C71" s="88"/>
      <c r="D71" s="88"/>
      <c r="E71" s="24">
        <f t="shared" si="0"/>
        <v>0</v>
      </c>
      <c r="G71" s="22"/>
      <c r="H71" s="23">
        <f t="shared" si="7"/>
        <v>0</v>
      </c>
      <c r="I71" s="25" t="str">
        <f t="shared" si="8"/>
        <v/>
      </c>
      <c r="J71" s="26">
        <v>331</v>
      </c>
      <c r="K71" s="23">
        <f t="shared" si="9"/>
        <v>-331</v>
      </c>
      <c r="L71" s="23">
        <f t="shared" si="10"/>
        <v>0</v>
      </c>
      <c r="M71" s="25" t="str">
        <f t="shared" si="11"/>
        <v/>
      </c>
    </row>
    <row r="72" spans="1:13" hidden="1" x14ac:dyDescent="0.25">
      <c r="A72" s="88"/>
      <c r="B72" s="94">
        <v>3.5</v>
      </c>
      <c r="C72" s="88"/>
      <c r="D72" s="88"/>
      <c r="E72" s="24">
        <f t="shared" si="0"/>
        <v>0</v>
      </c>
      <c r="G72" s="22"/>
      <c r="H72" s="23">
        <f t="shared" si="7"/>
        <v>0</v>
      </c>
      <c r="I72" s="25" t="str">
        <f t="shared" si="8"/>
        <v/>
      </c>
      <c r="J72" s="26">
        <v>331</v>
      </c>
      <c r="K72" s="23">
        <f t="shared" si="9"/>
        <v>-331</v>
      </c>
      <c r="L72" s="23">
        <f t="shared" si="10"/>
        <v>0</v>
      </c>
      <c r="M72" s="25" t="str">
        <f t="shared" si="11"/>
        <v/>
      </c>
    </row>
    <row r="73" spans="1:13" hidden="1" x14ac:dyDescent="0.25">
      <c r="A73" s="88"/>
      <c r="B73" s="94">
        <v>3.5</v>
      </c>
      <c r="C73" s="88"/>
      <c r="D73" s="88"/>
      <c r="E73" s="24">
        <f t="shared" si="0"/>
        <v>0</v>
      </c>
      <c r="G73" s="22"/>
      <c r="H73" s="23">
        <f t="shared" si="7"/>
        <v>0</v>
      </c>
      <c r="I73" s="25" t="str">
        <f t="shared" si="8"/>
        <v/>
      </c>
      <c r="J73" s="26">
        <v>331</v>
      </c>
      <c r="K73" s="23">
        <f t="shared" si="9"/>
        <v>-331</v>
      </c>
      <c r="L73" s="23">
        <f t="shared" si="10"/>
        <v>0</v>
      </c>
      <c r="M73" s="25" t="str">
        <f t="shared" si="11"/>
        <v/>
      </c>
    </row>
    <row r="74" spans="1:13" hidden="1" x14ac:dyDescent="0.25">
      <c r="A74" s="88"/>
      <c r="B74" s="94">
        <v>3.5</v>
      </c>
      <c r="C74" s="88"/>
      <c r="D74" s="88"/>
      <c r="E74" s="24">
        <f t="shared" si="0"/>
        <v>0</v>
      </c>
      <c r="G74" s="22"/>
      <c r="H74" s="23">
        <f t="shared" si="7"/>
        <v>0</v>
      </c>
      <c r="I74" s="25" t="str">
        <f t="shared" si="8"/>
        <v/>
      </c>
      <c r="J74" s="26">
        <v>331</v>
      </c>
      <c r="K74" s="23">
        <f t="shared" si="9"/>
        <v>-331</v>
      </c>
      <c r="L74" s="23">
        <f t="shared" si="10"/>
        <v>0</v>
      </c>
      <c r="M74" s="25" t="str">
        <f t="shared" si="11"/>
        <v/>
      </c>
    </row>
    <row r="75" spans="1:13" hidden="1" x14ac:dyDescent="0.25">
      <c r="A75" s="88"/>
      <c r="B75" s="94">
        <v>3.5</v>
      </c>
      <c r="C75" s="88"/>
      <c r="D75" s="88"/>
      <c r="E75" s="24">
        <f t="shared" si="0"/>
        <v>0</v>
      </c>
      <c r="G75" s="22"/>
      <c r="H75" s="23">
        <f t="shared" si="7"/>
        <v>0</v>
      </c>
      <c r="I75" s="25" t="str">
        <f t="shared" si="8"/>
        <v/>
      </c>
      <c r="J75" s="26">
        <v>331</v>
      </c>
      <c r="K75" s="23">
        <f t="shared" si="9"/>
        <v>-331</v>
      </c>
      <c r="L75" s="23">
        <f t="shared" si="10"/>
        <v>0</v>
      </c>
      <c r="M75" s="25" t="str">
        <f t="shared" si="11"/>
        <v/>
      </c>
    </row>
    <row r="76" spans="1:13" hidden="1" x14ac:dyDescent="0.25">
      <c r="A76" s="88"/>
      <c r="B76" s="94">
        <v>3.5</v>
      </c>
      <c r="C76" s="88"/>
      <c r="D76" s="88"/>
      <c r="E76" s="24">
        <f t="shared" si="0"/>
        <v>0</v>
      </c>
      <c r="G76" s="22"/>
      <c r="H76" s="23">
        <f t="shared" si="7"/>
        <v>0</v>
      </c>
      <c r="I76" s="25" t="str">
        <f t="shared" si="8"/>
        <v/>
      </c>
      <c r="J76" s="26">
        <v>331</v>
      </c>
      <c r="K76" s="23">
        <f t="shared" si="9"/>
        <v>-331</v>
      </c>
      <c r="L76" s="23">
        <f t="shared" si="10"/>
        <v>0</v>
      </c>
      <c r="M76" s="25" t="str">
        <f t="shared" si="11"/>
        <v/>
      </c>
    </row>
    <row r="77" spans="1:13" ht="14.25" hidden="1" customHeight="1" x14ac:dyDescent="0.25">
      <c r="A77" s="88"/>
      <c r="B77" s="94">
        <v>3.5</v>
      </c>
      <c r="C77" s="88"/>
      <c r="D77" s="88"/>
      <c r="E77" s="24">
        <f t="shared" si="0"/>
        <v>0</v>
      </c>
      <c r="G77" s="22"/>
      <c r="H77" s="23">
        <f t="shared" si="7"/>
        <v>0</v>
      </c>
      <c r="I77" s="25" t="str">
        <f t="shared" si="8"/>
        <v/>
      </c>
      <c r="J77" s="26">
        <v>331</v>
      </c>
      <c r="K77" s="23">
        <f t="shared" si="9"/>
        <v>-331</v>
      </c>
      <c r="L77" s="23">
        <f t="shared" si="10"/>
        <v>0</v>
      </c>
      <c r="M77" s="25" t="str">
        <f t="shared" si="11"/>
        <v/>
      </c>
    </row>
    <row r="78" spans="1:13" x14ac:dyDescent="0.25">
      <c r="A78" s="193"/>
      <c r="B78" s="194"/>
      <c r="C78" s="18"/>
      <c r="D78" s="18"/>
      <c r="E78" s="18"/>
      <c r="G78" s="18"/>
      <c r="H78" s="18"/>
      <c r="I78" s="18"/>
      <c r="J78" s="19"/>
      <c r="K78" s="20"/>
      <c r="L78" s="21"/>
      <c r="M78" s="21"/>
    </row>
    <row r="79" spans="1:13" x14ac:dyDescent="0.25">
      <c r="A79" s="195" t="s">
        <v>87</v>
      </c>
      <c r="B79" s="195"/>
      <c r="C79" s="27">
        <f>SUM(C31:C77)</f>
        <v>355</v>
      </c>
      <c r="D79" s="27">
        <f>IF(ISERROR(E79/C79),"",E79/C79)</f>
        <v>1060.3436619718309</v>
      </c>
      <c r="E79" s="24">
        <f>SUM(E31:E77)</f>
        <v>376422</v>
      </c>
      <c r="G79" s="28">
        <f>IF(ISERROR(H79/C79),"",H79/C79)</f>
        <v>2563.0788732394367</v>
      </c>
      <c r="H79" s="23">
        <f>SUM(H31:H77)</f>
        <v>909893</v>
      </c>
      <c r="I79" s="25">
        <f>IF(ISERROR(H79/E79),"",H79/E79)</f>
        <v>2.4172152530936022</v>
      </c>
      <c r="J79" s="29">
        <f>IF(ISERROR(SUMPRODUCT(J31:J77,C31:C77)/C79),"",SUMPRODUCT(J31:J77,C31:C77)/C79)</f>
        <v>274.08299024918739</v>
      </c>
      <c r="K79" s="23">
        <f>IF(ISERROR(L79/C79),"",L79/C79)</f>
        <v>2288.9958829902489</v>
      </c>
      <c r="L79" s="23">
        <f>SUM(L31:L77)</f>
        <v>812593.53846153838</v>
      </c>
      <c r="M79" s="25">
        <f>IF(ISERROR(L79/E79),"",L79/E79)</f>
        <v>2.1587301976545961</v>
      </c>
    </row>
    <row r="80" spans="1:13" x14ac:dyDescent="0.25">
      <c r="A80" s="21"/>
      <c r="B80" s="21"/>
      <c r="C80" s="21"/>
      <c r="D80" s="21"/>
      <c r="E80" s="21"/>
      <c r="F80" s="30"/>
      <c r="G80" s="31"/>
      <c r="H80" s="21"/>
      <c r="I80" s="21"/>
      <c r="J80" s="21"/>
      <c r="K80" s="21"/>
      <c r="M80" s="50"/>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t="s">
        <v>271</v>
      </c>
      <c r="J87" s="14" t="s">
        <v>25</v>
      </c>
      <c r="K87" s="15" t="s">
        <v>26</v>
      </c>
      <c r="L87" s="15" t="s">
        <v>27</v>
      </c>
      <c r="M87" s="15" t="s">
        <v>28</v>
      </c>
      <c r="N87" s="15" t="s">
        <v>29</v>
      </c>
    </row>
    <row r="88" spans="1:15" x14ac:dyDescent="0.25">
      <c r="A88" s="1" t="s">
        <v>70</v>
      </c>
      <c r="D88" s="164"/>
      <c r="F88" s="1" t="s">
        <v>48</v>
      </c>
      <c r="I88" s="164" t="s">
        <v>271</v>
      </c>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t="s">
        <v>271</v>
      </c>
      <c r="F90" s="1" t="s">
        <v>50</v>
      </c>
      <c r="I90" s="164" t="s">
        <v>271</v>
      </c>
      <c r="J90" s="5" t="s">
        <v>32</v>
      </c>
      <c r="K90" s="167"/>
      <c r="L90" s="167"/>
      <c r="M90" s="167"/>
      <c r="N90" s="167"/>
    </row>
    <row r="91" spans="1:15" x14ac:dyDescent="0.25">
      <c r="A91" s="1" t="s">
        <v>153</v>
      </c>
      <c r="D91" s="164" t="s">
        <v>271</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t="s">
        <v>271</v>
      </c>
      <c r="F93" s="1" t="s">
        <v>51</v>
      </c>
      <c r="I93" s="164"/>
      <c r="J93" s="16" t="s">
        <v>35</v>
      </c>
      <c r="K93" s="169"/>
      <c r="L93" s="169"/>
      <c r="M93" s="167"/>
      <c r="N93" s="167"/>
    </row>
    <row r="94" spans="1:15" x14ac:dyDescent="0.25">
      <c r="A94" s="1" t="s">
        <v>163</v>
      </c>
      <c r="D94" s="164" t="s">
        <v>271</v>
      </c>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c r="F102" s="1" t="s">
        <v>74</v>
      </c>
      <c r="I102" s="164" t="s">
        <v>271</v>
      </c>
    </row>
    <row r="103" spans="1:15" x14ac:dyDescent="0.25">
      <c r="A103" s="1" t="s">
        <v>191</v>
      </c>
      <c r="D103" s="164" t="s">
        <v>271</v>
      </c>
      <c r="F103" s="1" t="s">
        <v>76</v>
      </c>
      <c r="I103" s="164"/>
    </row>
    <row r="104" spans="1:15" x14ac:dyDescent="0.25">
      <c r="A104" s="1" t="s">
        <v>157</v>
      </c>
      <c r="D104" s="164"/>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dataValidations count="4">
    <dataValidation type="whole" allowBlank="1" showInputMessage="1" showErrorMessage="1" errorTitle="STOP" error="ONLY input whole numbers, input average amount if rent has a range." promptTitle="Mk Rent" prompt="If a unit has a rent range, input the AVERAGE amount. NO dashes between rent amounts." sqref="G31:G55 G6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 type="whole" allowBlank="1" showInputMessage="1" showErrorMessage="1" errorTitle="STOP" error="ONLY input whole numbers, input average amount if rent has a range." promptTitle="Mk Rent" prompt="If a unit has a rent range, input the AVERAGE amount. NO dashes between rent amounts." sqref="G56:G60">
      <formula1>1</formula1>
      <formula2>20000</formula2>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B31:B42 A31:A77 B50:B59 B61:B70</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tabColor theme="6" tint="-0.249977111117893"/>
  </sheetPr>
  <dimension ref="A1:O125"/>
  <sheetViews>
    <sheetView showGridLines="0" zoomScaleNormal="100" workbookViewId="0">
      <selection activeCell="K3" sqref="K3"/>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1.5703125" style="1" customWidth="1"/>
    <col min="12" max="12" width="10.5703125" style="1" customWidth="1"/>
    <col min="13" max="13" width="10.7109375" style="1" customWidth="1"/>
    <col min="14" max="16384" width="9.28515625" style="1"/>
  </cols>
  <sheetData>
    <row r="1" spans="1:13" ht="18" x14ac:dyDescent="0.25">
      <c r="A1" s="2" t="s">
        <v>0</v>
      </c>
      <c r="B1" s="236" t="s">
        <v>288</v>
      </c>
      <c r="C1" s="237"/>
      <c r="D1" s="237"/>
      <c r="E1" s="237"/>
      <c r="F1" s="12"/>
      <c r="H1" s="2" t="s">
        <v>1</v>
      </c>
      <c r="I1" s="3"/>
      <c r="J1" s="54"/>
      <c r="K1" s="8">
        <v>0.95</v>
      </c>
      <c r="L1" s="57"/>
    </row>
    <row r="2" spans="1:13" x14ac:dyDescent="0.25">
      <c r="A2" s="2" t="s">
        <v>2</v>
      </c>
      <c r="B2" s="212" t="s">
        <v>289</v>
      </c>
      <c r="C2" s="244"/>
      <c r="D2" s="244"/>
      <c r="E2" s="245"/>
      <c r="F2" s="12"/>
      <c r="H2" s="2" t="s">
        <v>3</v>
      </c>
      <c r="I2" s="5"/>
      <c r="J2" s="54"/>
      <c r="K2" s="8">
        <v>0.92</v>
      </c>
      <c r="L2" s="54"/>
    </row>
    <row r="3" spans="1:13" x14ac:dyDescent="0.25">
      <c r="A3" s="10" t="s">
        <v>138</v>
      </c>
      <c r="B3" s="212" t="s">
        <v>290</v>
      </c>
      <c r="C3" s="244"/>
      <c r="D3" s="244"/>
      <c r="E3" s="245"/>
      <c r="F3" s="12"/>
      <c r="H3" s="10" t="s">
        <v>4</v>
      </c>
      <c r="I3" s="5"/>
      <c r="J3" s="54"/>
      <c r="K3" s="9"/>
      <c r="L3" s="54"/>
    </row>
    <row r="4" spans="1:13" x14ac:dyDescent="0.25">
      <c r="A4" s="10" t="s">
        <v>5</v>
      </c>
      <c r="B4" s="246" t="s">
        <v>296</v>
      </c>
      <c r="C4" s="244"/>
      <c r="D4" s="244"/>
      <c r="E4" s="245"/>
      <c r="F4" s="13"/>
      <c r="H4" s="10" t="s">
        <v>6</v>
      </c>
      <c r="I4" s="5"/>
      <c r="J4" s="202" t="s">
        <v>298</v>
      </c>
      <c r="K4" s="203"/>
      <c r="L4" s="204"/>
    </row>
    <row r="5" spans="1:13" x14ac:dyDescent="0.25">
      <c r="A5" s="11" t="s">
        <v>7</v>
      </c>
      <c r="B5" s="223" t="s">
        <v>291</v>
      </c>
      <c r="C5" s="242"/>
      <c r="D5" s="54"/>
      <c r="E5" s="55"/>
      <c r="F5" s="4"/>
      <c r="H5" s="10" t="s">
        <v>8</v>
      </c>
      <c r="I5" s="5"/>
      <c r="J5" s="54"/>
      <c r="K5" s="6">
        <v>3</v>
      </c>
      <c r="L5" s="54"/>
    </row>
    <row r="6" spans="1:13" x14ac:dyDescent="0.25">
      <c r="A6" s="11" t="s">
        <v>9</v>
      </c>
      <c r="B6" s="212" t="s">
        <v>292</v>
      </c>
      <c r="C6" s="239"/>
      <c r="D6" s="54"/>
      <c r="E6" s="56"/>
      <c r="F6" s="11"/>
      <c r="H6" s="10" t="s">
        <v>10</v>
      </c>
      <c r="I6" s="5"/>
      <c r="J6" s="54"/>
      <c r="K6" s="7"/>
      <c r="L6" s="54"/>
    </row>
    <row r="7" spans="1:13" x14ac:dyDescent="0.25">
      <c r="B7" s="50"/>
      <c r="C7" s="50"/>
      <c r="D7" s="50"/>
      <c r="E7" s="50"/>
      <c r="H7" s="10" t="s">
        <v>187</v>
      </c>
      <c r="I7" s="5"/>
      <c r="J7" s="54"/>
      <c r="K7" s="7" t="s">
        <v>274</v>
      </c>
    </row>
    <row r="8" spans="1:13" x14ac:dyDescent="0.25">
      <c r="A8" s="11" t="s">
        <v>11</v>
      </c>
      <c r="B8" s="11"/>
      <c r="C8" s="185" t="s">
        <v>293</v>
      </c>
      <c r="D8" s="186"/>
      <c r="E8" s="50"/>
      <c r="H8" s="10" t="s">
        <v>188</v>
      </c>
      <c r="I8" s="5"/>
      <c r="J8" s="54"/>
      <c r="K8" s="95"/>
    </row>
    <row r="9" spans="1:13" x14ac:dyDescent="0.25">
      <c r="A9" s="11" t="s">
        <v>12</v>
      </c>
      <c r="B9" s="11"/>
      <c r="C9" s="185" t="s">
        <v>293</v>
      </c>
      <c r="D9" s="186"/>
      <c r="E9" s="50"/>
    </row>
    <row r="10" spans="1:13" x14ac:dyDescent="0.25">
      <c r="A10" s="11" t="s">
        <v>13</v>
      </c>
      <c r="B10" s="5"/>
      <c r="C10" s="185">
        <v>2015</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294</v>
      </c>
      <c r="D13" s="186"/>
      <c r="E13" s="50"/>
    </row>
    <row r="14" spans="1:13" x14ac:dyDescent="0.25">
      <c r="A14" s="10" t="s">
        <v>17</v>
      </c>
      <c r="B14" s="5"/>
      <c r="C14" s="196" t="s">
        <v>295</v>
      </c>
      <c r="D14" s="225"/>
      <c r="E14" s="50"/>
    </row>
    <row r="15" spans="1:13" x14ac:dyDescent="0.25">
      <c r="A15" s="10" t="s">
        <v>18</v>
      </c>
      <c r="B15" s="5"/>
      <c r="C15" s="198">
        <v>50</v>
      </c>
      <c r="D15" s="226"/>
      <c r="E15" s="50"/>
    </row>
    <row r="16" spans="1:13" x14ac:dyDescent="0.25">
      <c r="A16" s="10" t="s">
        <v>19</v>
      </c>
      <c r="B16" s="5"/>
      <c r="C16" s="72" t="s">
        <v>297</v>
      </c>
      <c r="D16" s="54" t="s">
        <v>20</v>
      </c>
      <c r="E16" s="50"/>
    </row>
    <row r="17" spans="1:15" x14ac:dyDescent="0.25">
      <c r="A17" s="10" t="s">
        <v>19</v>
      </c>
      <c r="B17" s="5"/>
      <c r="C17" s="72"/>
      <c r="D17" s="54" t="s">
        <v>21</v>
      </c>
      <c r="E17" s="50"/>
    </row>
    <row r="18" spans="1:15" x14ac:dyDescent="0.25">
      <c r="A18" s="10" t="s">
        <v>22</v>
      </c>
      <c r="B18" s="5"/>
      <c r="C18" s="72"/>
      <c r="D18" s="54"/>
      <c r="E18" s="50"/>
    </row>
    <row r="19" spans="1:15" x14ac:dyDescent="0.25">
      <c r="A19" s="10" t="s">
        <v>23</v>
      </c>
      <c r="B19" s="5"/>
      <c r="C19" s="72">
        <v>750</v>
      </c>
      <c r="D19" s="54" t="s">
        <v>20</v>
      </c>
      <c r="E19" s="50"/>
      <c r="J19"/>
    </row>
    <row r="20" spans="1:15" x14ac:dyDescent="0.25">
      <c r="A20" s="14"/>
      <c r="B20" s="5"/>
      <c r="C20" s="72"/>
      <c r="D20" s="54" t="s">
        <v>21</v>
      </c>
      <c r="E20" s="50"/>
    </row>
    <row r="21" spans="1:15" x14ac:dyDescent="0.25">
      <c r="A21" s="10" t="s">
        <v>201</v>
      </c>
      <c r="B21" s="5"/>
      <c r="C21" s="72">
        <v>0</v>
      </c>
      <c r="D21" s="54"/>
      <c r="E21" s="50"/>
    </row>
    <row r="22" spans="1:15" x14ac:dyDescent="0.25">
      <c r="A22" s="10" t="s">
        <v>168</v>
      </c>
      <c r="B22" s="5"/>
      <c r="C22" s="73"/>
      <c r="D22" s="54"/>
      <c r="E22" s="50"/>
    </row>
    <row r="23" spans="1:15" ht="5.85" customHeight="1" x14ac:dyDescent="0.25">
      <c r="B23" s="50"/>
      <c r="C23" s="50"/>
      <c r="D23" s="50"/>
      <c r="E23" s="50"/>
    </row>
    <row r="24" spans="1:15" ht="15" customHeight="1" x14ac:dyDescent="0.25">
      <c r="A24" s="14" t="s">
        <v>24</v>
      </c>
      <c r="B24" s="227" t="s">
        <v>310</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9">
        <f>J79/G79</f>
        <v>9.3582325349350209E-2</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v>1</v>
      </c>
      <c r="B31" s="88">
        <v>1</v>
      </c>
      <c r="C31" s="88">
        <v>62</v>
      </c>
      <c r="D31" s="88">
        <v>755</v>
      </c>
      <c r="E31" s="24">
        <f t="shared" ref="E31:E77" si="0">D31*C31</f>
        <v>46810</v>
      </c>
      <c r="G31" s="22">
        <v>1585</v>
      </c>
      <c r="H31" s="23">
        <f t="shared" ref="H31:H77" si="1">SUM(G31*C31)</f>
        <v>98270</v>
      </c>
      <c r="I31" s="25">
        <f>IF(ISERROR(G31/D31),"",G31/D31)</f>
        <v>2.0993377483443707</v>
      </c>
      <c r="J31" s="26">
        <f>SUM(G31/4*4)/13+38</f>
        <v>159.92307692307691</v>
      </c>
      <c r="K31" s="23">
        <f t="shared" ref="K31:K77" si="2">G31-J31</f>
        <v>1425.0769230769231</v>
      </c>
      <c r="L31" s="23">
        <f t="shared" ref="L31:L77" si="3">K31*C31</f>
        <v>88354.769230769234</v>
      </c>
      <c r="M31" s="25">
        <f>IF(ISERROR(K31/D31),"",K31/D31)</f>
        <v>1.8875191034131431</v>
      </c>
    </row>
    <row r="32" spans="1:15" x14ac:dyDescent="0.25">
      <c r="A32" s="88">
        <v>1</v>
      </c>
      <c r="B32" s="88">
        <v>1</v>
      </c>
      <c r="C32" s="88">
        <v>24</v>
      </c>
      <c r="D32" s="88">
        <v>797</v>
      </c>
      <c r="E32" s="24">
        <f t="shared" si="0"/>
        <v>19128</v>
      </c>
      <c r="G32" s="22">
        <v>1815</v>
      </c>
      <c r="H32" s="23">
        <f t="shared" si="1"/>
        <v>43560</v>
      </c>
      <c r="I32" s="25">
        <f t="shared" ref="I32:I77" si="4">IF(ISERROR(G32/D32),"",G32/D32)</f>
        <v>2.2772898368883312</v>
      </c>
      <c r="J32" s="26">
        <f t="shared" ref="J32:J49" si="5">SUM(G32/4*4)/13+38</f>
        <v>177.61538461538461</v>
      </c>
      <c r="K32" s="23">
        <f t="shared" si="2"/>
        <v>1637.3846153846155</v>
      </c>
      <c r="L32" s="23">
        <f t="shared" si="3"/>
        <v>39297.230769230773</v>
      </c>
      <c r="M32" s="25">
        <f t="shared" ref="M32:M77" si="6">IF(ISERROR(K32/D32),"",K32/D32)</f>
        <v>2.0544349001061675</v>
      </c>
    </row>
    <row r="33" spans="1:13" x14ac:dyDescent="0.25">
      <c r="A33" s="88">
        <v>1</v>
      </c>
      <c r="B33" s="88">
        <v>1</v>
      </c>
      <c r="C33" s="88">
        <v>5</v>
      </c>
      <c r="D33" s="88">
        <v>1115</v>
      </c>
      <c r="E33" s="24">
        <f t="shared" si="0"/>
        <v>5575</v>
      </c>
      <c r="G33" s="22">
        <v>2190</v>
      </c>
      <c r="H33" s="23">
        <f t="shared" si="1"/>
        <v>10950</v>
      </c>
      <c r="I33" s="25">
        <f t="shared" si="4"/>
        <v>1.9641255605381165</v>
      </c>
      <c r="J33" s="26">
        <f t="shared" si="5"/>
        <v>206.46153846153845</v>
      </c>
      <c r="K33" s="23">
        <f t="shared" si="2"/>
        <v>1983.5384615384614</v>
      </c>
      <c r="L33" s="23">
        <f t="shared" si="3"/>
        <v>9917.6923076923067</v>
      </c>
      <c r="M33" s="25">
        <f t="shared" si="6"/>
        <v>1.7789582614694721</v>
      </c>
    </row>
    <row r="34" spans="1:13" x14ac:dyDescent="0.25">
      <c r="A34" s="88">
        <v>1</v>
      </c>
      <c r="B34" s="88">
        <v>1.5</v>
      </c>
      <c r="C34" s="88">
        <v>1</v>
      </c>
      <c r="D34" s="88">
        <v>1101</v>
      </c>
      <c r="E34" s="24">
        <f t="shared" si="0"/>
        <v>1101</v>
      </c>
      <c r="G34" s="22">
        <v>2380</v>
      </c>
      <c r="H34" s="23">
        <f t="shared" si="1"/>
        <v>2380</v>
      </c>
      <c r="I34" s="25">
        <f t="shared" si="4"/>
        <v>2.1616712079927338</v>
      </c>
      <c r="J34" s="26">
        <f t="shared" si="5"/>
        <v>221.07692307692307</v>
      </c>
      <c r="K34" s="23">
        <f t="shared" si="2"/>
        <v>2158.9230769230771</v>
      </c>
      <c r="L34" s="23">
        <f t="shared" si="3"/>
        <v>2158.9230769230771</v>
      </c>
      <c r="M34" s="25">
        <f t="shared" si="6"/>
        <v>1.9608747292671</v>
      </c>
    </row>
    <row r="35" spans="1:13" x14ac:dyDescent="0.25">
      <c r="A35" s="88">
        <v>1</v>
      </c>
      <c r="B35" s="88">
        <v>1.5</v>
      </c>
      <c r="C35" s="88">
        <v>16</v>
      </c>
      <c r="D35" s="88">
        <v>1123</v>
      </c>
      <c r="E35" s="24">
        <f t="shared" si="0"/>
        <v>17968</v>
      </c>
      <c r="G35" s="22">
        <v>2360</v>
      </c>
      <c r="H35" s="23">
        <f t="shared" si="1"/>
        <v>37760</v>
      </c>
      <c r="I35" s="25">
        <f t="shared" si="4"/>
        <v>2.1015138023152269</v>
      </c>
      <c r="J35" s="26">
        <f t="shared" si="5"/>
        <v>219.53846153846155</v>
      </c>
      <c r="K35" s="23">
        <f t="shared" si="2"/>
        <v>2140.4615384615386</v>
      </c>
      <c r="L35" s="23">
        <f t="shared" si="3"/>
        <v>34247.384615384617</v>
      </c>
      <c r="M35" s="25">
        <f t="shared" si="6"/>
        <v>1.9060209603397493</v>
      </c>
    </row>
    <row r="36" spans="1:13" x14ac:dyDescent="0.25">
      <c r="A36" s="88">
        <v>1</v>
      </c>
      <c r="B36" s="88">
        <v>1.5</v>
      </c>
      <c r="C36" s="88">
        <v>29</v>
      </c>
      <c r="D36" s="88">
        <v>1157</v>
      </c>
      <c r="E36" s="24">
        <f t="shared" si="0"/>
        <v>33553</v>
      </c>
      <c r="G36" s="22">
        <v>2470</v>
      </c>
      <c r="H36" s="23">
        <f t="shared" si="1"/>
        <v>71630</v>
      </c>
      <c r="I36" s="25">
        <f t="shared" si="4"/>
        <v>2.1348314606741572</v>
      </c>
      <c r="J36" s="26">
        <f t="shared" si="5"/>
        <v>228</v>
      </c>
      <c r="K36" s="23">
        <f t="shared" si="2"/>
        <v>2242</v>
      </c>
      <c r="L36" s="23">
        <f t="shared" si="3"/>
        <v>65018</v>
      </c>
      <c r="M36" s="25">
        <f t="shared" si="6"/>
        <v>1.9377700950734658</v>
      </c>
    </row>
    <row r="37" spans="1:13" x14ac:dyDescent="0.25">
      <c r="A37" s="88">
        <v>1</v>
      </c>
      <c r="B37" s="88">
        <v>1.5</v>
      </c>
      <c r="C37" s="88">
        <v>8</v>
      </c>
      <c r="D37" s="88">
        <v>1158</v>
      </c>
      <c r="E37" s="24">
        <f t="shared" si="0"/>
        <v>9264</v>
      </c>
      <c r="G37" s="22">
        <v>2250</v>
      </c>
      <c r="H37" s="23">
        <f t="shared" si="1"/>
        <v>18000</v>
      </c>
      <c r="I37" s="25">
        <f t="shared" si="4"/>
        <v>1.9430051813471503</v>
      </c>
      <c r="J37" s="26">
        <f t="shared" si="5"/>
        <v>211.07692307692307</v>
      </c>
      <c r="K37" s="23">
        <f t="shared" si="2"/>
        <v>2038.9230769230769</v>
      </c>
      <c r="L37" s="23">
        <f t="shared" si="3"/>
        <v>16311.384615384615</v>
      </c>
      <c r="M37" s="25">
        <f t="shared" si="6"/>
        <v>1.760728045702139</v>
      </c>
    </row>
    <row r="38" spans="1:13" x14ac:dyDescent="0.25">
      <c r="A38" s="88">
        <v>1</v>
      </c>
      <c r="B38" s="88">
        <v>1.5</v>
      </c>
      <c r="C38" s="88">
        <v>4</v>
      </c>
      <c r="D38" s="88">
        <v>1161</v>
      </c>
      <c r="E38" s="24">
        <f t="shared" si="0"/>
        <v>4644</v>
      </c>
      <c r="G38" s="22">
        <v>2475</v>
      </c>
      <c r="H38" s="23">
        <f t="shared" si="1"/>
        <v>9900</v>
      </c>
      <c r="I38" s="25">
        <f t="shared" si="4"/>
        <v>2.1317829457364339</v>
      </c>
      <c r="J38" s="26">
        <f t="shared" si="5"/>
        <v>228.38461538461539</v>
      </c>
      <c r="K38" s="23">
        <f t="shared" si="2"/>
        <v>2246.6153846153848</v>
      </c>
      <c r="L38" s="23">
        <f t="shared" si="3"/>
        <v>8986.461538461539</v>
      </c>
      <c r="M38" s="25">
        <f t="shared" si="6"/>
        <v>1.9350692373948188</v>
      </c>
    </row>
    <row r="39" spans="1:13" x14ac:dyDescent="0.25">
      <c r="A39" s="88">
        <v>1</v>
      </c>
      <c r="B39" s="88">
        <v>1.5</v>
      </c>
      <c r="C39" s="88">
        <v>8</v>
      </c>
      <c r="D39" s="88">
        <v>1200</v>
      </c>
      <c r="E39" s="24">
        <f t="shared" si="0"/>
        <v>9600</v>
      </c>
      <c r="G39" s="22">
        <v>2575</v>
      </c>
      <c r="H39" s="23">
        <f t="shared" si="1"/>
        <v>20600</v>
      </c>
      <c r="I39" s="25">
        <f t="shared" si="4"/>
        <v>2.1458333333333335</v>
      </c>
      <c r="J39" s="26">
        <f t="shared" si="5"/>
        <v>236.07692307692307</v>
      </c>
      <c r="K39" s="23">
        <f t="shared" si="2"/>
        <v>2338.9230769230771</v>
      </c>
      <c r="L39" s="23">
        <f t="shared" si="3"/>
        <v>18711.384615384617</v>
      </c>
      <c r="M39" s="25">
        <f t="shared" si="6"/>
        <v>1.9491025641025643</v>
      </c>
    </row>
    <row r="40" spans="1:13" x14ac:dyDescent="0.25">
      <c r="A40" s="88">
        <v>1</v>
      </c>
      <c r="B40" s="94">
        <v>1.5</v>
      </c>
      <c r="C40" s="88">
        <v>4</v>
      </c>
      <c r="D40" s="88">
        <v>1203</v>
      </c>
      <c r="E40" s="24">
        <f t="shared" si="0"/>
        <v>4812</v>
      </c>
      <c r="G40" s="22">
        <v>2495</v>
      </c>
      <c r="H40" s="23">
        <f t="shared" si="1"/>
        <v>9980</v>
      </c>
      <c r="I40" s="25">
        <f t="shared" si="4"/>
        <v>2.0739817123857023</v>
      </c>
      <c r="J40" s="26">
        <f t="shared" si="5"/>
        <v>229.92307692307693</v>
      </c>
      <c r="K40" s="23">
        <f t="shared" si="2"/>
        <v>2265.0769230769229</v>
      </c>
      <c r="L40" s="23">
        <f t="shared" si="3"/>
        <v>9060.3076923076915</v>
      </c>
      <c r="M40" s="25">
        <f t="shared" si="6"/>
        <v>1.8828569601636931</v>
      </c>
    </row>
    <row r="41" spans="1:13" x14ac:dyDescent="0.25">
      <c r="A41" s="88">
        <v>1</v>
      </c>
      <c r="B41" s="94">
        <v>1.5</v>
      </c>
      <c r="C41" s="88">
        <v>4</v>
      </c>
      <c r="D41" s="88">
        <v>1220</v>
      </c>
      <c r="E41" s="24">
        <f t="shared" si="0"/>
        <v>4880</v>
      </c>
      <c r="G41" s="22">
        <v>2545</v>
      </c>
      <c r="H41" s="23">
        <f t="shared" si="1"/>
        <v>10180</v>
      </c>
      <c r="I41" s="25">
        <f t="shared" si="4"/>
        <v>2.0860655737704916</v>
      </c>
      <c r="J41" s="26">
        <f t="shared" si="5"/>
        <v>233.76923076923077</v>
      </c>
      <c r="K41" s="23">
        <f t="shared" si="2"/>
        <v>2311.2307692307691</v>
      </c>
      <c r="L41" s="23">
        <f t="shared" si="3"/>
        <v>9244.9230769230762</v>
      </c>
      <c r="M41" s="25">
        <f t="shared" si="6"/>
        <v>1.894451450189155</v>
      </c>
    </row>
    <row r="42" spans="1:13" x14ac:dyDescent="0.25">
      <c r="A42" s="88">
        <v>1</v>
      </c>
      <c r="B42" s="94">
        <v>2.5</v>
      </c>
      <c r="C42" s="88">
        <v>4</v>
      </c>
      <c r="D42" s="88">
        <v>1178</v>
      </c>
      <c r="E42" s="24">
        <f t="shared" si="0"/>
        <v>4712</v>
      </c>
      <c r="G42" s="22">
        <v>2332</v>
      </c>
      <c r="H42" s="23">
        <f t="shared" si="1"/>
        <v>9328</v>
      </c>
      <c r="I42" s="25">
        <f t="shared" si="4"/>
        <v>1.9796264855687606</v>
      </c>
      <c r="J42" s="26">
        <f t="shared" si="5"/>
        <v>217.38461538461539</v>
      </c>
      <c r="K42" s="23">
        <f t="shared" si="2"/>
        <v>2114.6153846153848</v>
      </c>
      <c r="L42" s="23">
        <f t="shared" si="3"/>
        <v>8458.461538461539</v>
      </c>
      <c r="M42" s="25">
        <f t="shared" si="6"/>
        <v>1.7950894606242656</v>
      </c>
    </row>
    <row r="43" spans="1:13" x14ac:dyDescent="0.25">
      <c r="A43" s="88">
        <v>2</v>
      </c>
      <c r="B43" s="94">
        <v>2</v>
      </c>
      <c r="C43" s="88">
        <v>16</v>
      </c>
      <c r="D43" s="88">
        <v>1265</v>
      </c>
      <c r="E43" s="24">
        <f t="shared" si="0"/>
        <v>20240</v>
      </c>
      <c r="G43" s="22">
        <v>2539</v>
      </c>
      <c r="H43" s="23">
        <f t="shared" si="1"/>
        <v>40624</v>
      </c>
      <c r="I43" s="25">
        <f t="shared" si="4"/>
        <v>2.0071146245059288</v>
      </c>
      <c r="J43" s="26">
        <f t="shared" si="5"/>
        <v>233.30769230769232</v>
      </c>
      <c r="K43" s="23">
        <f t="shared" si="2"/>
        <v>2305.6923076923076</v>
      </c>
      <c r="L43" s="23">
        <f t="shared" si="3"/>
        <v>36891.076923076922</v>
      </c>
      <c r="M43" s="25">
        <f t="shared" si="6"/>
        <v>1.822681666159927</v>
      </c>
    </row>
    <row r="44" spans="1:13" x14ac:dyDescent="0.25">
      <c r="A44" s="88">
        <v>2</v>
      </c>
      <c r="B44" s="94">
        <v>2</v>
      </c>
      <c r="C44" s="88">
        <v>24</v>
      </c>
      <c r="D44" s="88">
        <v>1287</v>
      </c>
      <c r="E44" s="24">
        <f t="shared" si="0"/>
        <v>30888</v>
      </c>
      <c r="G44" s="22">
        <v>2536</v>
      </c>
      <c r="H44" s="23">
        <f t="shared" si="1"/>
        <v>60864</v>
      </c>
      <c r="I44" s="25">
        <f t="shared" si="4"/>
        <v>1.9704739704739704</v>
      </c>
      <c r="J44" s="26">
        <f t="shared" si="5"/>
        <v>233.07692307692307</v>
      </c>
      <c r="K44" s="23">
        <f t="shared" si="2"/>
        <v>2302.9230769230771</v>
      </c>
      <c r="L44" s="23">
        <f t="shared" si="3"/>
        <v>55270.153846153851</v>
      </c>
      <c r="M44" s="25">
        <f t="shared" si="6"/>
        <v>1.7893730201422511</v>
      </c>
    </row>
    <row r="45" spans="1:13" x14ac:dyDescent="0.25">
      <c r="A45" s="88">
        <v>2</v>
      </c>
      <c r="B45" s="94">
        <v>2</v>
      </c>
      <c r="C45" s="88">
        <v>16</v>
      </c>
      <c r="D45" s="88">
        <v>1307</v>
      </c>
      <c r="E45" s="24">
        <f t="shared" si="0"/>
        <v>20912</v>
      </c>
      <c r="G45" s="22">
        <v>2960</v>
      </c>
      <c r="H45" s="23">
        <f t="shared" si="1"/>
        <v>47360</v>
      </c>
      <c r="I45" s="25">
        <f t="shared" si="4"/>
        <v>2.2647283856159142</v>
      </c>
      <c r="J45" s="26">
        <f t="shared" si="5"/>
        <v>265.69230769230768</v>
      </c>
      <c r="K45" s="23">
        <f t="shared" si="2"/>
        <v>2694.3076923076924</v>
      </c>
      <c r="L45" s="23">
        <f t="shared" si="3"/>
        <v>43108.923076923078</v>
      </c>
      <c r="M45" s="25">
        <f t="shared" si="6"/>
        <v>2.06144429403802</v>
      </c>
    </row>
    <row r="46" spans="1:13" x14ac:dyDescent="0.25">
      <c r="A46" s="88">
        <v>2</v>
      </c>
      <c r="B46" s="94">
        <v>2</v>
      </c>
      <c r="C46" s="88">
        <v>16</v>
      </c>
      <c r="D46" s="88">
        <v>1380</v>
      </c>
      <c r="E46" s="24">
        <f t="shared" si="0"/>
        <v>22080</v>
      </c>
      <c r="G46" s="22">
        <v>2835</v>
      </c>
      <c r="H46" s="23">
        <f t="shared" si="1"/>
        <v>45360</v>
      </c>
      <c r="I46" s="25">
        <f t="shared" si="4"/>
        <v>2.0543478260869565</v>
      </c>
      <c r="J46" s="26">
        <f t="shared" si="5"/>
        <v>256.07692307692309</v>
      </c>
      <c r="K46" s="23">
        <f t="shared" si="2"/>
        <v>2578.9230769230771</v>
      </c>
      <c r="L46" s="23">
        <f t="shared" si="3"/>
        <v>41262.769230769234</v>
      </c>
      <c r="M46" s="25">
        <f t="shared" si="6"/>
        <v>1.8687848383500558</v>
      </c>
    </row>
    <row r="47" spans="1:13" x14ac:dyDescent="0.25">
      <c r="A47" s="88">
        <v>2</v>
      </c>
      <c r="B47" s="94">
        <v>2</v>
      </c>
      <c r="C47" s="88">
        <v>15</v>
      </c>
      <c r="D47" s="88">
        <v>1400</v>
      </c>
      <c r="E47" s="24">
        <f t="shared" si="0"/>
        <v>21000</v>
      </c>
      <c r="G47" s="22">
        <v>2826</v>
      </c>
      <c r="H47" s="23">
        <f t="shared" si="1"/>
        <v>42390</v>
      </c>
      <c r="I47" s="25">
        <f t="shared" si="4"/>
        <v>2.0185714285714287</v>
      </c>
      <c r="J47" s="26">
        <f t="shared" si="5"/>
        <v>255.38461538461539</v>
      </c>
      <c r="K47" s="23">
        <f t="shared" si="2"/>
        <v>2570.6153846153848</v>
      </c>
      <c r="L47" s="23">
        <f t="shared" si="3"/>
        <v>38559.230769230773</v>
      </c>
      <c r="M47" s="25">
        <f t="shared" si="6"/>
        <v>1.8361538461538462</v>
      </c>
    </row>
    <row r="48" spans="1:13" x14ac:dyDescent="0.25">
      <c r="A48" s="88">
        <v>2</v>
      </c>
      <c r="B48" s="88">
        <v>2</v>
      </c>
      <c r="C48" s="88">
        <v>2</v>
      </c>
      <c r="D48" s="88">
        <v>1489</v>
      </c>
      <c r="E48" s="24">
        <f t="shared" si="0"/>
        <v>2978</v>
      </c>
      <c r="G48" s="22">
        <v>2915</v>
      </c>
      <c r="H48" s="23">
        <f t="shared" si="1"/>
        <v>5830</v>
      </c>
      <c r="I48" s="25">
        <f t="shared" si="4"/>
        <v>1.9576897246474143</v>
      </c>
      <c r="J48" s="26">
        <f t="shared" si="5"/>
        <v>262.23076923076923</v>
      </c>
      <c r="K48" s="23">
        <f t="shared" si="2"/>
        <v>2652.7692307692309</v>
      </c>
      <c r="L48" s="23">
        <f t="shared" si="3"/>
        <v>5305.5384615384619</v>
      </c>
      <c r="M48" s="25">
        <f t="shared" si="6"/>
        <v>1.7815777238208401</v>
      </c>
    </row>
    <row r="49" spans="1:13" x14ac:dyDescent="0.25">
      <c r="A49" s="88">
        <v>2</v>
      </c>
      <c r="B49" s="88">
        <v>2</v>
      </c>
      <c r="C49" s="88">
        <v>4</v>
      </c>
      <c r="D49" s="88">
        <v>1531</v>
      </c>
      <c r="E49" s="24">
        <f t="shared" si="0"/>
        <v>6124</v>
      </c>
      <c r="G49" s="22">
        <v>3165</v>
      </c>
      <c r="H49" s="23">
        <f t="shared" si="1"/>
        <v>12660</v>
      </c>
      <c r="I49" s="25">
        <f t="shared" si="4"/>
        <v>2.0672762900065318</v>
      </c>
      <c r="J49" s="26">
        <f t="shared" si="5"/>
        <v>281.46153846153845</v>
      </c>
      <c r="K49" s="23">
        <f t="shared" si="2"/>
        <v>2883.5384615384614</v>
      </c>
      <c r="L49" s="23">
        <f t="shared" si="3"/>
        <v>11534.153846153846</v>
      </c>
      <c r="M49" s="25">
        <f t="shared" si="6"/>
        <v>1.8834346580917449</v>
      </c>
    </row>
    <row r="50" spans="1:13" x14ac:dyDescent="0.25">
      <c r="A50" s="88">
        <v>2</v>
      </c>
      <c r="B50" s="88"/>
      <c r="C50" s="88"/>
      <c r="D50" s="88"/>
      <c r="E50" s="24">
        <f t="shared" si="0"/>
        <v>0</v>
      </c>
      <c r="G50" s="22"/>
      <c r="H50" s="23">
        <f t="shared" si="1"/>
        <v>0</v>
      </c>
      <c r="I50" s="25" t="str">
        <f t="shared" si="4"/>
        <v/>
      </c>
      <c r="J50" s="26"/>
      <c r="K50" s="23">
        <f t="shared" si="2"/>
        <v>0</v>
      </c>
      <c r="L50" s="23">
        <f t="shared" si="3"/>
        <v>0</v>
      </c>
      <c r="M50" s="25" t="str">
        <f t="shared" si="6"/>
        <v/>
      </c>
    </row>
    <row r="51" spans="1:13" x14ac:dyDescent="0.25">
      <c r="A51" s="88">
        <v>2</v>
      </c>
      <c r="B51" s="88"/>
      <c r="C51" s="88"/>
      <c r="D51" s="88"/>
      <c r="E51" s="24">
        <f t="shared" si="0"/>
        <v>0</v>
      </c>
      <c r="G51" s="22"/>
      <c r="H51" s="23">
        <f t="shared" si="1"/>
        <v>0</v>
      </c>
      <c r="I51" s="25" t="str">
        <f t="shared" si="4"/>
        <v/>
      </c>
      <c r="J51" s="26"/>
      <c r="K51" s="23">
        <f t="shared" si="2"/>
        <v>0</v>
      </c>
      <c r="L51" s="23">
        <f t="shared" si="3"/>
        <v>0</v>
      </c>
      <c r="M51" s="25" t="str">
        <f t="shared" si="6"/>
        <v/>
      </c>
    </row>
    <row r="52" spans="1:13" x14ac:dyDescent="0.25">
      <c r="A52" s="88">
        <v>2</v>
      </c>
      <c r="B52" s="88"/>
      <c r="C52" s="88"/>
      <c r="D52" s="88"/>
      <c r="E52" s="24">
        <f t="shared" si="0"/>
        <v>0</v>
      </c>
      <c r="G52" s="22"/>
      <c r="H52" s="23">
        <f t="shared" si="1"/>
        <v>0</v>
      </c>
      <c r="I52" s="25" t="str">
        <f t="shared" si="4"/>
        <v/>
      </c>
      <c r="J52" s="26"/>
      <c r="K52" s="23">
        <f t="shared" si="2"/>
        <v>0</v>
      </c>
      <c r="L52" s="23">
        <f t="shared" si="3"/>
        <v>0</v>
      </c>
      <c r="M52" s="25" t="str">
        <f t="shared" si="6"/>
        <v/>
      </c>
    </row>
    <row r="53" spans="1:13" x14ac:dyDescent="0.25">
      <c r="A53" s="88">
        <v>2</v>
      </c>
      <c r="B53" s="88"/>
      <c r="C53" s="88"/>
      <c r="D53" s="88"/>
      <c r="E53" s="24">
        <f t="shared" si="0"/>
        <v>0</v>
      </c>
      <c r="G53" s="22"/>
      <c r="H53" s="23">
        <f t="shared" si="1"/>
        <v>0</v>
      </c>
      <c r="I53" s="25" t="str">
        <f t="shared" si="4"/>
        <v/>
      </c>
      <c r="J53" s="26"/>
      <c r="K53" s="23">
        <f t="shared" si="2"/>
        <v>0</v>
      </c>
      <c r="L53" s="23">
        <f t="shared" si="3"/>
        <v>0</v>
      </c>
      <c r="M53" s="25" t="str">
        <f t="shared" si="6"/>
        <v/>
      </c>
    </row>
    <row r="54" spans="1:13" x14ac:dyDescent="0.25">
      <c r="A54" s="88">
        <v>2</v>
      </c>
      <c r="B54" s="88"/>
      <c r="C54" s="88"/>
      <c r="D54" s="88"/>
      <c r="E54" s="24">
        <f t="shared" si="0"/>
        <v>0</v>
      </c>
      <c r="G54" s="22"/>
      <c r="H54" s="23">
        <f t="shared" si="1"/>
        <v>0</v>
      </c>
      <c r="I54" s="25" t="str">
        <f t="shared" si="4"/>
        <v/>
      </c>
      <c r="J54" s="26"/>
      <c r="K54" s="23">
        <f t="shared" si="2"/>
        <v>0</v>
      </c>
      <c r="L54" s="23">
        <f t="shared" si="3"/>
        <v>0</v>
      </c>
      <c r="M54" s="25" t="str">
        <f t="shared" si="6"/>
        <v/>
      </c>
    </row>
    <row r="55" spans="1:13" x14ac:dyDescent="0.25">
      <c r="A55" s="88">
        <v>2</v>
      </c>
      <c r="B55" s="88"/>
      <c r="C55" s="88"/>
      <c r="D55" s="88"/>
      <c r="E55" s="24">
        <f t="shared" si="0"/>
        <v>0</v>
      </c>
      <c r="G55" s="22"/>
      <c r="H55" s="23">
        <f t="shared" si="1"/>
        <v>0</v>
      </c>
      <c r="I55" s="25" t="str">
        <f t="shared" si="4"/>
        <v/>
      </c>
      <c r="J55" s="26"/>
      <c r="K55" s="23">
        <f t="shared" si="2"/>
        <v>0</v>
      </c>
      <c r="L55" s="23">
        <f t="shared" si="3"/>
        <v>0</v>
      </c>
      <c r="M55" s="25" t="str">
        <f t="shared" si="6"/>
        <v/>
      </c>
    </row>
    <row r="56" spans="1:13" x14ac:dyDescent="0.25">
      <c r="A56" s="88">
        <v>2</v>
      </c>
      <c r="B56" s="88"/>
      <c r="C56" s="88"/>
      <c r="D56" s="88"/>
      <c r="E56" s="24">
        <f t="shared" si="0"/>
        <v>0</v>
      </c>
      <c r="G56" s="22"/>
      <c r="H56" s="23">
        <f t="shared" si="1"/>
        <v>0</v>
      </c>
      <c r="I56" s="25" t="str">
        <f t="shared" si="4"/>
        <v/>
      </c>
      <c r="J56" s="26"/>
      <c r="K56" s="23">
        <f t="shared" si="2"/>
        <v>0</v>
      </c>
      <c r="L56" s="23">
        <f t="shared" si="3"/>
        <v>0</v>
      </c>
      <c r="M56" s="25" t="str">
        <f t="shared" si="6"/>
        <v/>
      </c>
    </row>
    <row r="57" spans="1:13" x14ac:dyDescent="0.25">
      <c r="A57" s="88">
        <v>2</v>
      </c>
      <c r="B57" s="88"/>
      <c r="C57" s="88"/>
      <c r="D57" s="88"/>
      <c r="E57" s="24">
        <f t="shared" si="0"/>
        <v>0</v>
      </c>
      <c r="G57" s="22"/>
      <c r="H57" s="23">
        <f t="shared" si="1"/>
        <v>0</v>
      </c>
      <c r="I57" s="25" t="str">
        <f t="shared" si="4"/>
        <v/>
      </c>
      <c r="J57" s="26"/>
      <c r="K57" s="23">
        <f t="shared" si="2"/>
        <v>0</v>
      </c>
      <c r="L57" s="23">
        <f t="shared" si="3"/>
        <v>0</v>
      </c>
      <c r="M57" s="25" t="str">
        <f t="shared" si="6"/>
        <v/>
      </c>
    </row>
    <row r="58" spans="1:13" x14ac:dyDescent="0.25">
      <c r="A58" s="88">
        <v>2</v>
      </c>
      <c r="B58" s="88"/>
      <c r="C58" s="88"/>
      <c r="D58" s="88"/>
      <c r="E58" s="24">
        <f t="shared" ref="E58:E68" si="7">D58*C58</f>
        <v>0</v>
      </c>
      <c r="G58" s="22"/>
      <c r="H58" s="23">
        <f t="shared" ref="H58:H68" si="8">SUM(G58*C58)</f>
        <v>0</v>
      </c>
      <c r="I58" s="25" t="str">
        <f t="shared" ref="I58:I68" si="9">IF(ISERROR(G58/D58),"",G58/D58)</f>
        <v/>
      </c>
      <c r="J58" s="26"/>
      <c r="K58" s="23">
        <f t="shared" ref="K58:K68" si="10">G58-J58</f>
        <v>0</v>
      </c>
      <c r="L58" s="23">
        <f t="shared" ref="L58:L68" si="11">K58*C58</f>
        <v>0</v>
      </c>
      <c r="M58" s="25" t="str">
        <f t="shared" ref="M58:M68" si="12">IF(ISERROR(K58/D58),"",K58/D58)</f>
        <v/>
      </c>
    </row>
    <row r="59" spans="1:13" x14ac:dyDescent="0.25">
      <c r="A59" s="88">
        <v>2</v>
      </c>
      <c r="B59" s="88"/>
      <c r="C59" s="88"/>
      <c r="D59" s="88"/>
      <c r="E59" s="24">
        <f t="shared" si="7"/>
        <v>0</v>
      </c>
      <c r="G59" s="22"/>
      <c r="H59" s="23">
        <f t="shared" si="8"/>
        <v>0</v>
      </c>
      <c r="I59" s="25" t="str">
        <f t="shared" si="9"/>
        <v/>
      </c>
      <c r="J59" s="26"/>
      <c r="K59" s="23">
        <f t="shared" si="10"/>
        <v>0</v>
      </c>
      <c r="L59" s="23">
        <f t="shared" si="11"/>
        <v>0</v>
      </c>
      <c r="M59" s="25" t="str">
        <f t="shared" si="12"/>
        <v/>
      </c>
    </row>
    <row r="60" spans="1:13" x14ac:dyDescent="0.25">
      <c r="A60" s="88">
        <v>2</v>
      </c>
      <c r="B60" s="88"/>
      <c r="C60" s="88"/>
      <c r="D60" s="88"/>
      <c r="E60" s="24">
        <f t="shared" si="7"/>
        <v>0</v>
      </c>
      <c r="G60" s="22"/>
      <c r="H60" s="23">
        <f t="shared" si="8"/>
        <v>0</v>
      </c>
      <c r="I60" s="25" t="str">
        <f t="shared" si="9"/>
        <v/>
      </c>
      <c r="J60" s="26"/>
      <c r="K60" s="23">
        <f t="shared" si="10"/>
        <v>0</v>
      </c>
      <c r="L60" s="23">
        <f t="shared" si="11"/>
        <v>0</v>
      </c>
      <c r="M60" s="25" t="str">
        <f t="shared" si="12"/>
        <v/>
      </c>
    </row>
    <row r="61" spans="1:13" x14ac:dyDescent="0.25">
      <c r="A61" s="88">
        <v>2</v>
      </c>
      <c r="B61" s="88"/>
      <c r="C61" s="88"/>
      <c r="D61" s="88"/>
      <c r="E61" s="24">
        <f t="shared" si="7"/>
        <v>0</v>
      </c>
      <c r="G61" s="22"/>
      <c r="H61" s="23">
        <f t="shared" si="8"/>
        <v>0</v>
      </c>
      <c r="I61" s="25" t="str">
        <f t="shared" si="9"/>
        <v/>
      </c>
      <c r="J61" s="26"/>
      <c r="K61" s="23">
        <f t="shared" si="10"/>
        <v>0</v>
      </c>
      <c r="L61" s="23">
        <f t="shared" si="11"/>
        <v>0</v>
      </c>
      <c r="M61" s="25" t="str">
        <f t="shared" si="12"/>
        <v/>
      </c>
    </row>
    <row r="62" spans="1:13" x14ac:dyDescent="0.25">
      <c r="A62" s="88">
        <v>2</v>
      </c>
      <c r="B62" s="88"/>
      <c r="C62" s="88"/>
      <c r="D62" s="88"/>
      <c r="E62" s="24">
        <f t="shared" si="7"/>
        <v>0</v>
      </c>
      <c r="G62" s="22"/>
      <c r="H62" s="23">
        <f t="shared" si="8"/>
        <v>0</v>
      </c>
      <c r="I62" s="25" t="str">
        <f t="shared" si="9"/>
        <v/>
      </c>
      <c r="J62" s="26"/>
      <c r="K62" s="23">
        <f t="shared" si="10"/>
        <v>0</v>
      </c>
      <c r="L62" s="23">
        <f t="shared" si="11"/>
        <v>0</v>
      </c>
      <c r="M62" s="25" t="str">
        <f t="shared" si="12"/>
        <v/>
      </c>
    </row>
    <row r="63" spans="1:13" x14ac:dyDescent="0.25">
      <c r="A63" s="88">
        <v>2</v>
      </c>
      <c r="B63" s="88"/>
      <c r="C63" s="88"/>
      <c r="D63" s="88"/>
      <c r="E63" s="24">
        <f t="shared" si="7"/>
        <v>0</v>
      </c>
      <c r="G63" s="22"/>
      <c r="H63" s="23">
        <f t="shared" si="8"/>
        <v>0</v>
      </c>
      <c r="I63" s="25" t="str">
        <f t="shared" si="9"/>
        <v/>
      </c>
      <c r="J63" s="26"/>
      <c r="K63" s="23">
        <f t="shared" si="10"/>
        <v>0</v>
      </c>
      <c r="L63" s="23">
        <f t="shared" si="11"/>
        <v>0</v>
      </c>
      <c r="M63" s="25" t="str">
        <f t="shared" si="12"/>
        <v/>
      </c>
    </row>
    <row r="64" spans="1:13" hidden="1" x14ac:dyDescent="0.25">
      <c r="A64" s="88"/>
      <c r="B64" s="88"/>
      <c r="C64" s="88"/>
      <c r="D64" s="88"/>
      <c r="E64" s="24">
        <f t="shared" si="7"/>
        <v>0</v>
      </c>
      <c r="G64" s="22"/>
      <c r="H64" s="23">
        <f t="shared" si="8"/>
        <v>0</v>
      </c>
      <c r="I64" s="25" t="str">
        <f t="shared" si="9"/>
        <v/>
      </c>
      <c r="J64" s="26"/>
      <c r="K64" s="23">
        <f t="shared" si="10"/>
        <v>0</v>
      </c>
      <c r="L64" s="23">
        <f t="shared" si="11"/>
        <v>0</v>
      </c>
      <c r="M64" s="25" t="str">
        <f t="shared" si="12"/>
        <v/>
      </c>
    </row>
    <row r="65" spans="1:13" hidden="1" x14ac:dyDescent="0.25">
      <c r="A65" s="88"/>
      <c r="B65" s="88"/>
      <c r="C65" s="88"/>
      <c r="D65" s="88"/>
      <c r="E65" s="24">
        <f t="shared" si="7"/>
        <v>0</v>
      </c>
      <c r="G65" s="22"/>
      <c r="H65" s="23">
        <f t="shared" si="8"/>
        <v>0</v>
      </c>
      <c r="I65" s="25" t="str">
        <f t="shared" si="9"/>
        <v/>
      </c>
      <c r="J65" s="26"/>
      <c r="K65" s="23">
        <f t="shared" si="10"/>
        <v>0</v>
      </c>
      <c r="L65" s="23">
        <f t="shared" si="11"/>
        <v>0</v>
      </c>
      <c r="M65" s="25" t="str">
        <f t="shared" si="12"/>
        <v/>
      </c>
    </row>
    <row r="66" spans="1:13" hidden="1" x14ac:dyDescent="0.25">
      <c r="A66" s="88"/>
      <c r="B66" s="88"/>
      <c r="C66" s="88"/>
      <c r="D66" s="88"/>
      <c r="E66" s="24">
        <f t="shared" si="7"/>
        <v>0</v>
      </c>
      <c r="G66" s="22"/>
      <c r="H66" s="23">
        <f t="shared" si="8"/>
        <v>0</v>
      </c>
      <c r="I66" s="25" t="str">
        <f t="shared" si="9"/>
        <v/>
      </c>
      <c r="J66" s="26"/>
      <c r="K66" s="23">
        <f t="shared" si="10"/>
        <v>0</v>
      </c>
      <c r="L66" s="23">
        <f t="shared" si="11"/>
        <v>0</v>
      </c>
      <c r="M66" s="25" t="str">
        <f t="shared" si="12"/>
        <v/>
      </c>
    </row>
    <row r="67" spans="1:13" hidden="1" x14ac:dyDescent="0.25">
      <c r="A67" s="88"/>
      <c r="B67" s="88"/>
      <c r="C67" s="88"/>
      <c r="D67" s="88"/>
      <c r="E67" s="24">
        <f t="shared" si="7"/>
        <v>0</v>
      </c>
      <c r="G67" s="22"/>
      <c r="H67" s="23">
        <f t="shared" si="8"/>
        <v>0</v>
      </c>
      <c r="I67" s="25" t="str">
        <f t="shared" si="9"/>
        <v/>
      </c>
      <c r="J67" s="26"/>
      <c r="K67" s="23">
        <f t="shared" si="10"/>
        <v>0</v>
      </c>
      <c r="L67" s="23">
        <f t="shared" si="11"/>
        <v>0</v>
      </c>
      <c r="M67" s="25" t="str">
        <f t="shared" si="12"/>
        <v/>
      </c>
    </row>
    <row r="68" spans="1:13" hidden="1" x14ac:dyDescent="0.25">
      <c r="A68" s="88"/>
      <c r="B68" s="88"/>
      <c r="C68" s="88"/>
      <c r="D68" s="88"/>
      <c r="E68" s="24">
        <f t="shared" si="7"/>
        <v>0</v>
      </c>
      <c r="G68" s="22"/>
      <c r="H68" s="23">
        <f t="shared" si="8"/>
        <v>0</v>
      </c>
      <c r="I68" s="25" t="str">
        <f t="shared" si="9"/>
        <v/>
      </c>
      <c r="J68" s="26"/>
      <c r="K68" s="23">
        <f t="shared" si="10"/>
        <v>0</v>
      </c>
      <c r="L68" s="23">
        <f t="shared" si="11"/>
        <v>0</v>
      </c>
      <c r="M68" s="25" t="str">
        <f t="shared" si="12"/>
        <v/>
      </c>
    </row>
    <row r="69" spans="1:13" hidden="1" x14ac:dyDescent="0.25">
      <c r="A69" s="88"/>
      <c r="B69" s="88"/>
      <c r="C69" s="88"/>
      <c r="D69" s="88"/>
      <c r="E69" s="24">
        <f t="shared" si="0"/>
        <v>0</v>
      </c>
      <c r="G69" s="22"/>
      <c r="H69" s="23">
        <f t="shared" si="1"/>
        <v>0</v>
      </c>
      <c r="I69" s="25" t="str">
        <f t="shared" si="4"/>
        <v/>
      </c>
      <c r="J69" s="26"/>
      <c r="K69" s="23">
        <f t="shared" si="2"/>
        <v>0</v>
      </c>
      <c r="L69" s="23">
        <f t="shared" si="3"/>
        <v>0</v>
      </c>
      <c r="M69" s="25" t="str">
        <f t="shared" si="6"/>
        <v/>
      </c>
    </row>
    <row r="70" spans="1:13" hidden="1" x14ac:dyDescent="0.25">
      <c r="A70" s="88"/>
      <c r="B70" s="88"/>
      <c r="C70" s="88"/>
      <c r="D70" s="88"/>
      <c r="E70" s="24">
        <f t="shared" si="0"/>
        <v>0</v>
      </c>
      <c r="G70" s="22"/>
      <c r="H70" s="23">
        <f t="shared" si="1"/>
        <v>0</v>
      </c>
      <c r="I70" s="25" t="str">
        <f t="shared" si="4"/>
        <v/>
      </c>
      <c r="J70" s="26"/>
      <c r="K70" s="23">
        <f t="shared" si="2"/>
        <v>0</v>
      </c>
      <c r="L70" s="23">
        <f t="shared" si="3"/>
        <v>0</v>
      </c>
      <c r="M70" s="25" t="str">
        <f t="shared" si="6"/>
        <v/>
      </c>
    </row>
    <row r="71" spans="1:13" hidden="1" x14ac:dyDescent="0.25">
      <c r="A71" s="88"/>
      <c r="B71" s="88"/>
      <c r="C71" s="88"/>
      <c r="D71" s="88"/>
      <c r="E71" s="24">
        <f t="shared" si="0"/>
        <v>0</v>
      </c>
      <c r="G71" s="22"/>
      <c r="H71" s="23">
        <f t="shared" si="1"/>
        <v>0</v>
      </c>
      <c r="I71" s="25" t="str">
        <f t="shared" si="4"/>
        <v/>
      </c>
      <c r="J71" s="26"/>
      <c r="K71" s="23">
        <f t="shared" si="2"/>
        <v>0</v>
      </c>
      <c r="L71" s="23">
        <f t="shared" si="3"/>
        <v>0</v>
      </c>
      <c r="M71" s="25" t="str">
        <f t="shared" si="6"/>
        <v/>
      </c>
    </row>
    <row r="72" spans="1:13" hidden="1" x14ac:dyDescent="0.25">
      <c r="A72" s="88"/>
      <c r="B72" s="88"/>
      <c r="C72" s="88"/>
      <c r="D72" s="88"/>
      <c r="E72" s="24">
        <f>D72*C72</f>
        <v>0</v>
      </c>
      <c r="G72" s="22"/>
      <c r="H72" s="23">
        <f>SUM(G72*C72)</f>
        <v>0</v>
      </c>
      <c r="I72" s="25" t="str">
        <f>IF(ISERROR(G72/D72),"",G72/D72)</f>
        <v/>
      </c>
      <c r="J72" s="26"/>
      <c r="K72" s="23">
        <f>G72-J72</f>
        <v>0</v>
      </c>
      <c r="L72" s="23">
        <f>K72*C72</f>
        <v>0</v>
      </c>
      <c r="M72" s="25" t="str">
        <f>IF(ISERROR(K72/D72),"",K72/D72)</f>
        <v/>
      </c>
    </row>
    <row r="73" spans="1:13" hidden="1" x14ac:dyDescent="0.25">
      <c r="A73" s="88"/>
      <c r="B73" s="88"/>
      <c r="C73" s="88"/>
      <c r="D73" s="88"/>
      <c r="E73" s="24">
        <f>D73*C73</f>
        <v>0</v>
      </c>
      <c r="G73" s="22"/>
      <c r="H73" s="23">
        <f>SUM(G73*C73)</f>
        <v>0</v>
      </c>
      <c r="I73" s="25" t="str">
        <f>IF(ISERROR(G73/D73),"",G73/D73)</f>
        <v/>
      </c>
      <c r="J73" s="26"/>
      <c r="K73" s="23">
        <f>G73-J73</f>
        <v>0</v>
      </c>
      <c r="L73" s="23">
        <f>K73*C73</f>
        <v>0</v>
      </c>
      <c r="M73" s="25" t="str">
        <f>IF(ISERROR(K73/D73),"",K73/D73)</f>
        <v/>
      </c>
    </row>
    <row r="74" spans="1:13" hidden="1" x14ac:dyDescent="0.25">
      <c r="A74" s="88"/>
      <c r="B74" s="88"/>
      <c r="C74" s="88"/>
      <c r="D74" s="88"/>
      <c r="E74" s="24">
        <f>D74*C74</f>
        <v>0</v>
      </c>
      <c r="G74" s="22"/>
      <c r="H74" s="23">
        <f>SUM(G74*C74)</f>
        <v>0</v>
      </c>
      <c r="I74" s="25" t="str">
        <f>IF(ISERROR(G74/D74),"",G74/D74)</f>
        <v/>
      </c>
      <c r="J74" s="26"/>
      <c r="K74" s="23">
        <f>G74-J74</f>
        <v>0</v>
      </c>
      <c r="L74" s="23">
        <f>K74*C74</f>
        <v>0</v>
      </c>
      <c r="M74" s="25" t="str">
        <f>IF(ISERROR(K74/D74),"",K74/D74)</f>
        <v/>
      </c>
    </row>
    <row r="75" spans="1:13" hidden="1" x14ac:dyDescent="0.25">
      <c r="A75" s="88"/>
      <c r="B75" s="88"/>
      <c r="C75" s="88"/>
      <c r="D75" s="88"/>
      <c r="E75" s="24">
        <f>D75*C75</f>
        <v>0</v>
      </c>
      <c r="G75" s="22"/>
      <c r="H75" s="23">
        <f>SUM(G75*C75)</f>
        <v>0</v>
      </c>
      <c r="I75" s="25" t="str">
        <f>IF(ISERROR(G75/D75),"",G75/D75)</f>
        <v/>
      </c>
      <c r="J75" s="26"/>
      <c r="K75" s="23">
        <f>G75-J75</f>
        <v>0</v>
      </c>
      <c r="L75" s="23">
        <f>K75*C75</f>
        <v>0</v>
      </c>
      <c r="M75" s="25" t="str">
        <f>IF(ISERROR(K75/D75),"",K75/D75)</f>
        <v/>
      </c>
    </row>
    <row r="76" spans="1:13" hidden="1" x14ac:dyDescent="0.25">
      <c r="A76" s="88"/>
      <c r="B76" s="88"/>
      <c r="C76" s="88"/>
      <c r="D76" s="88"/>
      <c r="E76" s="24">
        <f>D76*C76</f>
        <v>0</v>
      </c>
      <c r="G76" s="22"/>
      <c r="H76" s="23">
        <f>SUM(G76*C76)</f>
        <v>0</v>
      </c>
      <c r="I76" s="25" t="str">
        <f>IF(ISERROR(G76/D76),"",G76/D76)</f>
        <v/>
      </c>
      <c r="J76" s="26"/>
      <c r="K76" s="23">
        <f>G76-J76</f>
        <v>0</v>
      </c>
      <c r="L76" s="23">
        <f>K76*C76</f>
        <v>0</v>
      </c>
      <c r="M76" s="25" t="str">
        <f>IF(ISERROR(K76/D76),"",K76/D76)</f>
        <v/>
      </c>
    </row>
    <row r="77" spans="1:13" hidden="1" x14ac:dyDescent="0.25">
      <c r="A77" s="88"/>
      <c r="B77" s="88"/>
      <c r="C77" s="88"/>
      <c r="D77" s="88"/>
      <c r="E77" s="24">
        <f t="shared" si="0"/>
        <v>0</v>
      </c>
      <c r="G77" s="22"/>
      <c r="H77" s="23">
        <f t="shared" si="1"/>
        <v>0</v>
      </c>
      <c r="I77" s="25" t="str">
        <f t="shared" si="4"/>
        <v/>
      </c>
      <c r="J77" s="26"/>
      <c r="K77" s="23">
        <f t="shared" si="2"/>
        <v>0</v>
      </c>
      <c r="L77" s="23">
        <f t="shared" si="3"/>
        <v>0</v>
      </c>
      <c r="M77" s="25" t="str">
        <f t="shared" si="6"/>
        <v/>
      </c>
    </row>
    <row r="78" spans="1:13" x14ac:dyDescent="0.25">
      <c r="A78" s="193"/>
      <c r="B78" s="194"/>
      <c r="C78" s="18"/>
      <c r="D78" s="18"/>
      <c r="E78" s="18"/>
      <c r="G78" s="18"/>
      <c r="H78" s="18"/>
      <c r="I78" s="18"/>
      <c r="J78" s="19"/>
      <c r="K78" s="20"/>
      <c r="L78" s="21"/>
      <c r="M78" s="21"/>
    </row>
    <row r="79" spans="1:13" x14ac:dyDescent="0.25">
      <c r="A79" s="195" t="s">
        <v>87</v>
      </c>
      <c r="B79" s="195"/>
      <c r="C79" s="27">
        <f>SUM(C31:C77)</f>
        <v>262</v>
      </c>
      <c r="D79" s="27">
        <f>IF(ISERROR(E79/C79),"",E79/C79)</f>
        <v>1092.6297709923665</v>
      </c>
      <c r="E79" s="24">
        <f>SUM(E31:E77)</f>
        <v>286269</v>
      </c>
      <c r="G79" s="28">
        <f>IF(ISERROR(H79/C79),"",H79/C79)</f>
        <v>2281.0152671755727</v>
      </c>
      <c r="H79" s="23">
        <f>SUM(H31:H77)</f>
        <v>597626</v>
      </c>
      <c r="I79" s="25">
        <f>IF(ISERROR(H79/E79),"",H79/E79)</f>
        <v>2.0876378511120661</v>
      </c>
      <c r="J79" s="29">
        <f>IF(ISERROR(SUMPRODUCT(J31:J77,C31:C77)/C79),"",SUMPRODUCT(J31:J77,C31:C77)/C79)</f>
        <v>213.46271285965943</v>
      </c>
      <c r="K79" s="23">
        <f>IF(ISERROR(L79/C79),"",L79/C79)</f>
        <v>2067.5525543159138</v>
      </c>
      <c r="L79" s="23">
        <f>SUM(L31:L77)</f>
        <v>541698.76923076937</v>
      </c>
      <c r="M79" s="25">
        <f>IF(ISERROR(L79/E79),"",L79/E79)</f>
        <v>1.8922718465176787</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243"/>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271</v>
      </c>
      <c r="M88" s="167"/>
      <c r="N88" s="167" t="s">
        <v>271</v>
      </c>
    </row>
    <row r="89" spans="1:15" x14ac:dyDescent="0.25">
      <c r="A89" s="1" t="s">
        <v>41</v>
      </c>
      <c r="D89" s="164" t="s">
        <v>271</v>
      </c>
      <c r="F89" s="1" t="s">
        <v>49</v>
      </c>
      <c r="I89" s="164"/>
      <c r="J89" s="5" t="s">
        <v>31</v>
      </c>
      <c r="K89" s="167"/>
      <c r="L89" s="167" t="s">
        <v>271</v>
      </c>
      <c r="M89" s="167"/>
      <c r="N89" s="167" t="s">
        <v>271</v>
      </c>
    </row>
    <row r="90" spans="1:15" x14ac:dyDescent="0.25">
      <c r="A90" s="1" t="s">
        <v>164</v>
      </c>
      <c r="D90" s="164"/>
      <c r="F90" s="1" t="s">
        <v>50</v>
      </c>
      <c r="I90" s="164" t="s">
        <v>271</v>
      </c>
      <c r="J90" s="5" t="s">
        <v>32</v>
      </c>
      <c r="K90" s="167" t="s">
        <v>271</v>
      </c>
      <c r="L90" s="167"/>
      <c r="M90" s="167"/>
      <c r="N90" s="167" t="s">
        <v>271</v>
      </c>
    </row>
    <row r="91" spans="1:15" x14ac:dyDescent="0.25">
      <c r="A91" s="1" t="s">
        <v>153</v>
      </c>
      <c r="D91" s="164"/>
      <c r="F91" s="1" t="s">
        <v>154</v>
      </c>
      <c r="I91" s="164"/>
      <c r="J91" s="5" t="s">
        <v>33</v>
      </c>
      <c r="K91" s="167"/>
      <c r="L91" s="167" t="s">
        <v>271</v>
      </c>
      <c r="M91" s="167"/>
      <c r="N91" s="167"/>
    </row>
    <row r="92" spans="1:15" x14ac:dyDescent="0.25">
      <c r="A92" s="1" t="s">
        <v>155</v>
      </c>
      <c r="D92" s="164"/>
      <c r="F92" s="1" t="s">
        <v>71</v>
      </c>
      <c r="I92" s="164"/>
      <c r="J92" s="5" t="s">
        <v>34</v>
      </c>
      <c r="K92" s="169"/>
      <c r="L92" s="169"/>
      <c r="M92" s="167"/>
      <c r="N92" s="169" t="s">
        <v>271</v>
      </c>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t="s">
        <v>271</v>
      </c>
    </row>
    <row r="102" spans="1:15" x14ac:dyDescent="0.25">
      <c r="A102" s="1" t="s">
        <v>192</v>
      </c>
      <c r="D102" s="164"/>
      <c r="F102" s="1" t="s">
        <v>74</v>
      </c>
      <c r="I102" s="164" t="s">
        <v>271</v>
      </c>
    </row>
    <row r="103" spans="1:15" x14ac:dyDescent="0.25">
      <c r="A103" s="1" t="s">
        <v>191</v>
      </c>
      <c r="D103" s="164"/>
      <c r="F103" s="1" t="s">
        <v>76</v>
      </c>
      <c r="I103" s="164"/>
    </row>
    <row r="104" spans="1:15" x14ac:dyDescent="0.25">
      <c r="A104" s="1" t="s">
        <v>157</v>
      </c>
      <c r="D104" s="164" t="s">
        <v>271</v>
      </c>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t="s">
        <v>271</v>
      </c>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t="s">
        <v>271</v>
      </c>
      <c r="F115" s="1" t="s">
        <v>165</v>
      </c>
      <c r="I115" s="164" t="s">
        <v>271</v>
      </c>
    </row>
    <row r="116" spans="1:9" x14ac:dyDescent="0.25">
      <c r="A116" s="1" t="s">
        <v>147</v>
      </c>
      <c r="D116" s="164" t="s">
        <v>271</v>
      </c>
      <c r="F116" s="1" t="s">
        <v>160</v>
      </c>
      <c r="I116" s="164"/>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c r="F119" s="1" t="s">
        <v>64</v>
      </c>
      <c r="I119" s="164" t="s">
        <v>271</v>
      </c>
    </row>
    <row r="120" spans="1:9" x14ac:dyDescent="0.25">
      <c r="A120" s="1" t="s">
        <v>161</v>
      </c>
      <c r="D120" s="164"/>
      <c r="F120" s="1" t="s">
        <v>65</v>
      </c>
      <c r="I120" s="164" t="s">
        <v>271</v>
      </c>
    </row>
    <row r="121" spans="1:9" x14ac:dyDescent="0.25">
      <c r="A121" s="1" t="s">
        <v>59</v>
      </c>
      <c r="D121" s="164"/>
      <c r="F121" s="1" t="s">
        <v>66</v>
      </c>
      <c r="I121" s="164" t="s">
        <v>271</v>
      </c>
    </row>
    <row r="122" spans="1:9" x14ac:dyDescent="0.25">
      <c r="A122" s="1" t="s">
        <v>60</v>
      </c>
      <c r="D122" s="164" t="s">
        <v>271</v>
      </c>
      <c r="F122" s="1" t="s">
        <v>67</v>
      </c>
      <c r="I122" s="164" t="s">
        <v>271</v>
      </c>
    </row>
    <row r="123" spans="1:9" x14ac:dyDescent="0.25">
      <c r="A123" s="1" t="s">
        <v>166</v>
      </c>
      <c r="D123" s="164" t="s">
        <v>271</v>
      </c>
      <c r="F123" s="1" t="s">
        <v>68</v>
      </c>
      <c r="I123" s="164" t="s">
        <v>271</v>
      </c>
    </row>
    <row r="124" spans="1:9" x14ac:dyDescent="0.25">
      <c r="A124" s="1" t="s">
        <v>167</v>
      </c>
      <c r="D124" s="164" t="s">
        <v>271</v>
      </c>
      <c r="F124" s="1" t="s">
        <v>91</v>
      </c>
      <c r="I124" s="164"/>
    </row>
    <row r="125" spans="1:9" x14ac:dyDescent="0.25">
      <c r="C125" s="52"/>
      <c r="D125" s="52"/>
      <c r="F125" s="1" t="s">
        <v>69</v>
      </c>
      <c r="I125" s="164" t="s">
        <v>271</v>
      </c>
    </row>
  </sheetData>
  <sheetProtection password="CC5B" sheet="1" objects="1" scenarios="1" selectLockedCells="1"/>
  <mergeCells count="25">
    <mergeCell ref="C13:D13"/>
    <mergeCell ref="C12:D12"/>
    <mergeCell ref="A85:N85"/>
    <mergeCell ref="J4:L4"/>
    <mergeCell ref="B6:C6"/>
    <mergeCell ref="C10:D10"/>
    <mergeCell ref="C11:D11"/>
    <mergeCell ref="C8:D8"/>
    <mergeCell ref="C9:D9"/>
    <mergeCell ref="A81:N81"/>
    <mergeCell ref="B1:E1"/>
    <mergeCell ref="B2:E2"/>
    <mergeCell ref="B3:E3"/>
    <mergeCell ref="B4:E4"/>
    <mergeCell ref="B5:C5"/>
    <mergeCell ref="A112:N112"/>
    <mergeCell ref="C14:D14"/>
    <mergeCell ref="C15:D15"/>
    <mergeCell ref="A29:N29"/>
    <mergeCell ref="A78:B78"/>
    <mergeCell ref="A79:B79"/>
    <mergeCell ref="A82:N83"/>
    <mergeCell ref="A100:N100"/>
    <mergeCell ref="A107:N107"/>
    <mergeCell ref="B24:E26"/>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N92 M93:N95">
      <formula1>"x"</formula1>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6" tint="-0.249977111117893"/>
  </sheetPr>
  <dimension ref="A1:O125"/>
  <sheetViews>
    <sheetView showGridLines="0" zoomScaleNormal="100" workbookViewId="0">
      <selection activeCell="J39" sqref="J39"/>
    </sheetView>
  </sheetViews>
  <sheetFormatPr defaultColWidth="9.28515625" defaultRowHeight="15" x14ac:dyDescent="0.25"/>
  <cols>
    <col min="1" max="1" width="10.57031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col min="12" max="13" width="10" style="1" customWidth="1"/>
    <col min="14" max="16384" width="9.28515625" style="1"/>
  </cols>
  <sheetData>
    <row r="1" spans="1:13" ht="18" x14ac:dyDescent="0.25">
      <c r="A1" s="2" t="s">
        <v>0</v>
      </c>
      <c r="B1" s="236" t="s">
        <v>246</v>
      </c>
      <c r="C1" s="237"/>
      <c r="D1" s="237"/>
      <c r="E1" s="237"/>
      <c r="F1" s="12"/>
      <c r="H1" s="2" t="s">
        <v>1</v>
      </c>
      <c r="I1" s="3"/>
      <c r="J1" s="54"/>
      <c r="K1" s="8">
        <v>0.93899999999999995</v>
      </c>
      <c r="L1" s="57"/>
    </row>
    <row r="2" spans="1:13" x14ac:dyDescent="0.25">
      <c r="A2" s="2" t="s">
        <v>2</v>
      </c>
      <c r="B2" s="212" t="s">
        <v>284</v>
      </c>
      <c r="C2" s="244"/>
      <c r="D2" s="244"/>
      <c r="E2" s="245"/>
      <c r="F2" s="12"/>
      <c r="H2" s="2" t="s">
        <v>3</v>
      </c>
      <c r="I2" s="5"/>
      <c r="J2" s="54"/>
      <c r="K2" s="8">
        <v>0.93899999999999995</v>
      </c>
      <c r="L2" s="54"/>
    </row>
    <row r="3" spans="1:13" x14ac:dyDescent="0.25">
      <c r="A3" s="10" t="s">
        <v>138</v>
      </c>
      <c r="B3" s="212" t="s">
        <v>285</v>
      </c>
      <c r="C3" s="244"/>
      <c r="D3" s="244"/>
      <c r="E3" s="245"/>
      <c r="F3" s="12"/>
      <c r="H3" s="10" t="s">
        <v>4</v>
      </c>
      <c r="I3" s="5"/>
      <c r="J3" s="54"/>
      <c r="K3" s="9"/>
      <c r="L3" s="54"/>
    </row>
    <row r="4" spans="1:13" x14ac:dyDescent="0.25">
      <c r="A4" s="10" t="s">
        <v>5</v>
      </c>
      <c r="B4" s="212" t="s">
        <v>250</v>
      </c>
      <c r="C4" s="244"/>
      <c r="D4" s="244"/>
      <c r="E4" s="245"/>
      <c r="F4" s="13"/>
      <c r="H4" s="10" t="s">
        <v>6</v>
      </c>
      <c r="I4" s="5"/>
      <c r="J4" s="202" t="s">
        <v>306</v>
      </c>
      <c r="K4" s="203"/>
      <c r="L4" s="204"/>
    </row>
    <row r="5" spans="1:13" x14ac:dyDescent="0.25">
      <c r="A5" s="11" t="s">
        <v>7</v>
      </c>
      <c r="B5" s="212" t="s">
        <v>247</v>
      </c>
      <c r="C5" s="245"/>
      <c r="D5" s="54"/>
      <c r="E5" s="55"/>
      <c r="F5" s="4"/>
      <c r="H5" s="10" t="s">
        <v>8</v>
      </c>
      <c r="I5" s="5"/>
      <c r="J5" s="54"/>
      <c r="K5" s="6">
        <v>3</v>
      </c>
      <c r="L5" s="54"/>
    </row>
    <row r="6" spans="1:13" x14ac:dyDescent="0.25">
      <c r="A6" s="11" t="s">
        <v>9</v>
      </c>
      <c r="B6" s="212" t="s">
        <v>248</v>
      </c>
      <c r="C6" s="245"/>
      <c r="D6" s="54"/>
      <c r="E6" s="56"/>
      <c r="F6" s="11"/>
      <c r="H6" s="10" t="s">
        <v>10</v>
      </c>
      <c r="I6" s="5"/>
      <c r="J6" s="54"/>
      <c r="K6" s="7">
        <v>0</v>
      </c>
      <c r="L6" s="54"/>
    </row>
    <row r="7" spans="1:13" x14ac:dyDescent="0.25">
      <c r="B7" s="50"/>
      <c r="C7" s="50"/>
      <c r="D7" s="50"/>
      <c r="E7" s="50"/>
      <c r="H7" s="10" t="s">
        <v>187</v>
      </c>
      <c r="I7" s="5"/>
      <c r="J7" s="54"/>
      <c r="K7" s="7" t="s">
        <v>251</v>
      </c>
    </row>
    <row r="8" spans="1:13" x14ac:dyDescent="0.25">
      <c r="A8" s="11" t="s">
        <v>11</v>
      </c>
      <c r="B8" s="11"/>
      <c r="C8" s="185" t="s">
        <v>249</v>
      </c>
      <c r="D8" s="186"/>
      <c r="E8" s="50"/>
      <c r="H8" s="10" t="s">
        <v>188</v>
      </c>
      <c r="I8" s="5"/>
      <c r="J8" s="54"/>
      <c r="K8" s="95">
        <v>28</v>
      </c>
    </row>
    <row r="9" spans="1:13" x14ac:dyDescent="0.25">
      <c r="A9" s="11" t="s">
        <v>12</v>
      </c>
      <c r="B9" s="11"/>
      <c r="C9" s="185" t="s">
        <v>249</v>
      </c>
      <c r="D9" s="186"/>
      <c r="E9" s="50"/>
    </row>
    <row r="10" spans="1:13" x14ac:dyDescent="0.25">
      <c r="A10" s="11" t="s">
        <v>13</v>
      </c>
      <c r="B10" s="5"/>
      <c r="C10" s="185">
        <v>2016</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269</v>
      </c>
      <c r="D13" s="186"/>
      <c r="E13" s="50"/>
    </row>
    <row r="14" spans="1:13" x14ac:dyDescent="0.25">
      <c r="A14" s="10" t="s">
        <v>17</v>
      </c>
      <c r="B14" s="5"/>
      <c r="C14" s="196" t="s">
        <v>252</v>
      </c>
      <c r="D14" s="251"/>
      <c r="E14" s="50"/>
    </row>
    <row r="15" spans="1:13" x14ac:dyDescent="0.25">
      <c r="A15" s="10" t="s">
        <v>18</v>
      </c>
      <c r="B15" s="5"/>
      <c r="C15" s="198">
        <v>70</v>
      </c>
      <c r="D15" s="252"/>
      <c r="E15" s="50"/>
      <c r="H15"/>
    </row>
    <row r="16" spans="1:13" x14ac:dyDescent="0.25">
      <c r="A16" s="10" t="s">
        <v>19</v>
      </c>
      <c r="B16" s="5"/>
      <c r="C16" s="72" t="s">
        <v>253</v>
      </c>
      <c r="D16" s="54" t="s">
        <v>20</v>
      </c>
      <c r="E16" s="50"/>
    </row>
    <row r="17" spans="1:15" x14ac:dyDescent="0.25">
      <c r="A17" s="10" t="s">
        <v>19</v>
      </c>
      <c r="B17" s="5"/>
      <c r="C17" s="72"/>
      <c r="D17" s="54" t="s">
        <v>21</v>
      </c>
      <c r="E17" s="50"/>
    </row>
    <row r="18" spans="1:15" x14ac:dyDescent="0.25">
      <c r="A18" s="10" t="s">
        <v>22</v>
      </c>
      <c r="B18" s="5"/>
      <c r="C18" s="72">
        <v>195</v>
      </c>
      <c r="D18" s="54"/>
      <c r="E18" s="50"/>
    </row>
    <row r="19" spans="1:15" x14ac:dyDescent="0.25">
      <c r="A19" s="10" t="s">
        <v>23</v>
      </c>
      <c r="B19" s="5"/>
      <c r="C19" s="72">
        <v>600</v>
      </c>
      <c r="D19" s="54" t="s">
        <v>20</v>
      </c>
      <c r="E19" s="50"/>
    </row>
    <row r="20" spans="1:15" x14ac:dyDescent="0.25">
      <c r="A20" s="14"/>
      <c r="B20" s="5"/>
      <c r="C20" s="72">
        <v>350</v>
      </c>
      <c r="D20" s="54" t="s">
        <v>21</v>
      </c>
      <c r="E20" s="50"/>
      <c r="H20"/>
    </row>
    <row r="21" spans="1:15" x14ac:dyDescent="0.25">
      <c r="A21" s="10" t="s">
        <v>201</v>
      </c>
      <c r="B21" s="5"/>
      <c r="C21" s="72">
        <v>20</v>
      </c>
      <c r="D21" s="54"/>
      <c r="E21" s="50"/>
    </row>
    <row r="22" spans="1:15" x14ac:dyDescent="0.25">
      <c r="A22" s="10" t="s">
        <v>168</v>
      </c>
      <c r="B22" s="5"/>
      <c r="C22" s="72" t="s">
        <v>276</v>
      </c>
      <c r="D22" s="54"/>
      <c r="E22" s="50"/>
    </row>
    <row r="23" spans="1:15" x14ac:dyDescent="0.25">
      <c r="B23" s="50"/>
      <c r="C23" s="50"/>
      <c r="D23" s="50"/>
      <c r="E23" s="50"/>
    </row>
    <row r="24" spans="1:15" x14ac:dyDescent="0.25">
      <c r="A24" s="14" t="s">
        <v>24</v>
      </c>
      <c r="B24" s="227" t="s">
        <v>313</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0.12087906961555865</v>
      </c>
      <c r="C27" s="79"/>
      <c r="D27" s="79"/>
      <c r="E27" s="79"/>
    </row>
    <row r="28" spans="1:15" ht="5.85" customHeight="1" x14ac:dyDescent="0.25"/>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36"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v>1</v>
      </c>
      <c r="B31" s="88">
        <v>1</v>
      </c>
      <c r="C31" s="88">
        <v>11</v>
      </c>
      <c r="D31" s="88">
        <v>750</v>
      </c>
      <c r="E31" s="24">
        <f t="shared" ref="E31:E77" si="0">D31*C31</f>
        <v>8250</v>
      </c>
      <c r="G31" s="22">
        <v>1589</v>
      </c>
      <c r="H31" s="23">
        <f t="shared" ref="H31:H77" si="1">SUM(G31*C31)</f>
        <v>17479</v>
      </c>
      <c r="I31" s="25">
        <f>IF(ISERROR(G31/D31),"",G31/D31)</f>
        <v>2.1186666666666665</v>
      </c>
      <c r="J31" s="26"/>
      <c r="K31" s="23">
        <f t="shared" ref="K31:K77" si="2">G31-J31</f>
        <v>1589</v>
      </c>
      <c r="L31" s="23">
        <f t="shared" ref="L31:L77" si="3">K31*C31</f>
        <v>17479</v>
      </c>
      <c r="M31" s="25">
        <f>IF(ISERROR(K31/D31),"",K31/D31)</f>
        <v>2.1186666666666665</v>
      </c>
    </row>
    <row r="32" spans="1:15" x14ac:dyDescent="0.25">
      <c r="A32" s="88">
        <v>1</v>
      </c>
      <c r="B32" s="88" t="s">
        <v>210</v>
      </c>
      <c r="C32" s="88">
        <v>35</v>
      </c>
      <c r="D32" s="88">
        <v>1144</v>
      </c>
      <c r="E32" s="24">
        <f t="shared" si="0"/>
        <v>40040</v>
      </c>
      <c r="G32" s="22">
        <v>1684</v>
      </c>
      <c r="H32" s="23">
        <f t="shared" si="1"/>
        <v>58940</v>
      </c>
      <c r="I32" s="25">
        <f t="shared" ref="I32:I77" si="4">IF(ISERROR(G32/D32),"",G32/D32)</f>
        <v>1.4720279720279721</v>
      </c>
      <c r="J32" s="26"/>
      <c r="K32" s="23">
        <f t="shared" si="2"/>
        <v>1684</v>
      </c>
      <c r="L32" s="23">
        <f t="shared" si="3"/>
        <v>58940</v>
      </c>
      <c r="M32" s="25">
        <f t="shared" ref="M32:M77" si="5">IF(ISERROR(K32/D32),"",K32/D32)</f>
        <v>1.4720279720279721</v>
      </c>
    </row>
    <row r="33" spans="1:13" x14ac:dyDescent="0.25">
      <c r="A33" s="88">
        <v>1</v>
      </c>
      <c r="B33" s="88" t="s">
        <v>210</v>
      </c>
      <c r="C33" s="88">
        <v>1</v>
      </c>
      <c r="D33" s="88">
        <v>1149</v>
      </c>
      <c r="E33" s="24">
        <f t="shared" si="0"/>
        <v>1149</v>
      </c>
      <c r="G33" s="22">
        <v>2167</v>
      </c>
      <c r="H33" s="23">
        <f t="shared" si="1"/>
        <v>2167</v>
      </c>
      <c r="I33" s="25">
        <f t="shared" si="4"/>
        <v>1.885987815491732</v>
      </c>
      <c r="J33" s="26"/>
      <c r="K33" s="23">
        <f t="shared" si="2"/>
        <v>2167</v>
      </c>
      <c r="L33" s="23">
        <f t="shared" si="3"/>
        <v>2167</v>
      </c>
      <c r="M33" s="25">
        <f t="shared" si="5"/>
        <v>1.885987815491732</v>
      </c>
    </row>
    <row r="34" spans="1:13" x14ac:dyDescent="0.25">
      <c r="A34" s="88">
        <v>1</v>
      </c>
      <c r="B34" s="88" t="s">
        <v>210</v>
      </c>
      <c r="C34" s="88">
        <v>6</v>
      </c>
      <c r="D34" s="88">
        <v>1164</v>
      </c>
      <c r="E34" s="24">
        <f t="shared" si="0"/>
        <v>6984</v>
      </c>
      <c r="G34" s="22">
        <v>2214</v>
      </c>
      <c r="H34" s="23">
        <f t="shared" si="1"/>
        <v>13284</v>
      </c>
      <c r="I34" s="25">
        <f t="shared" si="4"/>
        <v>1.902061855670103</v>
      </c>
      <c r="J34" s="26"/>
      <c r="K34" s="23">
        <f t="shared" si="2"/>
        <v>2214</v>
      </c>
      <c r="L34" s="23">
        <f t="shared" si="3"/>
        <v>13284</v>
      </c>
      <c r="M34" s="25">
        <f t="shared" si="5"/>
        <v>1.902061855670103</v>
      </c>
    </row>
    <row r="35" spans="1:13" x14ac:dyDescent="0.25">
      <c r="A35" s="88">
        <v>2</v>
      </c>
      <c r="B35" s="88" t="s">
        <v>235</v>
      </c>
      <c r="C35" s="88">
        <v>13</v>
      </c>
      <c r="D35" s="88">
        <v>1483</v>
      </c>
      <c r="E35" s="24">
        <f t="shared" si="0"/>
        <v>19279</v>
      </c>
      <c r="G35" s="22">
        <v>3962</v>
      </c>
      <c r="H35" s="23">
        <f t="shared" si="1"/>
        <v>51506</v>
      </c>
      <c r="I35" s="25">
        <f t="shared" si="4"/>
        <v>2.671611598111935</v>
      </c>
      <c r="J35" s="26">
        <f>SUM(G35/13)*2</f>
        <v>609.53846153846155</v>
      </c>
      <c r="K35" s="23">
        <f t="shared" si="2"/>
        <v>3352.4615384615386</v>
      </c>
      <c r="L35" s="23">
        <f t="shared" si="3"/>
        <v>43582</v>
      </c>
      <c r="M35" s="25">
        <f t="shared" si="5"/>
        <v>2.2605944291716376</v>
      </c>
    </row>
    <row r="36" spans="1:13" x14ac:dyDescent="0.25">
      <c r="A36" s="88">
        <v>2</v>
      </c>
      <c r="B36" s="88" t="s">
        <v>235</v>
      </c>
      <c r="C36" s="88">
        <v>24</v>
      </c>
      <c r="D36" s="88">
        <v>1511</v>
      </c>
      <c r="E36" s="24">
        <f t="shared" si="0"/>
        <v>36264</v>
      </c>
      <c r="G36" s="22">
        <v>2854</v>
      </c>
      <c r="H36" s="23">
        <f t="shared" si="1"/>
        <v>68496</v>
      </c>
      <c r="I36" s="25">
        <f t="shared" si="4"/>
        <v>1.8888153540701522</v>
      </c>
      <c r="J36" s="26">
        <f t="shared" ref="J36:J42" si="6">SUM(G36/13)*2</f>
        <v>439.07692307692309</v>
      </c>
      <c r="K36" s="23">
        <f t="shared" si="2"/>
        <v>2414.9230769230771</v>
      </c>
      <c r="L36" s="23">
        <f t="shared" si="3"/>
        <v>57958.153846153851</v>
      </c>
      <c r="M36" s="25">
        <f t="shared" si="5"/>
        <v>1.5982283765208982</v>
      </c>
    </row>
    <row r="37" spans="1:13" x14ac:dyDescent="0.25">
      <c r="A37" s="88">
        <v>2</v>
      </c>
      <c r="B37" s="88" t="s">
        <v>235</v>
      </c>
      <c r="C37" s="88">
        <v>12</v>
      </c>
      <c r="D37" s="88">
        <v>1659</v>
      </c>
      <c r="E37" s="24">
        <f t="shared" si="0"/>
        <v>19908</v>
      </c>
      <c r="G37" s="22">
        <v>2785</v>
      </c>
      <c r="H37" s="23">
        <f t="shared" si="1"/>
        <v>33420</v>
      </c>
      <c r="I37" s="25">
        <f t="shared" si="4"/>
        <v>1.6787221217600965</v>
      </c>
      <c r="J37" s="26">
        <f t="shared" si="6"/>
        <v>428.46153846153845</v>
      </c>
      <c r="K37" s="23">
        <f t="shared" si="2"/>
        <v>2356.5384615384614</v>
      </c>
      <c r="L37" s="23">
        <f t="shared" si="3"/>
        <v>28278.461538461539</v>
      </c>
      <c r="M37" s="25">
        <f t="shared" si="5"/>
        <v>1.4204571799508507</v>
      </c>
    </row>
    <row r="38" spans="1:13" x14ac:dyDescent="0.25">
      <c r="A38" s="88">
        <v>2</v>
      </c>
      <c r="B38" s="88" t="s">
        <v>235</v>
      </c>
      <c r="C38" s="88">
        <v>6</v>
      </c>
      <c r="D38" s="88">
        <v>2220</v>
      </c>
      <c r="E38" s="24">
        <f t="shared" si="0"/>
        <v>13320</v>
      </c>
      <c r="G38" s="22">
        <v>2514</v>
      </c>
      <c r="H38" s="23">
        <f t="shared" si="1"/>
        <v>15084</v>
      </c>
      <c r="I38" s="25">
        <f t="shared" si="4"/>
        <v>1.1324324324324324</v>
      </c>
      <c r="J38" s="26">
        <f t="shared" si="6"/>
        <v>386.76923076923077</v>
      </c>
      <c r="K38" s="23">
        <f t="shared" si="2"/>
        <v>2127.2307692307691</v>
      </c>
      <c r="L38" s="23">
        <f t="shared" si="3"/>
        <v>12763.384615384613</v>
      </c>
      <c r="M38" s="25">
        <f t="shared" si="5"/>
        <v>0.95821205821205813</v>
      </c>
    </row>
    <row r="39" spans="1:13" x14ac:dyDescent="0.25">
      <c r="A39" s="88">
        <v>3</v>
      </c>
      <c r="B39" s="88">
        <v>2</v>
      </c>
      <c r="C39" s="88">
        <v>6</v>
      </c>
      <c r="D39" s="88">
        <v>1637</v>
      </c>
      <c r="E39" s="24">
        <f t="shared" si="0"/>
        <v>9822</v>
      </c>
      <c r="G39" s="22">
        <v>3846</v>
      </c>
      <c r="H39" s="23">
        <f t="shared" si="1"/>
        <v>23076</v>
      </c>
      <c r="I39" s="25">
        <f t="shared" si="4"/>
        <v>2.3494196701282832</v>
      </c>
      <c r="J39" s="26">
        <f t="shared" si="6"/>
        <v>591.69230769230774</v>
      </c>
      <c r="K39" s="23">
        <f t="shared" si="2"/>
        <v>3254.3076923076924</v>
      </c>
      <c r="L39" s="23">
        <f t="shared" si="3"/>
        <v>19525.846153846156</v>
      </c>
      <c r="M39" s="25">
        <f t="shared" si="5"/>
        <v>1.9879704901085475</v>
      </c>
    </row>
    <row r="40" spans="1:13" x14ac:dyDescent="0.25">
      <c r="A40" s="88">
        <v>3</v>
      </c>
      <c r="B40" s="88">
        <v>3</v>
      </c>
      <c r="C40" s="88">
        <v>12</v>
      </c>
      <c r="D40" s="88">
        <v>1995</v>
      </c>
      <c r="E40" s="24">
        <f t="shared" si="0"/>
        <v>23940</v>
      </c>
      <c r="G40" s="22">
        <v>4278</v>
      </c>
      <c r="H40" s="23">
        <f t="shared" si="1"/>
        <v>51336</v>
      </c>
      <c r="I40" s="25">
        <f t="shared" si="4"/>
        <v>2.1443609022556389</v>
      </c>
      <c r="J40" s="26">
        <f t="shared" si="6"/>
        <v>658.15384615384619</v>
      </c>
      <c r="K40" s="23">
        <f t="shared" si="2"/>
        <v>3619.8461538461538</v>
      </c>
      <c r="L40" s="23">
        <f t="shared" si="3"/>
        <v>43438.153846153844</v>
      </c>
      <c r="M40" s="25">
        <f t="shared" si="5"/>
        <v>1.8144592249855407</v>
      </c>
    </row>
    <row r="41" spans="1:13" x14ac:dyDescent="0.25">
      <c r="A41" s="88">
        <v>3</v>
      </c>
      <c r="B41" s="88">
        <v>3</v>
      </c>
      <c r="C41" s="88">
        <v>12</v>
      </c>
      <c r="D41" s="88">
        <v>2256</v>
      </c>
      <c r="E41" s="24">
        <f t="shared" si="0"/>
        <v>27072</v>
      </c>
      <c r="G41" s="22">
        <v>4934</v>
      </c>
      <c r="H41" s="23">
        <f t="shared" si="1"/>
        <v>59208</v>
      </c>
      <c r="I41" s="25">
        <f t="shared" si="4"/>
        <v>2.1870567375886525</v>
      </c>
      <c r="J41" s="26">
        <f t="shared" si="6"/>
        <v>759.07692307692309</v>
      </c>
      <c r="K41" s="23">
        <f t="shared" si="2"/>
        <v>4174.9230769230771</v>
      </c>
      <c r="L41" s="23">
        <f t="shared" si="3"/>
        <v>50099.076923076922</v>
      </c>
      <c r="M41" s="25">
        <f t="shared" si="5"/>
        <v>1.8505864702673214</v>
      </c>
    </row>
    <row r="42" spans="1:13" x14ac:dyDescent="0.25">
      <c r="A42" s="88">
        <v>3</v>
      </c>
      <c r="B42" s="88" t="s">
        <v>254</v>
      </c>
      <c r="C42" s="88">
        <v>10</v>
      </c>
      <c r="D42" s="88">
        <v>1866</v>
      </c>
      <c r="E42" s="24">
        <f t="shared" si="0"/>
        <v>18660</v>
      </c>
      <c r="G42" s="22">
        <v>3473</v>
      </c>
      <c r="H42" s="23">
        <f t="shared" si="1"/>
        <v>34730</v>
      </c>
      <c r="I42" s="25">
        <f t="shared" si="4"/>
        <v>1.8612004287245445</v>
      </c>
      <c r="J42" s="26">
        <f t="shared" si="6"/>
        <v>534.30769230769226</v>
      </c>
      <c r="K42" s="23">
        <f t="shared" si="2"/>
        <v>2938.6923076923076</v>
      </c>
      <c r="L42" s="23">
        <f t="shared" si="3"/>
        <v>29386.923076923078</v>
      </c>
      <c r="M42" s="25">
        <f t="shared" si="5"/>
        <v>1.5748619012284606</v>
      </c>
    </row>
    <row r="43" spans="1:13" hidden="1" x14ac:dyDescent="0.25">
      <c r="A43" s="88"/>
      <c r="B43" s="88"/>
      <c r="C43" s="88"/>
      <c r="D43" s="88"/>
      <c r="E43" s="24">
        <f t="shared" si="0"/>
        <v>0</v>
      </c>
      <c r="G43" s="22"/>
      <c r="H43" s="23">
        <f t="shared" si="1"/>
        <v>0</v>
      </c>
      <c r="I43" s="25" t="str">
        <f t="shared" si="4"/>
        <v/>
      </c>
      <c r="J43" s="26"/>
      <c r="K43" s="23">
        <f t="shared" si="2"/>
        <v>0</v>
      </c>
      <c r="L43" s="23">
        <f t="shared" si="3"/>
        <v>0</v>
      </c>
      <c r="M43" s="25" t="str">
        <f t="shared" si="5"/>
        <v/>
      </c>
    </row>
    <row r="44" spans="1:13" hidden="1" x14ac:dyDescent="0.25">
      <c r="A44" s="88"/>
      <c r="B44" s="88"/>
      <c r="C44" s="88"/>
      <c r="D44" s="88"/>
      <c r="E44" s="24">
        <f t="shared" si="0"/>
        <v>0</v>
      </c>
      <c r="G44" s="22"/>
      <c r="H44" s="23">
        <f t="shared" si="1"/>
        <v>0</v>
      </c>
      <c r="I44" s="25" t="str">
        <f t="shared" si="4"/>
        <v/>
      </c>
      <c r="J44" s="26"/>
      <c r="K44" s="23">
        <f t="shared" si="2"/>
        <v>0</v>
      </c>
      <c r="L44" s="23">
        <f t="shared" si="3"/>
        <v>0</v>
      </c>
      <c r="M44" s="25" t="str">
        <f t="shared" si="5"/>
        <v/>
      </c>
    </row>
    <row r="45" spans="1:13" hidden="1" x14ac:dyDescent="0.25">
      <c r="A45" s="88"/>
      <c r="B45" s="88"/>
      <c r="C45" s="88"/>
      <c r="D45" s="88"/>
      <c r="E45" s="24">
        <f t="shared" si="0"/>
        <v>0</v>
      </c>
      <c r="G45" s="22"/>
      <c r="H45" s="23">
        <f t="shared" si="1"/>
        <v>0</v>
      </c>
      <c r="I45" s="25" t="str">
        <f t="shared" si="4"/>
        <v/>
      </c>
      <c r="J45" s="26"/>
      <c r="K45" s="23">
        <f t="shared" si="2"/>
        <v>0</v>
      </c>
      <c r="L45" s="23">
        <f t="shared" si="3"/>
        <v>0</v>
      </c>
      <c r="M45" s="25" t="str">
        <f t="shared" si="5"/>
        <v/>
      </c>
    </row>
    <row r="46" spans="1:13" hidden="1" x14ac:dyDescent="0.25">
      <c r="A46" s="88"/>
      <c r="B46" s="88"/>
      <c r="C46" s="88"/>
      <c r="D46" s="88"/>
      <c r="E46" s="24">
        <f t="shared" si="0"/>
        <v>0</v>
      </c>
      <c r="G46" s="22"/>
      <c r="H46" s="23">
        <f t="shared" si="1"/>
        <v>0</v>
      </c>
      <c r="I46" s="25" t="str">
        <f t="shared" si="4"/>
        <v/>
      </c>
      <c r="J46" s="26"/>
      <c r="K46" s="23">
        <f t="shared" si="2"/>
        <v>0</v>
      </c>
      <c r="L46" s="23">
        <f t="shared" si="3"/>
        <v>0</v>
      </c>
      <c r="M46" s="25" t="str">
        <f t="shared" si="5"/>
        <v/>
      </c>
    </row>
    <row r="47" spans="1:13" hidden="1" x14ac:dyDescent="0.25">
      <c r="A47" s="88"/>
      <c r="B47" s="88"/>
      <c r="C47" s="88"/>
      <c r="D47" s="88"/>
      <c r="E47" s="24">
        <f t="shared" si="0"/>
        <v>0</v>
      </c>
      <c r="G47" s="22"/>
      <c r="H47" s="23">
        <f t="shared" si="1"/>
        <v>0</v>
      </c>
      <c r="I47" s="25" t="str">
        <f t="shared" si="4"/>
        <v/>
      </c>
      <c r="J47" s="26"/>
      <c r="K47" s="23">
        <f t="shared" si="2"/>
        <v>0</v>
      </c>
      <c r="L47" s="23">
        <f t="shared" si="3"/>
        <v>0</v>
      </c>
      <c r="M47" s="25" t="str">
        <f t="shared" si="5"/>
        <v/>
      </c>
    </row>
    <row r="48" spans="1:13" hidden="1" x14ac:dyDescent="0.25">
      <c r="A48" s="88"/>
      <c r="B48" s="88"/>
      <c r="C48" s="88"/>
      <c r="D48" s="88"/>
      <c r="E48" s="24">
        <f t="shared" si="0"/>
        <v>0</v>
      </c>
      <c r="G48" s="22"/>
      <c r="H48" s="23">
        <f t="shared" si="1"/>
        <v>0</v>
      </c>
      <c r="I48" s="25" t="str">
        <f t="shared" si="4"/>
        <v/>
      </c>
      <c r="J48" s="26"/>
      <c r="K48" s="23">
        <f t="shared" si="2"/>
        <v>0</v>
      </c>
      <c r="L48" s="23">
        <f t="shared" si="3"/>
        <v>0</v>
      </c>
      <c r="M48" s="25" t="str">
        <f t="shared" si="5"/>
        <v/>
      </c>
    </row>
    <row r="49" spans="1:13" hidden="1" x14ac:dyDescent="0.25">
      <c r="A49" s="88"/>
      <c r="B49" s="88"/>
      <c r="C49" s="88"/>
      <c r="D49" s="88"/>
      <c r="E49" s="24">
        <f t="shared" ref="E49:E61" si="7">D49*C49</f>
        <v>0</v>
      </c>
      <c r="G49" s="22"/>
      <c r="H49" s="23">
        <f t="shared" ref="H49:H61" si="8">SUM(G49*C49)</f>
        <v>0</v>
      </c>
      <c r="I49" s="25" t="str">
        <f t="shared" ref="I49:I61" si="9">IF(ISERROR(G49/D49),"",G49/D49)</f>
        <v/>
      </c>
      <c r="J49" s="26"/>
      <c r="K49" s="23">
        <f t="shared" ref="K49:K61" si="10">G49-J49</f>
        <v>0</v>
      </c>
      <c r="L49" s="23">
        <f t="shared" ref="L49:L61" si="11">K49*C49</f>
        <v>0</v>
      </c>
      <c r="M49" s="25" t="str">
        <f t="shared" ref="M49:M61" si="12">IF(ISERROR(K49/D49),"",K49/D49)</f>
        <v/>
      </c>
    </row>
    <row r="50" spans="1:13" hidden="1" x14ac:dyDescent="0.25">
      <c r="A50" s="88"/>
      <c r="B50" s="88"/>
      <c r="C50" s="88"/>
      <c r="D50" s="88"/>
      <c r="E50" s="24">
        <f t="shared" si="7"/>
        <v>0</v>
      </c>
      <c r="G50" s="22"/>
      <c r="H50" s="23">
        <f t="shared" si="8"/>
        <v>0</v>
      </c>
      <c r="I50" s="25" t="str">
        <f t="shared" si="9"/>
        <v/>
      </c>
      <c r="J50" s="26"/>
      <c r="K50" s="23">
        <f t="shared" si="10"/>
        <v>0</v>
      </c>
      <c r="L50" s="23">
        <f t="shared" si="11"/>
        <v>0</v>
      </c>
      <c r="M50" s="25" t="str">
        <f t="shared" si="12"/>
        <v/>
      </c>
    </row>
    <row r="51" spans="1:13" hidden="1" x14ac:dyDescent="0.25">
      <c r="A51" s="88"/>
      <c r="B51" s="88"/>
      <c r="C51" s="88"/>
      <c r="D51" s="88"/>
      <c r="E51" s="24">
        <f t="shared" si="7"/>
        <v>0</v>
      </c>
      <c r="G51" s="22"/>
      <c r="H51" s="23">
        <f t="shared" si="8"/>
        <v>0</v>
      </c>
      <c r="I51" s="25" t="str">
        <f t="shared" si="9"/>
        <v/>
      </c>
      <c r="J51" s="26"/>
      <c r="K51" s="23">
        <f t="shared" si="10"/>
        <v>0</v>
      </c>
      <c r="L51" s="23">
        <f t="shared" si="11"/>
        <v>0</v>
      </c>
      <c r="M51" s="25" t="str">
        <f t="shared" si="12"/>
        <v/>
      </c>
    </row>
    <row r="52" spans="1:13" hidden="1" x14ac:dyDescent="0.25">
      <c r="A52" s="88"/>
      <c r="B52" s="88"/>
      <c r="C52" s="88"/>
      <c r="D52" s="88"/>
      <c r="E52" s="24">
        <f t="shared" si="7"/>
        <v>0</v>
      </c>
      <c r="G52" s="22"/>
      <c r="H52" s="23">
        <f t="shared" si="8"/>
        <v>0</v>
      </c>
      <c r="I52" s="25" t="str">
        <f t="shared" si="9"/>
        <v/>
      </c>
      <c r="J52" s="26"/>
      <c r="K52" s="23">
        <f t="shared" si="10"/>
        <v>0</v>
      </c>
      <c r="L52" s="23">
        <f t="shared" si="11"/>
        <v>0</v>
      </c>
      <c r="M52" s="25" t="str">
        <f t="shared" si="12"/>
        <v/>
      </c>
    </row>
    <row r="53" spans="1:13" hidden="1" x14ac:dyDescent="0.25">
      <c r="A53" s="88"/>
      <c r="B53" s="88"/>
      <c r="C53" s="88"/>
      <c r="D53" s="88"/>
      <c r="E53" s="24">
        <f t="shared" si="7"/>
        <v>0</v>
      </c>
      <c r="G53" s="22"/>
      <c r="H53" s="23">
        <f t="shared" si="8"/>
        <v>0</v>
      </c>
      <c r="I53" s="25" t="str">
        <f t="shared" si="9"/>
        <v/>
      </c>
      <c r="J53" s="26"/>
      <c r="K53" s="23">
        <f t="shared" si="10"/>
        <v>0</v>
      </c>
      <c r="L53" s="23">
        <f t="shared" si="11"/>
        <v>0</v>
      </c>
      <c r="M53" s="25" t="str">
        <f t="shared" si="12"/>
        <v/>
      </c>
    </row>
    <row r="54" spans="1:13" hidden="1" x14ac:dyDescent="0.25">
      <c r="A54" s="88"/>
      <c r="B54" s="88"/>
      <c r="C54" s="88"/>
      <c r="D54" s="88"/>
      <c r="E54" s="24">
        <f t="shared" si="7"/>
        <v>0</v>
      </c>
      <c r="G54" s="22"/>
      <c r="H54" s="23">
        <f t="shared" si="8"/>
        <v>0</v>
      </c>
      <c r="I54" s="25" t="str">
        <f t="shared" si="9"/>
        <v/>
      </c>
      <c r="J54" s="26"/>
      <c r="K54" s="23">
        <f t="shared" si="10"/>
        <v>0</v>
      </c>
      <c r="L54" s="23">
        <f t="shared" si="11"/>
        <v>0</v>
      </c>
      <c r="M54" s="25" t="str">
        <f t="shared" si="12"/>
        <v/>
      </c>
    </row>
    <row r="55" spans="1:13" hidden="1" x14ac:dyDescent="0.25">
      <c r="A55" s="88"/>
      <c r="B55" s="88"/>
      <c r="C55" s="88"/>
      <c r="D55" s="88"/>
      <c r="E55" s="24">
        <f t="shared" si="7"/>
        <v>0</v>
      </c>
      <c r="G55" s="22"/>
      <c r="H55" s="23">
        <f t="shared" si="8"/>
        <v>0</v>
      </c>
      <c r="I55" s="25" t="str">
        <f t="shared" si="9"/>
        <v/>
      </c>
      <c r="J55" s="26"/>
      <c r="K55" s="23">
        <f t="shared" si="10"/>
        <v>0</v>
      </c>
      <c r="L55" s="23">
        <f t="shared" si="11"/>
        <v>0</v>
      </c>
      <c r="M55" s="25" t="str">
        <f t="shared" si="12"/>
        <v/>
      </c>
    </row>
    <row r="56" spans="1:13" hidden="1" x14ac:dyDescent="0.25">
      <c r="A56" s="88"/>
      <c r="B56" s="88"/>
      <c r="C56" s="88"/>
      <c r="D56" s="88"/>
      <c r="E56" s="24">
        <f t="shared" si="7"/>
        <v>0</v>
      </c>
      <c r="G56" s="22"/>
      <c r="H56" s="23">
        <f t="shared" si="8"/>
        <v>0</v>
      </c>
      <c r="I56" s="25" t="str">
        <f t="shared" si="9"/>
        <v/>
      </c>
      <c r="J56" s="26"/>
      <c r="K56" s="23">
        <f t="shared" si="10"/>
        <v>0</v>
      </c>
      <c r="L56" s="23">
        <f t="shared" si="11"/>
        <v>0</v>
      </c>
      <c r="M56" s="25" t="str">
        <f t="shared" si="12"/>
        <v/>
      </c>
    </row>
    <row r="57" spans="1:13" hidden="1" x14ac:dyDescent="0.25">
      <c r="A57" s="88"/>
      <c r="B57" s="88"/>
      <c r="C57" s="88"/>
      <c r="D57" s="88"/>
      <c r="E57" s="24">
        <f t="shared" si="7"/>
        <v>0</v>
      </c>
      <c r="G57" s="22"/>
      <c r="H57" s="23">
        <f t="shared" si="8"/>
        <v>0</v>
      </c>
      <c r="I57" s="25" t="str">
        <f t="shared" si="9"/>
        <v/>
      </c>
      <c r="J57" s="26"/>
      <c r="K57" s="23">
        <f t="shared" si="10"/>
        <v>0</v>
      </c>
      <c r="L57" s="23">
        <f t="shared" si="11"/>
        <v>0</v>
      </c>
      <c r="M57" s="25" t="str">
        <f t="shared" si="12"/>
        <v/>
      </c>
    </row>
    <row r="58" spans="1:13" hidden="1" x14ac:dyDescent="0.25">
      <c r="A58" s="88"/>
      <c r="B58" s="88"/>
      <c r="C58" s="88"/>
      <c r="D58" s="88"/>
      <c r="E58" s="24">
        <f t="shared" si="7"/>
        <v>0</v>
      </c>
      <c r="G58" s="22"/>
      <c r="H58" s="23">
        <f t="shared" si="8"/>
        <v>0</v>
      </c>
      <c r="I58" s="25" t="str">
        <f t="shared" si="9"/>
        <v/>
      </c>
      <c r="J58" s="26"/>
      <c r="K58" s="23">
        <f t="shared" si="10"/>
        <v>0</v>
      </c>
      <c r="L58" s="23">
        <f t="shared" si="11"/>
        <v>0</v>
      </c>
      <c r="M58" s="25" t="str">
        <f t="shared" si="12"/>
        <v/>
      </c>
    </row>
    <row r="59" spans="1:13" hidden="1" x14ac:dyDescent="0.25">
      <c r="A59" s="88"/>
      <c r="B59" s="88"/>
      <c r="C59" s="88"/>
      <c r="D59" s="88"/>
      <c r="E59" s="24">
        <f t="shared" si="7"/>
        <v>0</v>
      </c>
      <c r="G59" s="22"/>
      <c r="H59" s="23">
        <f t="shared" si="8"/>
        <v>0</v>
      </c>
      <c r="I59" s="25" t="str">
        <f t="shared" si="9"/>
        <v/>
      </c>
      <c r="J59" s="26"/>
      <c r="K59" s="23">
        <f t="shared" si="10"/>
        <v>0</v>
      </c>
      <c r="L59" s="23">
        <f t="shared" si="11"/>
        <v>0</v>
      </c>
      <c r="M59" s="25" t="str">
        <f t="shared" si="12"/>
        <v/>
      </c>
    </row>
    <row r="60" spans="1:13" hidden="1" x14ac:dyDescent="0.25">
      <c r="A60" s="88"/>
      <c r="B60" s="88"/>
      <c r="C60" s="88"/>
      <c r="D60" s="88"/>
      <c r="E60" s="24">
        <f t="shared" si="7"/>
        <v>0</v>
      </c>
      <c r="G60" s="22"/>
      <c r="H60" s="23">
        <f t="shared" si="8"/>
        <v>0</v>
      </c>
      <c r="I60" s="25" t="str">
        <f t="shared" si="9"/>
        <v/>
      </c>
      <c r="J60" s="26"/>
      <c r="K60" s="23">
        <f t="shared" si="10"/>
        <v>0</v>
      </c>
      <c r="L60" s="23">
        <f t="shared" si="11"/>
        <v>0</v>
      </c>
      <c r="M60" s="25" t="str">
        <f t="shared" si="12"/>
        <v/>
      </c>
    </row>
    <row r="61" spans="1:13" hidden="1" x14ac:dyDescent="0.25">
      <c r="A61" s="88"/>
      <c r="B61" s="88"/>
      <c r="C61" s="88"/>
      <c r="D61" s="88"/>
      <c r="E61" s="24">
        <f t="shared" si="7"/>
        <v>0</v>
      </c>
      <c r="G61" s="22"/>
      <c r="H61" s="23">
        <f t="shared" si="8"/>
        <v>0</v>
      </c>
      <c r="I61" s="25" t="str">
        <f t="shared" si="9"/>
        <v/>
      </c>
      <c r="J61" s="26"/>
      <c r="K61" s="23">
        <f t="shared" si="10"/>
        <v>0</v>
      </c>
      <c r="L61" s="23">
        <f t="shared" si="11"/>
        <v>0</v>
      </c>
      <c r="M61" s="25" t="str">
        <f t="shared" si="12"/>
        <v/>
      </c>
    </row>
    <row r="62" spans="1:13" hidden="1" x14ac:dyDescent="0.25">
      <c r="A62" s="88"/>
      <c r="B62" s="88"/>
      <c r="C62" s="88"/>
      <c r="D62" s="88"/>
      <c r="E62" s="24">
        <f t="shared" si="0"/>
        <v>0</v>
      </c>
      <c r="G62" s="22"/>
      <c r="H62" s="23">
        <f t="shared" si="1"/>
        <v>0</v>
      </c>
      <c r="I62" s="25" t="str">
        <f t="shared" si="4"/>
        <v/>
      </c>
      <c r="J62" s="26"/>
      <c r="K62" s="23">
        <f t="shared" si="2"/>
        <v>0</v>
      </c>
      <c r="L62" s="23">
        <f t="shared" si="3"/>
        <v>0</v>
      </c>
      <c r="M62" s="25" t="str">
        <f t="shared" si="5"/>
        <v/>
      </c>
    </row>
    <row r="63" spans="1:13" hidden="1" x14ac:dyDescent="0.25">
      <c r="A63" s="88"/>
      <c r="B63" s="88"/>
      <c r="C63" s="88"/>
      <c r="D63" s="88"/>
      <c r="E63" s="24">
        <f t="shared" si="0"/>
        <v>0</v>
      </c>
      <c r="G63" s="22"/>
      <c r="H63" s="23">
        <f t="shared" si="1"/>
        <v>0</v>
      </c>
      <c r="I63" s="25" t="str">
        <f t="shared" si="4"/>
        <v/>
      </c>
      <c r="J63" s="26"/>
      <c r="K63" s="23">
        <f t="shared" si="2"/>
        <v>0</v>
      </c>
      <c r="L63" s="23">
        <f t="shared" si="3"/>
        <v>0</v>
      </c>
      <c r="M63" s="25" t="str">
        <f t="shared" si="5"/>
        <v/>
      </c>
    </row>
    <row r="64" spans="1:13" hidden="1" x14ac:dyDescent="0.25">
      <c r="A64" s="88"/>
      <c r="B64" s="88"/>
      <c r="C64" s="88"/>
      <c r="D64" s="88"/>
      <c r="E64" s="24">
        <f t="shared" si="0"/>
        <v>0</v>
      </c>
      <c r="G64" s="22"/>
      <c r="H64" s="23">
        <f t="shared" si="1"/>
        <v>0</v>
      </c>
      <c r="I64" s="25" t="str">
        <f t="shared" si="4"/>
        <v/>
      </c>
      <c r="J64" s="26"/>
      <c r="K64" s="23">
        <f t="shared" si="2"/>
        <v>0</v>
      </c>
      <c r="L64" s="23">
        <f t="shared" si="3"/>
        <v>0</v>
      </c>
      <c r="M64" s="25" t="str">
        <f t="shared" si="5"/>
        <v/>
      </c>
    </row>
    <row r="65" spans="1:14" hidden="1" x14ac:dyDescent="0.25">
      <c r="A65" s="88"/>
      <c r="B65" s="88"/>
      <c r="C65" s="88"/>
      <c r="D65" s="88"/>
      <c r="E65" s="24">
        <f t="shared" si="0"/>
        <v>0</v>
      </c>
      <c r="G65" s="22"/>
      <c r="H65" s="23">
        <f t="shared" si="1"/>
        <v>0</v>
      </c>
      <c r="I65" s="25" t="str">
        <f t="shared" si="4"/>
        <v/>
      </c>
      <c r="J65" s="26"/>
      <c r="K65" s="23">
        <f t="shared" si="2"/>
        <v>0</v>
      </c>
      <c r="L65" s="23">
        <f t="shared" si="3"/>
        <v>0</v>
      </c>
      <c r="M65" s="25" t="str">
        <f t="shared" si="5"/>
        <v/>
      </c>
    </row>
    <row r="66" spans="1:14" hidden="1" x14ac:dyDescent="0.25">
      <c r="A66" s="88"/>
      <c r="B66" s="88"/>
      <c r="C66" s="88"/>
      <c r="D66" s="88"/>
      <c r="E66" s="24">
        <f t="shared" si="0"/>
        <v>0</v>
      </c>
      <c r="G66" s="22"/>
      <c r="H66" s="23">
        <f t="shared" si="1"/>
        <v>0</v>
      </c>
      <c r="I66" s="25" t="str">
        <f t="shared" si="4"/>
        <v/>
      </c>
      <c r="J66" s="26"/>
      <c r="K66" s="23">
        <f t="shared" si="2"/>
        <v>0</v>
      </c>
      <c r="L66" s="23">
        <f t="shared" si="3"/>
        <v>0</v>
      </c>
      <c r="M66" s="25" t="str">
        <f t="shared" si="5"/>
        <v/>
      </c>
    </row>
    <row r="67" spans="1:14" hidden="1" x14ac:dyDescent="0.25">
      <c r="A67" s="88"/>
      <c r="B67" s="88"/>
      <c r="C67" s="88"/>
      <c r="D67" s="88"/>
      <c r="E67" s="24">
        <f t="shared" si="0"/>
        <v>0</v>
      </c>
      <c r="G67" s="22"/>
      <c r="H67" s="23">
        <f t="shared" si="1"/>
        <v>0</v>
      </c>
      <c r="I67" s="25" t="str">
        <f t="shared" si="4"/>
        <v/>
      </c>
      <c r="J67" s="26"/>
      <c r="K67" s="23">
        <f t="shared" si="2"/>
        <v>0</v>
      </c>
      <c r="L67" s="23">
        <f t="shared" si="3"/>
        <v>0</v>
      </c>
      <c r="M67" s="25" t="str">
        <f t="shared" si="5"/>
        <v/>
      </c>
    </row>
    <row r="68" spans="1:14" hidden="1" x14ac:dyDescent="0.25">
      <c r="A68" s="88"/>
      <c r="B68" s="88"/>
      <c r="C68" s="88"/>
      <c r="D68" s="88"/>
      <c r="E68" s="24">
        <f t="shared" si="0"/>
        <v>0</v>
      </c>
      <c r="G68" s="22"/>
      <c r="H68" s="23">
        <f t="shared" si="1"/>
        <v>0</v>
      </c>
      <c r="I68" s="25" t="str">
        <f t="shared" si="4"/>
        <v/>
      </c>
      <c r="J68" s="26"/>
      <c r="K68" s="23">
        <f t="shared" si="2"/>
        <v>0</v>
      </c>
      <c r="L68" s="23">
        <f t="shared" si="3"/>
        <v>0</v>
      </c>
      <c r="M68" s="25" t="str">
        <f t="shared" si="5"/>
        <v/>
      </c>
    </row>
    <row r="69" spans="1:14" hidden="1" x14ac:dyDescent="0.25">
      <c r="A69" s="88"/>
      <c r="B69" s="88"/>
      <c r="C69" s="88"/>
      <c r="D69" s="88"/>
      <c r="E69" s="24">
        <f t="shared" si="0"/>
        <v>0</v>
      </c>
      <c r="G69" s="22"/>
      <c r="H69" s="23">
        <f t="shared" si="1"/>
        <v>0</v>
      </c>
      <c r="I69" s="25" t="str">
        <f t="shared" si="4"/>
        <v/>
      </c>
      <c r="J69" s="26"/>
      <c r="K69" s="23">
        <f t="shared" si="2"/>
        <v>0</v>
      </c>
      <c r="L69" s="23">
        <f t="shared" si="3"/>
        <v>0</v>
      </c>
      <c r="M69" s="25" t="str">
        <f t="shared" si="5"/>
        <v/>
      </c>
    </row>
    <row r="70" spans="1:14" ht="14.25" hidden="1" customHeight="1" x14ac:dyDescent="0.25">
      <c r="A70" s="88"/>
      <c r="B70" s="88"/>
      <c r="C70" s="88"/>
      <c r="D70" s="88"/>
      <c r="E70" s="24">
        <f t="shared" si="0"/>
        <v>0</v>
      </c>
      <c r="G70" s="22"/>
      <c r="H70" s="23">
        <f t="shared" si="1"/>
        <v>0</v>
      </c>
      <c r="I70" s="25" t="str">
        <f t="shared" si="4"/>
        <v/>
      </c>
      <c r="J70" s="26"/>
      <c r="K70" s="23">
        <f t="shared" si="2"/>
        <v>0</v>
      </c>
      <c r="L70" s="23">
        <f t="shared" si="3"/>
        <v>0</v>
      </c>
      <c r="M70" s="25" t="str">
        <f t="shared" si="5"/>
        <v/>
      </c>
    </row>
    <row r="71" spans="1:14" hidden="1" x14ac:dyDescent="0.25">
      <c r="A71" s="88"/>
      <c r="B71" s="88"/>
      <c r="C71" s="88"/>
      <c r="D71" s="88"/>
      <c r="E71" s="24">
        <f>D71*C71</f>
        <v>0</v>
      </c>
      <c r="G71" s="22"/>
      <c r="H71" s="23">
        <f>SUM(G71*C71)</f>
        <v>0</v>
      </c>
      <c r="I71" s="25" t="str">
        <f>IF(ISERROR(G71/D71),"",G71/D71)</f>
        <v/>
      </c>
      <c r="J71" s="26"/>
      <c r="K71" s="23">
        <f>G71-J71</f>
        <v>0</v>
      </c>
      <c r="L71" s="23">
        <f>K71*C71</f>
        <v>0</v>
      </c>
      <c r="M71" s="25" t="str">
        <f>IF(ISERROR(K71/D71),"",K71/D71)</f>
        <v/>
      </c>
    </row>
    <row r="72" spans="1:14" hidden="1" x14ac:dyDescent="0.25">
      <c r="A72" s="88"/>
      <c r="B72" s="88"/>
      <c r="C72" s="88"/>
      <c r="D72" s="88"/>
      <c r="E72" s="24">
        <f t="shared" si="0"/>
        <v>0</v>
      </c>
      <c r="G72" s="22"/>
      <c r="H72" s="23">
        <f t="shared" si="1"/>
        <v>0</v>
      </c>
      <c r="I72" s="25" t="str">
        <f t="shared" si="4"/>
        <v/>
      </c>
      <c r="J72" s="26"/>
      <c r="K72" s="23">
        <f t="shared" si="2"/>
        <v>0</v>
      </c>
      <c r="L72" s="23">
        <f t="shared" si="3"/>
        <v>0</v>
      </c>
      <c r="M72" s="25" t="str">
        <f t="shared" si="5"/>
        <v/>
      </c>
    </row>
    <row r="73" spans="1:14" hidden="1" x14ac:dyDescent="0.25">
      <c r="A73" s="88"/>
      <c r="B73" s="88"/>
      <c r="C73" s="88"/>
      <c r="D73" s="88"/>
      <c r="E73" s="24">
        <f t="shared" si="0"/>
        <v>0</v>
      </c>
      <c r="G73" s="22"/>
      <c r="H73" s="23">
        <f t="shared" si="1"/>
        <v>0</v>
      </c>
      <c r="I73" s="25" t="str">
        <f t="shared" si="4"/>
        <v/>
      </c>
      <c r="J73" s="26"/>
      <c r="K73" s="23">
        <f t="shared" si="2"/>
        <v>0</v>
      </c>
      <c r="L73" s="23">
        <f t="shared" si="3"/>
        <v>0</v>
      </c>
      <c r="M73" s="25" t="str">
        <f t="shared" si="5"/>
        <v/>
      </c>
    </row>
    <row r="74" spans="1:14" hidden="1" x14ac:dyDescent="0.25">
      <c r="A74" s="88"/>
      <c r="B74" s="88"/>
      <c r="C74" s="88"/>
      <c r="D74" s="88"/>
      <c r="E74" s="24">
        <f t="shared" si="0"/>
        <v>0</v>
      </c>
      <c r="G74" s="22"/>
      <c r="H74" s="23">
        <f t="shared" si="1"/>
        <v>0</v>
      </c>
      <c r="I74" s="25" t="str">
        <f t="shared" si="4"/>
        <v/>
      </c>
      <c r="J74" s="26"/>
      <c r="K74" s="23">
        <f t="shared" si="2"/>
        <v>0</v>
      </c>
      <c r="L74" s="23">
        <f t="shared" si="3"/>
        <v>0</v>
      </c>
      <c r="M74" s="25" t="str">
        <f t="shared" si="5"/>
        <v/>
      </c>
    </row>
    <row r="75" spans="1:14" hidden="1" x14ac:dyDescent="0.25">
      <c r="A75" s="88"/>
      <c r="B75" s="88"/>
      <c r="C75" s="88"/>
      <c r="D75" s="88"/>
      <c r="E75" s="24">
        <f t="shared" si="0"/>
        <v>0</v>
      </c>
      <c r="G75" s="22"/>
      <c r="H75" s="23">
        <f t="shared" si="1"/>
        <v>0</v>
      </c>
      <c r="I75" s="25" t="str">
        <f t="shared" si="4"/>
        <v/>
      </c>
      <c r="J75" s="26"/>
      <c r="K75" s="23">
        <f t="shared" si="2"/>
        <v>0</v>
      </c>
      <c r="L75" s="23">
        <f t="shared" si="3"/>
        <v>0</v>
      </c>
      <c r="M75" s="25" t="str">
        <f t="shared" si="5"/>
        <v/>
      </c>
    </row>
    <row r="76" spans="1:14" hidden="1" x14ac:dyDescent="0.25">
      <c r="A76" s="88"/>
      <c r="B76" s="88"/>
      <c r="C76" s="88"/>
      <c r="D76" s="88"/>
      <c r="E76" s="24">
        <f t="shared" si="0"/>
        <v>0</v>
      </c>
      <c r="G76" s="22"/>
      <c r="H76" s="23">
        <f t="shared" si="1"/>
        <v>0</v>
      </c>
      <c r="I76" s="25" t="str">
        <f t="shared" si="4"/>
        <v/>
      </c>
      <c r="J76" s="26"/>
      <c r="K76" s="23">
        <f t="shared" si="2"/>
        <v>0</v>
      </c>
      <c r="L76" s="23">
        <f t="shared" si="3"/>
        <v>0</v>
      </c>
      <c r="M76" s="25" t="str">
        <f t="shared" si="5"/>
        <v/>
      </c>
    </row>
    <row r="77" spans="1:14" hidden="1" x14ac:dyDescent="0.25">
      <c r="A77" s="88"/>
      <c r="B77" s="88"/>
      <c r="C77" s="88"/>
      <c r="D77" s="88"/>
      <c r="E77" s="59">
        <f t="shared" si="0"/>
        <v>0</v>
      </c>
      <c r="F77" s="52"/>
      <c r="G77" s="22"/>
      <c r="H77" s="60">
        <f t="shared" si="1"/>
        <v>0</v>
      </c>
      <c r="I77" s="61" t="str">
        <f t="shared" si="4"/>
        <v/>
      </c>
      <c r="J77" s="26"/>
      <c r="K77" s="60">
        <f t="shared" si="2"/>
        <v>0</v>
      </c>
      <c r="L77" s="60">
        <f t="shared" si="3"/>
        <v>0</v>
      </c>
      <c r="M77" s="61" t="str">
        <f t="shared" si="5"/>
        <v/>
      </c>
      <c r="N77" s="52"/>
    </row>
    <row r="78" spans="1:14" x14ac:dyDescent="0.25">
      <c r="A78" s="247"/>
      <c r="B78" s="248"/>
      <c r="C78" s="62"/>
      <c r="D78" s="62"/>
      <c r="E78" s="62"/>
      <c r="F78" s="52"/>
      <c r="G78" s="62"/>
      <c r="H78" s="62"/>
      <c r="I78" s="62"/>
      <c r="J78" s="63"/>
      <c r="K78" s="64"/>
      <c r="L78" s="65"/>
      <c r="M78" s="65"/>
      <c r="N78" s="52"/>
    </row>
    <row r="79" spans="1:14" x14ac:dyDescent="0.25">
      <c r="A79" s="249" t="s">
        <v>140</v>
      </c>
      <c r="B79" s="249"/>
      <c r="C79" s="66">
        <f>SUM(C31:C77)</f>
        <v>148</v>
      </c>
      <c r="D79" s="66">
        <f>IF(ISERROR(E79/C79),"",E79/C79)</f>
        <v>1518.1621621621621</v>
      </c>
      <c r="E79" s="59">
        <f>SUM(E31:E77)</f>
        <v>224688</v>
      </c>
      <c r="F79" s="52"/>
      <c r="G79" s="67">
        <f>IF(ISERROR(H79/C79),"",H79/C79)</f>
        <v>2896.7972972972975</v>
      </c>
      <c r="H79" s="60">
        <f>SUM(H31:H77)</f>
        <v>428726</v>
      </c>
      <c r="I79" s="61">
        <f>IF(ISERROR(H79/E79),"",H79/E79)</f>
        <v>1.9080947803175961</v>
      </c>
      <c r="J79" s="29">
        <f>IF(ISERROR(SUMPRODUCT(J31:J77,C31:C77)/C79),"",SUMPRODUCT(J31:J77,C31:C77)/C79)</f>
        <v>350.16216216216219</v>
      </c>
      <c r="K79" s="60">
        <f>IF(ISERROR(L79/C79),"",L79/C79)</f>
        <v>2546.635135135135</v>
      </c>
      <c r="L79" s="60">
        <f>SUM(L31:L77)</f>
        <v>376902</v>
      </c>
      <c r="M79" s="61">
        <f>IF(ISERROR(L79/E79),"",L79/E79)</f>
        <v>1.6774460585345012</v>
      </c>
      <c r="N79" s="52"/>
    </row>
    <row r="80" spans="1:14" x14ac:dyDescent="0.25">
      <c r="A80" s="65"/>
      <c r="B80" s="65"/>
      <c r="C80" s="65"/>
      <c r="D80" s="65"/>
      <c r="E80" s="65"/>
      <c r="F80" s="68"/>
      <c r="G80" s="69"/>
      <c r="H80" s="65"/>
      <c r="I80" s="65"/>
      <c r="J80" s="65"/>
      <c r="K80" s="65"/>
      <c r="L80" s="52"/>
      <c r="M80" s="52"/>
      <c r="N80" s="52"/>
    </row>
    <row r="81" spans="1:15" x14ac:dyDescent="0.25">
      <c r="A81" s="250" t="s">
        <v>92</v>
      </c>
      <c r="B81" s="250"/>
      <c r="C81" s="250"/>
      <c r="D81" s="250"/>
      <c r="E81" s="250"/>
      <c r="F81" s="250"/>
      <c r="G81" s="250"/>
      <c r="H81" s="250"/>
      <c r="I81" s="250"/>
      <c r="J81" s="250"/>
      <c r="K81" s="250"/>
      <c r="L81" s="250"/>
      <c r="M81" s="250"/>
      <c r="N81" s="250"/>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t="s">
        <v>271</v>
      </c>
      <c r="M88" s="167"/>
      <c r="N88" s="167" t="s">
        <v>271</v>
      </c>
    </row>
    <row r="89" spans="1:15" x14ac:dyDescent="0.25">
      <c r="A89" s="1" t="s">
        <v>41</v>
      </c>
      <c r="D89" s="164" t="s">
        <v>271</v>
      </c>
      <c r="F89" s="1" t="s">
        <v>49</v>
      </c>
      <c r="I89" s="164"/>
      <c r="J89" s="5" t="s">
        <v>31</v>
      </c>
      <c r="K89" s="167"/>
      <c r="L89" s="167" t="s">
        <v>271</v>
      </c>
      <c r="M89" s="167"/>
      <c r="N89" s="167" t="s">
        <v>271</v>
      </c>
    </row>
    <row r="90" spans="1:15" x14ac:dyDescent="0.25">
      <c r="A90" s="1" t="s">
        <v>164</v>
      </c>
      <c r="D90" s="164" t="s">
        <v>271</v>
      </c>
      <c r="F90" s="1" t="s">
        <v>50</v>
      </c>
      <c r="I90" s="164" t="s">
        <v>271</v>
      </c>
      <c r="J90" s="5" t="s">
        <v>32</v>
      </c>
      <c r="K90" s="167" t="s">
        <v>271</v>
      </c>
      <c r="L90" s="167"/>
      <c r="M90" s="167"/>
      <c r="N90" s="167" t="s">
        <v>271</v>
      </c>
    </row>
    <row r="91" spans="1:15" x14ac:dyDescent="0.25">
      <c r="A91" s="1" t="s">
        <v>153</v>
      </c>
      <c r="D91" s="164" t="s">
        <v>271</v>
      </c>
      <c r="F91" s="1" t="s">
        <v>154</v>
      </c>
      <c r="I91" s="164"/>
      <c r="J91" s="5" t="s">
        <v>33</v>
      </c>
      <c r="K91" s="167"/>
      <c r="L91" s="167" t="s">
        <v>271</v>
      </c>
      <c r="M91" s="167"/>
      <c r="N91" s="167" t="s">
        <v>271</v>
      </c>
    </row>
    <row r="92" spans="1:15" x14ac:dyDescent="0.25">
      <c r="A92" s="1" t="s">
        <v>155</v>
      </c>
      <c r="D92" s="164" t="s">
        <v>271</v>
      </c>
      <c r="F92" s="1" t="s">
        <v>71</v>
      </c>
      <c r="I92" s="164"/>
      <c r="J92" s="5" t="s">
        <v>34</v>
      </c>
      <c r="K92" s="169"/>
      <c r="L92" s="169" t="s">
        <v>271</v>
      </c>
      <c r="M92" s="167"/>
      <c r="N92" s="169" t="s">
        <v>271</v>
      </c>
    </row>
    <row r="93" spans="1:15" x14ac:dyDescent="0.25">
      <c r="A93" s="1" t="s">
        <v>42</v>
      </c>
      <c r="D93" s="164" t="s">
        <v>271</v>
      </c>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t="s">
        <v>271</v>
      </c>
      <c r="F102" s="1" t="s">
        <v>74</v>
      </c>
      <c r="I102" s="164" t="s">
        <v>271</v>
      </c>
    </row>
    <row r="103" spans="1:15" x14ac:dyDescent="0.25">
      <c r="A103" s="1" t="s">
        <v>191</v>
      </c>
      <c r="D103" s="164"/>
      <c r="F103" s="1" t="s">
        <v>76</v>
      </c>
      <c r="I103" s="164" t="s">
        <v>271</v>
      </c>
    </row>
    <row r="104" spans="1:15" x14ac:dyDescent="0.25">
      <c r="A104" s="1" t="s">
        <v>157</v>
      </c>
      <c r="D104" s="164" t="s">
        <v>271</v>
      </c>
      <c r="F104" s="1" t="s">
        <v>156</v>
      </c>
      <c r="I104" s="164" t="s">
        <v>271</v>
      </c>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t="s">
        <v>271</v>
      </c>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t="s">
        <v>271</v>
      </c>
    </row>
    <row r="114" spans="1:9" x14ac:dyDescent="0.25">
      <c r="A114" s="1" t="s">
        <v>58</v>
      </c>
      <c r="D114" s="164" t="s">
        <v>271</v>
      </c>
      <c r="F114" s="1" t="s">
        <v>61</v>
      </c>
      <c r="I114" s="164" t="s">
        <v>271</v>
      </c>
    </row>
    <row r="115" spans="1:9" x14ac:dyDescent="0.25">
      <c r="A115" s="1" t="s">
        <v>148</v>
      </c>
      <c r="D115" s="164" t="s">
        <v>271</v>
      </c>
      <c r="F115" s="1" t="s">
        <v>165</v>
      </c>
      <c r="I115" s="164" t="s">
        <v>271</v>
      </c>
    </row>
    <row r="116" spans="1:9" x14ac:dyDescent="0.25">
      <c r="A116" s="1" t="s">
        <v>147</v>
      </c>
      <c r="D116" s="164"/>
      <c r="F116" s="1" t="s">
        <v>160</v>
      </c>
      <c r="I116" s="164" t="s">
        <v>271</v>
      </c>
    </row>
    <row r="117" spans="1:9" x14ac:dyDescent="0.25">
      <c r="A117" s="1" t="s">
        <v>162</v>
      </c>
      <c r="D117" s="164"/>
      <c r="F117" s="1" t="s">
        <v>62</v>
      </c>
      <c r="I117" s="164" t="s">
        <v>271</v>
      </c>
    </row>
    <row r="118" spans="1:9" x14ac:dyDescent="0.25">
      <c r="A118" s="1" t="s">
        <v>159</v>
      </c>
      <c r="D118" s="164"/>
      <c r="F118" s="1" t="s">
        <v>63</v>
      </c>
      <c r="I118" s="164" t="s">
        <v>271</v>
      </c>
    </row>
    <row r="119" spans="1:9" x14ac:dyDescent="0.25">
      <c r="A119" s="1" t="s">
        <v>194</v>
      </c>
      <c r="D119" s="164"/>
      <c r="F119" s="1" t="s">
        <v>64</v>
      </c>
      <c r="I119" s="164" t="s">
        <v>271</v>
      </c>
    </row>
    <row r="120" spans="1:9" x14ac:dyDescent="0.25">
      <c r="A120" s="1" t="s">
        <v>161</v>
      </c>
      <c r="D120" s="164" t="s">
        <v>271</v>
      </c>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t="s">
        <v>271</v>
      </c>
      <c r="F123" s="1" t="s">
        <v>68</v>
      </c>
      <c r="I123" s="164"/>
    </row>
    <row r="124" spans="1:9" x14ac:dyDescent="0.25">
      <c r="A124" s="1" t="s">
        <v>167</v>
      </c>
      <c r="D124" s="164" t="s">
        <v>271</v>
      </c>
      <c r="F124" s="1" t="s">
        <v>91</v>
      </c>
      <c r="I124" s="164"/>
    </row>
    <row r="125" spans="1:9" x14ac:dyDescent="0.25">
      <c r="C125" s="52"/>
      <c r="D125" s="52"/>
      <c r="F125" s="1" t="s">
        <v>69</v>
      </c>
      <c r="I125" s="164" t="s">
        <v>271</v>
      </c>
    </row>
  </sheetData>
  <sheetProtection password="CC5B" sheet="1" objects="1" scenarios="1" selectLockedCells="1"/>
  <mergeCells count="25">
    <mergeCell ref="B1:E1"/>
    <mergeCell ref="B2:E2"/>
    <mergeCell ref="B3:E3"/>
    <mergeCell ref="B4:E4"/>
    <mergeCell ref="B5:C5"/>
    <mergeCell ref="C14:D14"/>
    <mergeCell ref="C15:D15"/>
    <mergeCell ref="C13:D13"/>
    <mergeCell ref="J4:L4"/>
    <mergeCell ref="B24:E26"/>
    <mergeCell ref="C8:D8"/>
    <mergeCell ref="C9:D9"/>
    <mergeCell ref="C10:D10"/>
    <mergeCell ref="C11:D11"/>
    <mergeCell ref="C12:D12"/>
    <mergeCell ref="B6:C6"/>
    <mergeCell ref="A85:N85"/>
    <mergeCell ref="A112:N112"/>
    <mergeCell ref="A29:N29"/>
    <mergeCell ref="A78:B78"/>
    <mergeCell ref="A79:B79"/>
    <mergeCell ref="A81:N81"/>
    <mergeCell ref="A82:N83"/>
    <mergeCell ref="A100:N100"/>
    <mergeCell ref="A107:N107"/>
  </mergeCells>
  <phoneticPr fontId="54" type="noConversion"/>
  <dataValidations xWindow="532" yWindow="930"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5 D101:D104 K88:N92 M93:N95">
      <formula1>"x"</formula1>
    </dataValidation>
  </dataValidations>
  <printOptions horizontalCentered="1"/>
  <pageMargins left="0.7" right="0.7" top="0.75" bottom="0.75" header="0.3" footer="0.3"/>
  <pageSetup scale="67"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532" yWindow="930" count="1">
        <x14:dataValidation type="list" allowBlank="1" showInputMessage="1" showErrorMessage="1">
          <x14:formula1>
            <xm:f>Beds!$A$1:$A$5</xm:f>
          </x14:formula1>
          <xm:sqref>A31:A77</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theme="6" tint="-0.249977111117893"/>
  </sheetPr>
  <dimension ref="A1:O125"/>
  <sheetViews>
    <sheetView showGridLines="0" zoomScaleNormal="100" workbookViewId="0">
      <selection activeCell="J31" sqref="J31"/>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2" width="10.42578125" style="1" customWidth="1"/>
    <col min="13" max="13" width="11.28515625" style="1" customWidth="1"/>
    <col min="14" max="16384" width="9.28515625" style="1"/>
  </cols>
  <sheetData>
    <row r="1" spans="1:13" ht="18" x14ac:dyDescent="0.25">
      <c r="A1" s="2" t="s">
        <v>0</v>
      </c>
      <c r="B1" s="236" t="s">
        <v>255</v>
      </c>
      <c r="C1" s="237"/>
      <c r="D1" s="237"/>
      <c r="E1" s="237"/>
      <c r="F1" s="12"/>
      <c r="H1" s="2" t="s">
        <v>1</v>
      </c>
      <c r="I1" s="3"/>
      <c r="J1" s="5"/>
      <c r="K1" s="8">
        <v>0.94</v>
      </c>
      <c r="L1" s="10"/>
    </row>
    <row r="2" spans="1:13" x14ac:dyDescent="0.25">
      <c r="A2" s="2" t="s">
        <v>2</v>
      </c>
      <c r="B2" s="212" t="s">
        <v>256</v>
      </c>
      <c r="C2" s="238"/>
      <c r="D2" s="238"/>
      <c r="E2" s="239"/>
      <c r="F2" s="12"/>
      <c r="H2" s="2" t="s">
        <v>3</v>
      </c>
      <c r="I2" s="5"/>
      <c r="J2" s="5"/>
      <c r="K2" s="8">
        <v>0.98</v>
      </c>
      <c r="L2" s="5"/>
    </row>
    <row r="3" spans="1:13" x14ac:dyDescent="0.25">
      <c r="A3" s="10" t="s">
        <v>138</v>
      </c>
      <c r="B3" s="212" t="s">
        <v>257</v>
      </c>
      <c r="C3" s="238"/>
      <c r="D3" s="238"/>
      <c r="E3" s="239"/>
      <c r="F3" s="12"/>
      <c r="H3" s="10" t="s">
        <v>4</v>
      </c>
      <c r="I3" s="5"/>
      <c r="J3" s="5"/>
      <c r="K3" s="9"/>
      <c r="L3" s="5"/>
    </row>
    <row r="4" spans="1:13" x14ac:dyDescent="0.25">
      <c r="A4" s="10" t="s">
        <v>5</v>
      </c>
      <c r="B4" s="185" t="s">
        <v>261</v>
      </c>
      <c r="C4" s="253"/>
      <c r="D4" s="253"/>
      <c r="E4" s="186"/>
      <c r="F4" s="13"/>
      <c r="H4" s="10" t="s">
        <v>6</v>
      </c>
      <c r="I4" s="5"/>
      <c r="J4" s="202" t="s">
        <v>307</v>
      </c>
      <c r="K4" s="203"/>
      <c r="L4" s="204"/>
    </row>
    <row r="5" spans="1:13" x14ac:dyDescent="0.25">
      <c r="A5" s="11" t="s">
        <v>7</v>
      </c>
      <c r="B5" s="223" t="s">
        <v>258</v>
      </c>
      <c r="C5" s="242"/>
      <c r="D5" s="5"/>
      <c r="E5" s="4"/>
      <c r="F5" s="4"/>
      <c r="H5" s="10" t="s">
        <v>8</v>
      </c>
      <c r="I5" s="5"/>
      <c r="J5" s="5"/>
      <c r="K5" s="6">
        <v>5</v>
      </c>
      <c r="L5" s="5"/>
    </row>
    <row r="6" spans="1:13" x14ac:dyDescent="0.25">
      <c r="A6" s="11" t="s">
        <v>9</v>
      </c>
      <c r="B6" s="212" t="s">
        <v>259</v>
      </c>
      <c r="C6" s="239"/>
      <c r="D6" s="5"/>
      <c r="E6" s="11"/>
      <c r="F6" s="11"/>
      <c r="H6" s="10" t="s">
        <v>10</v>
      </c>
      <c r="I6" s="5"/>
      <c r="J6" s="5"/>
      <c r="K6" s="7">
        <v>0</v>
      </c>
      <c r="L6" s="5"/>
    </row>
    <row r="7" spans="1:13" x14ac:dyDescent="0.25">
      <c r="B7" s="50"/>
      <c r="C7" s="50"/>
      <c r="D7" s="50"/>
      <c r="E7" s="50"/>
      <c r="H7" s="10" t="s">
        <v>187</v>
      </c>
      <c r="I7" s="5"/>
      <c r="J7" s="54"/>
      <c r="K7" s="7" t="s">
        <v>274</v>
      </c>
    </row>
    <row r="8" spans="1:13" x14ac:dyDescent="0.25">
      <c r="A8" s="11" t="s">
        <v>11</v>
      </c>
      <c r="B8" s="11"/>
      <c r="C8" s="185" t="s">
        <v>260</v>
      </c>
      <c r="D8" s="186"/>
      <c r="E8" s="50"/>
      <c r="H8" s="10" t="s">
        <v>188</v>
      </c>
      <c r="I8" s="5"/>
      <c r="J8" s="54"/>
      <c r="K8" s="95">
        <v>0</v>
      </c>
    </row>
    <row r="9" spans="1:13" x14ac:dyDescent="0.25">
      <c r="A9" s="11" t="s">
        <v>12</v>
      </c>
      <c r="B9" s="11"/>
      <c r="C9" s="185" t="s">
        <v>260</v>
      </c>
      <c r="D9" s="186"/>
      <c r="E9" s="50"/>
    </row>
    <row r="10" spans="1:13" x14ac:dyDescent="0.25">
      <c r="A10" s="11" t="s">
        <v>13</v>
      </c>
      <c r="B10" s="5"/>
      <c r="C10" s="185">
        <v>2015</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t="s">
        <v>270</v>
      </c>
      <c r="D13" s="186"/>
      <c r="E13" s="50"/>
    </row>
    <row r="14" spans="1:13" x14ac:dyDescent="0.25">
      <c r="A14" s="10" t="s">
        <v>17</v>
      </c>
      <c r="B14" s="5"/>
      <c r="C14" s="196" t="s">
        <v>208</v>
      </c>
      <c r="D14" s="225"/>
      <c r="E14" s="50"/>
    </row>
    <row r="15" spans="1:13" x14ac:dyDescent="0.25">
      <c r="A15" s="10" t="s">
        <v>18</v>
      </c>
      <c r="B15" s="5"/>
      <c r="C15" s="198">
        <v>75</v>
      </c>
      <c r="D15" s="226"/>
      <c r="E15" s="50"/>
    </row>
    <row r="16" spans="1:13" x14ac:dyDescent="0.25">
      <c r="A16" s="10" t="s">
        <v>19</v>
      </c>
      <c r="B16" s="5"/>
      <c r="C16" s="72" t="s">
        <v>262</v>
      </c>
      <c r="D16" s="5" t="s">
        <v>20</v>
      </c>
      <c r="E16" s="50"/>
    </row>
    <row r="17" spans="1:15" x14ac:dyDescent="0.25">
      <c r="A17" s="10" t="s">
        <v>19</v>
      </c>
      <c r="B17" s="5"/>
      <c r="C17" s="72"/>
      <c r="D17" s="5" t="s">
        <v>21</v>
      </c>
      <c r="E17" s="50"/>
      <c r="I17"/>
    </row>
    <row r="18" spans="1:15" x14ac:dyDescent="0.25">
      <c r="A18" s="10" t="s">
        <v>22</v>
      </c>
      <c r="B18" s="5"/>
      <c r="C18" s="72">
        <v>250</v>
      </c>
      <c r="D18" s="5"/>
      <c r="E18" s="50"/>
    </row>
    <row r="19" spans="1:15" x14ac:dyDescent="0.25">
      <c r="A19" s="10" t="s">
        <v>23</v>
      </c>
      <c r="B19" s="5"/>
      <c r="C19" s="72">
        <v>500</v>
      </c>
      <c r="D19" s="5" t="s">
        <v>20</v>
      </c>
      <c r="E19" s="50"/>
    </row>
    <row r="20" spans="1:15" x14ac:dyDescent="0.25">
      <c r="A20" s="14"/>
      <c r="B20" s="5"/>
      <c r="C20" s="72">
        <v>300</v>
      </c>
      <c r="D20" s="5" t="s">
        <v>21</v>
      </c>
      <c r="E20" s="50"/>
    </row>
    <row r="21" spans="1:15" x14ac:dyDescent="0.25">
      <c r="A21" s="10" t="s">
        <v>201</v>
      </c>
      <c r="B21" s="5"/>
      <c r="C21" s="72">
        <v>20</v>
      </c>
      <c r="D21" s="5"/>
      <c r="E21" s="50"/>
    </row>
    <row r="22" spans="1:15" x14ac:dyDescent="0.25">
      <c r="A22" s="10" t="s">
        <v>168</v>
      </c>
      <c r="B22" s="5"/>
      <c r="C22" s="73" t="s">
        <v>299</v>
      </c>
      <c r="D22" s="5"/>
      <c r="E22" s="50"/>
    </row>
    <row r="23" spans="1:15" ht="5.85" customHeight="1" x14ac:dyDescent="0.25">
      <c r="B23" s="50"/>
      <c r="C23" s="50"/>
      <c r="D23" s="50"/>
      <c r="E23" s="50"/>
    </row>
    <row r="24" spans="1:15" x14ac:dyDescent="0.25">
      <c r="A24" s="14" t="s">
        <v>24</v>
      </c>
      <c r="B24" s="227" t="s">
        <v>314</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0.12159331278855241</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t="s">
        <v>144</v>
      </c>
      <c r="B31" s="88">
        <v>1</v>
      </c>
      <c r="C31" s="88">
        <v>21</v>
      </c>
      <c r="D31" s="88">
        <v>585</v>
      </c>
      <c r="E31" s="24">
        <f>D31*C31</f>
        <v>12285</v>
      </c>
      <c r="G31" s="22">
        <v>1340</v>
      </c>
      <c r="H31" s="23">
        <f>SUM(G31*C31)</f>
        <v>28140</v>
      </c>
      <c r="I31" s="25">
        <f>IF(ISERROR(G31/D31),"",(G31/D31))</f>
        <v>2.2905982905982905</v>
      </c>
      <c r="J31" s="26">
        <f>SUM(G31/13)+77</f>
        <v>180.07692307692309</v>
      </c>
      <c r="K31" s="23">
        <f>G31-J31</f>
        <v>1159.9230769230769</v>
      </c>
      <c r="L31" s="23">
        <f>K31*C31</f>
        <v>24358.384615384613</v>
      </c>
      <c r="M31" s="25">
        <f>IF(ISERROR(K31/D31),"",K31/D31)</f>
        <v>1.9827744904667981</v>
      </c>
    </row>
    <row r="32" spans="1:15" x14ac:dyDescent="0.25">
      <c r="A32" s="88" t="s">
        <v>144</v>
      </c>
      <c r="B32" s="88">
        <v>1</v>
      </c>
      <c r="C32" s="88">
        <v>20</v>
      </c>
      <c r="D32" s="88">
        <v>617</v>
      </c>
      <c r="E32" s="24">
        <f t="shared" ref="E32:E59" si="0">D32*C32</f>
        <v>12340</v>
      </c>
      <c r="G32" s="22">
        <v>1340</v>
      </c>
      <c r="H32" s="23">
        <f>SUM(G32*C32)</f>
        <v>26800</v>
      </c>
      <c r="I32" s="25">
        <f t="shared" ref="I32:I59" si="1">IF(ISERROR(G32/D32),"",(G32/D32))</f>
        <v>2.1717990275526744</v>
      </c>
      <c r="J32" s="26">
        <f t="shared" ref="J32:J48" si="2">SUM(G32/13)+77</f>
        <v>180.07692307692309</v>
      </c>
      <c r="K32" s="23">
        <f t="shared" ref="K32:K59" si="3">G32-J32</f>
        <v>1159.9230769230769</v>
      </c>
      <c r="L32" s="23">
        <f t="shared" ref="L32:L59" si="4">K32*C32</f>
        <v>23198.461538461539</v>
      </c>
      <c r="M32" s="25">
        <f t="shared" ref="M32:M59" si="5">IF(ISERROR(K32/D32),"",K32/D32)</f>
        <v>1.8799401570876448</v>
      </c>
    </row>
    <row r="33" spans="1:13" x14ac:dyDescent="0.25">
      <c r="A33" s="88" t="s">
        <v>144</v>
      </c>
      <c r="B33" s="88">
        <v>1</v>
      </c>
      <c r="C33" s="88">
        <v>42</v>
      </c>
      <c r="D33" s="88">
        <v>627</v>
      </c>
      <c r="E33" s="24">
        <f t="shared" si="0"/>
        <v>26334</v>
      </c>
      <c r="G33" s="22">
        <v>1365</v>
      </c>
      <c r="H33" s="23">
        <f>SUM(G33*C33)</f>
        <v>57330</v>
      </c>
      <c r="I33" s="25">
        <f t="shared" si="1"/>
        <v>2.1770334928229667</v>
      </c>
      <c r="J33" s="26">
        <f t="shared" si="2"/>
        <v>182</v>
      </c>
      <c r="K33" s="23">
        <f t="shared" si="3"/>
        <v>1183</v>
      </c>
      <c r="L33" s="23">
        <f t="shared" si="4"/>
        <v>49686</v>
      </c>
      <c r="M33" s="25">
        <f t="shared" si="5"/>
        <v>1.8867623604465709</v>
      </c>
    </row>
    <row r="34" spans="1:13" x14ac:dyDescent="0.25">
      <c r="A34" s="88">
        <v>1</v>
      </c>
      <c r="B34" s="88">
        <v>1</v>
      </c>
      <c r="C34" s="88">
        <v>40</v>
      </c>
      <c r="D34" s="88">
        <v>681</v>
      </c>
      <c r="E34" s="24">
        <f t="shared" si="0"/>
        <v>27240</v>
      </c>
      <c r="G34" s="22">
        <v>1725</v>
      </c>
      <c r="H34" s="23">
        <f t="shared" ref="H34:H48" si="6">SUM(G34*C34)</f>
        <v>69000</v>
      </c>
      <c r="I34" s="25">
        <f t="shared" si="1"/>
        <v>2.5330396475770924</v>
      </c>
      <c r="J34" s="26">
        <f t="shared" si="2"/>
        <v>209.69230769230768</v>
      </c>
      <c r="K34" s="23">
        <f t="shared" si="3"/>
        <v>1515.3076923076924</v>
      </c>
      <c r="L34" s="23">
        <f t="shared" si="4"/>
        <v>60612.307692307695</v>
      </c>
      <c r="M34" s="25">
        <f t="shared" si="5"/>
        <v>2.2251214277645999</v>
      </c>
    </row>
    <row r="35" spans="1:13" x14ac:dyDescent="0.25">
      <c r="A35" s="88">
        <v>1</v>
      </c>
      <c r="B35" s="88">
        <v>1</v>
      </c>
      <c r="C35" s="88">
        <v>21</v>
      </c>
      <c r="D35" s="88">
        <v>692</v>
      </c>
      <c r="E35" s="24">
        <f t="shared" si="0"/>
        <v>14532</v>
      </c>
      <c r="G35" s="22">
        <v>1605</v>
      </c>
      <c r="H35" s="23">
        <f t="shared" si="6"/>
        <v>33705</v>
      </c>
      <c r="I35" s="25">
        <f t="shared" si="1"/>
        <v>2.3193641618497112</v>
      </c>
      <c r="J35" s="26">
        <f t="shared" si="2"/>
        <v>200.46153846153845</v>
      </c>
      <c r="K35" s="23">
        <f t="shared" si="3"/>
        <v>1404.5384615384614</v>
      </c>
      <c r="L35" s="23">
        <f t="shared" si="4"/>
        <v>29495.307692307691</v>
      </c>
      <c r="M35" s="25">
        <f t="shared" si="5"/>
        <v>2.0296798577145396</v>
      </c>
    </row>
    <row r="36" spans="1:13" x14ac:dyDescent="0.25">
      <c r="A36" s="88">
        <v>1</v>
      </c>
      <c r="B36" s="88">
        <v>1</v>
      </c>
      <c r="C36" s="88">
        <v>43</v>
      </c>
      <c r="D36" s="88">
        <v>695</v>
      </c>
      <c r="E36" s="24">
        <f t="shared" si="0"/>
        <v>29885</v>
      </c>
      <c r="G36" s="22">
        <v>1705</v>
      </c>
      <c r="H36" s="23">
        <f t="shared" si="6"/>
        <v>73315</v>
      </c>
      <c r="I36" s="25">
        <f t="shared" si="1"/>
        <v>2.4532374100719423</v>
      </c>
      <c r="J36" s="26">
        <f t="shared" si="2"/>
        <v>208.15384615384616</v>
      </c>
      <c r="K36" s="23">
        <f t="shared" si="3"/>
        <v>1496.8461538461538</v>
      </c>
      <c r="L36" s="23">
        <f t="shared" si="4"/>
        <v>64364.384615384617</v>
      </c>
      <c r="M36" s="25">
        <f t="shared" si="5"/>
        <v>2.1537354731599336</v>
      </c>
    </row>
    <row r="37" spans="1:13" x14ac:dyDescent="0.25">
      <c r="A37" s="88">
        <v>1</v>
      </c>
      <c r="B37" s="88">
        <v>1</v>
      </c>
      <c r="C37" s="88">
        <v>42</v>
      </c>
      <c r="D37" s="88">
        <v>723</v>
      </c>
      <c r="E37" s="24">
        <f t="shared" si="0"/>
        <v>30366</v>
      </c>
      <c r="G37" s="22">
        <v>1820</v>
      </c>
      <c r="H37" s="23">
        <f t="shared" si="6"/>
        <v>76440</v>
      </c>
      <c r="I37" s="25">
        <f t="shared" si="1"/>
        <v>2.5172890733056708</v>
      </c>
      <c r="J37" s="26">
        <f t="shared" si="2"/>
        <v>217</v>
      </c>
      <c r="K37" s="23">
        <f t="shared" si="3"/>
        <v>1603</v>
      </c>
      <c r="L37" s="23">
        <f t="shared" si="4"/>
        <v>67326</v>
      </c>
      <c r="M37" s="25">
        <f t="shared" si="5"/>
        <v>2.2171507607192256</v>
      </c>
    </row>
    <row r="38" spans="1:13" x14ac:dyDescent="0.25">
      <c r="A38" s="88">
        <v>1</v>
      </c>
      <c r="B38" s="88">
        <v>1</v>
      </c>
      <c r="C38" s="88">
        <v>21</v>
      </c>
      <c r="D38" s="88">
        <v>724</v>
      </c>
      <c r="E38" s="24">
        <f t="shared" si="0"/>
        <v>15204</v>
      </c>
      <c r="G38" s="22">
        <v>1720</v>
      </c>
      <c r="H38" s="23">
        <f t="shared" si="6"/>
        <v>36120</v>
      </c>
      <c r="I38" s="25">
        <f t="shared" si="1"/>
        <v>2.3756906077348066</v>
      </c>
      <c r="J38" s="26">
        <f t="shared" si="2"/>
        <v>209.30769230769232</v>
      </c>
      <c r="K38" s="23">
        <f t="shared" si="3"/>
        <v>1510.6923076923076</v>
      </c>
      <c r="L38" s="23">
        <f t="shared" si="4"/>
        <v>31724.538461538461</v>
      </c>
      <c r="M38" s="25">
        <f t="shared" si="5"/>
        <v>2.0865915852103698</v>
      </c>
    </row>
    <row r="39" spans="1:13" x14ac:dyDescent="0.25">
      <c r="A39" s="88">
        <v>1</v>
      </c>
      <c r="B39" s="88">
        <v>1</v>
      </c>
      <c r="C39" s="88">
        <v>2</v>
      </c>
      <c r="D39" s="88">
        <v>861</v>
      </c>
      <c r="E39" s="24">
        <f t="shared" si="0"/>
        <v>1722</v>
      </c>
      <c r="G39" s="22">
        <v>1975</v>
      </c>
      <c r="H39" s="23">
        <f t="shared" si="6"/>
        <v>3950</v>
      </c>
      <c r="I39" s="25">
        <f t="shared" si="1"/>
        <v>2.2938443670150988</v>
      </c>
      <c r="J39" s="26">
        <f t="shared" si="2"/>
        <v>228.92307692307693</v>
      </c>
      <c r="K39" s="23">
        <f t="shared" si="3"/>
        <v>1746.0769230769231</v>
      </c>
      <c r="L39" s="23">
        <f t="shared" si="4"/>
        <v>3492.1538461538462</v>
      </c>
      <c r="M39" s="25">
        <f t="shared" si="5"/>
        <v>2.0279639060126864</v>
      </c>
    </row>
    <row r="40" spans="1:13" x14ac:dyDescent="0.25">
      <c r="A40" s="88">
        <v>1</v>
      </c>
      <c r="B40" s="88">
        <v>1</v>
      </c>
      <c r="C40" s="88">
        <v>2</v>
      </c>
      <c r="D40" s="88">
        <v>886</v>
      </c>
      <c r="E40" s="24">
        <f t="shared" si="0"/>
        <v>1772</v>
      </c>
      <c r="G40" s="22">
        <v>1975</v>
      </c>
      <c r="H40" s="23">
        <f t="shared" si="6"/>
        <v>3950</v>
      </c>
      <c r="I40" s="25">
        <f t="shared" si="1"/>
        <v>2.2291196388261851</v>
      </c>
      <c r="J40" s="26">
        <f t="shared" si="2"/>
        <v>228.92307692307693</v>
      </c>
      <c r="K40" s="23">
        <f t="shared" si="3"/>
        <v>1746.0769230769231</v>
      </c>
      <c r="L40" s="23">
        <f t="shared" si="4"/>
        <v>3492.1538461538462</v>
      </c>
      <c r="M40" s="25">
        <f t="shared" si="5"/>
        <v>1.9707414481680847</v>
      </c>
    </row>
    <row r="41" spans="1:13" x14ac:dyDescent="0.25">
      <c r="A41" s="88">
        <v>2</v>
      </c>
      <c r="B41" s="88">
        <v>2</v>
      </c>
      <c r="C41" s="88">
        <v>38</v>
      </c>
      <c r="D41" s="88">
        <v>991</v>
      </c>
      <c r="E41" s="24">
        <f t="shared" si="0"/>
        <v>37658</v>
      </c>
      <c r="G41" s="22">
        <v>1965</v>
      </c>
      <c r="H41" s="23">
        <f t="shared" si="6"/>
        <v>74670</v>
      </c>
      <c r="I41" s="25">
        <f t="shared" si="1"/>
        <v>1.9828456104944501</v>
      </c>
      <c r="J41" s="26">
        <f t="shared" si="2"/>
        <v>228.15384615384616</v>
      </c>
      <c r="K41" s="23">
        <f t="shared" si="3"/>
        <v>1736.8461538461538</v>
      </c>
      <c r="L41" s="23">
        <f t="shared" si="4"/>
        <v>66000.153846153844</v>
      </c>
      <c r="M41" s="25">
        <f t="shared" si="5"/>
        <v>1.7526197314290148</v>
      </c>
    </row>
    <row r="42" spans="1:13" x14ac:dyDescent="0.25">
      <c r="A42" s="88">
        <v>2</v>
      </c>
      <c r="B42" s="88">
        <v>2</v>
      </c>
      <c r="C42" s="88">
        <v>38</v>
      </c>
      <c r="D42" s="88">
        <v>1016</v>
      </c>
      <c r="E42" s="24">
        <f t="shared" si="0"/>
        <v>38608</v>
      </c>
      <c r="G42" s="22">
        <v>1890</v>
      </c>
      <c r="H42" s="23">
        <f t="shared" si="6"/>
        <v>71820</v>
      </c>
      <c r="I42" s="25">
        <f t="shared" si="1"/>
        <v>1.860236220472441</v>
      </c>
      <c r="J42" s="26">
        <f t="shared" si="2"/>
        <v>222.38461538461539</v>
      </c>
      <c r="K42" s="23">
        <f t="shared" si="3"/>
        <v>1667.6153846153845</v>
      </c>
      <c r="L42" s="23">
        <f t="shared" si="4"/>
        <v>63369.38461538461</v>
      </c>
      <c r="M42" s="25">
        <f t="shared" si="5"/>
        <v>1.6413537250151422</v>
      </c>
    </row>
    <row r="43" spans="1:13" x14ac:dyDescent="0.25">
      <c r="A43" s="88">
        <v>2</v>
      </c>
      <c r="B43" s="88">
        <v>2</v>
      </c>
      <c r="C43" s="88">
        <v>2</v>
      </c>
      <c r="D43" s="88">
        <v>1076</v>
      </c>
      <c r="E43" s="24">
        <f t="shared" si="0"/>
        <v>2152</v>
      </c>
      <c r="G43" s="22">
        <v>1965</v>
      </c>
      <c r="H43" s="23">
        <f t="shared" si="6"/>
        <v>3930</v>
      </c>
      <c r="I43" s="25">
        <f t="shared" si="1"/>
        <v>1.8262081784386617</v>
      </c>
      <c r="J43" s="26">
        <f t="shared" si="2"/>
        <v>228.15384615384616</v>
      </c>
      <c r="K43" s="23">
        <f t="shared" si="3"/>
        <v>1736.8461538461538</v>
      </c>
      <c r="L43" s="23">
        <f t="shared" si="4"/>
        <v>3473.6923076923076</v>
      </c>
      <c r="M43" s="25">
        <f t="shared" si="5"/>
        <v>1.6141692879611096</v>
      </c>
    </row>
    <row r="44" spans="1:13" x14ac:dyDescent="0.25">
      <c r="A44" s="88">
        <v>2</v>
      </c>
      <c r="B44" s="88">
        <v>2</v>
      </c>
      <c r="C44" s="88">
        <v>2</v>
      </c>
      <c r="D44" s="88">
        <v>1093</v>
      </c>
      <c r="E44" s="24">
        <f t="shared" si="0"/>
        <v>2186</v>
      </c>
      <c r="G44" s="22">
        <v>2090</v>
      </c>
      <c r="H44" s="23">
        <f t="shared" si="6"/>
        <v>4180</v>
      </c>
      <c r="I44" s="25">
        <f t="shared" si="1"/>
        <v>1.9121683440073194</v>
      </c>
      <c r="J44" s="26">
        <f t="shared" si="2"/>
        <v>237.76923076923077</v>
      </c>
      <c r="K44" s="23">
        <f t="shared" si="3"/>
        <v>1852.2307692307693</v>
      </c>
      <c r="L44" s="23">
        <f t="shared" si="4"/>
        <v>3704.4615384615386</v>
      </c>
      <c r="M44" s="25">
        <f t="shared" si="5"/>
        <v>1.6946301639805756</v>
      </c>
    </row>
    <row r="45" spans="1:13" x14ac:dyDescent="0.25">
      <c r="A45" s="88">
        <v>2</v>
      </c>
      <c r="B45" s="88" t="s">
        <v>235</v>
      </c>
      <c r="C45" s="88">
        <v>4</v>
      </c>
      <c r="D45" s="88">
        <v>1346</v>
      </c>
      <c r="E45" s="24">
        <f t="shared" si="0"/>
        <v>5384</v>
      </c>
      <c r="G45" s="22">
        <v>2810</v>
      </c>
      <c r="H45" s="23">
        <f t="shared" si="6"/>
        <v>11240</v>
      </c>
      <c r="I45" s="25">
        <f t="shared" si="1"/>
        <v>2.0876671619613671</v>
      </c>
      <c r="J45" s="26">
        <f t="shared" si="2"/>
        <v>293.15384615384619</v>
      </c>
      <c r="K45" s="23">
        <f t="shared" si="3"/>
        <v>2516.8461538461538</v>
      </c>
      <c r="L45" s="23">
        <f t="shared" si="4"/>
        <v>10067.384615384615</v>
      </c>
      <c r="M45" s="25">
        <f t="shared" si="5"/>
        <v>1.8698708423819865</v>
      </c>
    </row>
    <row r="46" spans="1:13" x14ac:dyDescent="0.25">
      <c r="A46" s="88">
        <v>2</v>
      </c>
      <c r="B46" s="88" t="s">
        <v>235</v>
      </c>
      <c r="C46" s="88">
        <v>4</v>
      </c>
      <c r="D46" s="88">
        <v>1368</v>
      </c>
      <c r="E46" s="24">
        <f t="shared" si="0"/>
        <v>5472</v>
      </c>
      <c r="G46" s="22">
        <v>2185</v>
      </c>
      <c r="H46" s="23">
        <f t="shared" si="6"/>
        <v>8740</v>
      </c>
      <c r="I46" s="25">
        <f t="shared" si="1"/>
        <v>1.5972222222222223</v>
      </c>
      <c r="J46" s="26">
        <f t="shared" si="2"/>
        <v>245.07692307692307</v>
      </c>
      <c r="K46" s="23">
        <f t="shared" si="3"/>
        <v>1939.9230769230769</v>
      </c>
      <c r="L46" s="23">
        <f t="shared" si="4"/>
        <v>7759.6923076923076</v>
      </c>
      <c r="M46" s="25">
        <f t="shared" si="5"/>
        <v>1.4180724246513721</v>
      </c>
    </row>
    <row r="47" spans="1:13" x14ac:dyDescent="0.25">
      <c r="A47" s="88">
        <v>2</v>
      </c>
      <c r="B47" s="88" t="s">
        <v>235</v>
      </c>
      <c r="C47" s="88">
        <v>4</v>
      </c>
      <c r="D47" s="88">
        <v>1380</v>
      </c>
      <c r="E47" s="24">
        <f t="shared" si="0"/>
        <v>5520</v>
      </c>
      <c r="G47" s="22">
        <v>2810</v>
      </c>
      <c r="H47" s="23">
        <f t="shared" si="6"/>
        <v>11240</v>
      </c>
      <c r="I47" s="25">
        <f t="shared" si="1"/>
        <v>2.0362318840579712</v>
      </c>
      <c r="J47" s="26">
        <f t="shared" si="2"/>
        <v>293.15384615384619</v>
      </c>
      <c r="K47" s="23">
        <f t="shared" si="3"/>
        <v>2516.8461538461538</v>
      </c>
      <c r="L47" s="23">
        <f t="shared" si="4"/>
        <v>10067.384615384615</v>
      </c>
      <c r="M47" s="25">
        <f t="shared" si="5"/>
        <v>1.8238015607580824</v>
      </c>
    </row>
    <row r="48" spans="1:13" x14ac:dyDescent="0.25">
      <c r="A48" s="88">
        <v>2</v>
      </c>
      <c r="B48" s="88" t="s">
        <v>235</v>
      </c>
      <c r="C48" s="88">
        <v>4</v>
      </c>
      <c r="D48" s="88">
        <v>1423</v>
      </c>
      <c r="E48" s="24">
        <f t="shared" si="0"/>
        <v>5692</v>
      </c>
      <c r="G48" s="22">
        <v>2185</v>
      </c>
      <c r="H48" s="23">
        <f t="shared" si="6"/>
        <v>8740</v>
      </c>
      <c r="I48" s="25">
        <f t="shared" si="1"/>
        <v>1.5354884047786366</v>
      </c>
      <c r="J48" s="26">
        <f t="shared" si="2"/>
        <v>245.07692307692307</v>
      </c>
      <c r="K48" s="23">
        <f t="shared" si="3"/>
        <v>1939.9230769230769</v>
      </c>
      <c r="L48" s="23">
        <f t="shared" si="4"/>
        <v>7759.6923076923076</v>
      </c>
      <c r="M48" s="25">
        <f t="shared" si="5"/>
        <v>1.3632628790745445</v>
      </c>
    </row>
    <row r="49" spans="1:13" hidden="1" x14ac:dyDescent="0.25">
      <c r="A49" s="88"/>
      <c r="B49" s="88"/>
      <c r="C49" s="88"/>
      <c r="D49" s="88"/>
      <c r="E49" s="24">
        <f t="shared" si="0"/>
        <v>0</v>
      </c>
      <c r="G49" s="22"/>
      <c r="H49" s="23">
        <f t="shared" ref="H49:H59" si="7">SUM(G49*C49)</f>
        <v>0</v>
      </c>
      <c r="I49" s="25" t="str">
        <f t="shared" si="1"/>
        <v/>
      </c>
      <c r="J49" s="26">
        <f t="shared" ref="J49:J77" si="8">SUM(G49/13)</f>
        <v>0</v>
      </c>
      <c r="K49" s="23">
        <f t="shared" si="3"/>
        <v>0</v>
      </c>
      <c r="L49" s="23">
        <f t="shared" si="4"/>
        <v>0</v>
      </c>
      <c r="M49" s="25" t="str">
        <f t="shared" si="5"/>
        <v/>
      </c>
    </row>
    <row r="50" spans="1:13" hidden="1" x14ac:dyDescent="0.25">
      <c r="A50" s="88"/>
      <c r="B50" s="88"/>
      <c r="C50" s="88"/>
      <c r="D50" s="88"/>
      <c r="E50" s="24">
        <f t="shared" si="0"/>
        <v>0</v>
      </c>
      <c r="G50" s="22"/>
      <c r="H50" s="23">
        <f t="shared" si="7"/>
        <v>0</v>
      </c>
      <c r="I50" s="25" t="str">
        <f t="shared" si="1"/>
        <v/>
      </c>
      <c r="J50" s="26">
        <f t="shared" si="8"/>
        <v>0</v>
      </c>
      <c r="K50" s="23">
        <f t="shared" si="3"/>
        <v>0</v>
      </c>
      <c r="L50" s="23">
        <f t="shared" si="4"/>
        <v>0</v>
      </c>
      <c r="M50" s="25" t="str">
        <f t="shared" si="5"/>
        <v/>
      </c>
    </row>
    <row r="51" spans="1:13" hidden="1" x14ac:dyDescent="0.25">
      <c r="A51" s="88"/>
      <c r="B51" s="88"/>
      <c r="C51" s="88"/>
      <c r="D51" s="88"/>
      <c r="E51" s="24">
        <f t="shared" si="0"/>
        <v>0</v>
      </c>
      <c r="G51" s="22"/>
      <c r="H51" s="23">
        <f t="shared" si="7"/>
        <v>0</v>
      </c>
      <c r="I51" s="25" t="str">
        <f t="shared" si="1"/>
        <v/>
      </c>
      <c r="J51" s="26">
        <f t="shared" si="8"/>
        <v>0</v>
      </c>
      <c r="K51" s="23">
        <f t="shared" si="3"/>
        <v>0</v>
      </c>
      <c r="L51" s="23">
        <f t="shared" si="4"/>
        <v>0</v>
      </c>
      <c r="M51" s="25" t="str">
        <f t="shared" si="5"/>
        <v/>
      </c>
    </row>
    <row r="52" spans="1:13" hidden="1" x14ac:dyDescent="0.25">
      <c r="A52" s="88"/>
      <c r="B52" s="88"/>
      <c r="C52" s="88"/>
      <c r="D52" s="88"/>
      <c r="E52" s="24">
        <f t="shared" si="0"/>
        <v>0</v>
      </c>
      <c r="G52" s="22"/>
      <c r="H52" s="23">
        <f t="shared" si="7"/>
        <v>0</v>
      </c>
      <c r="I52" s="25" t="str">
        <f t="shared" si="1"/>
        <v/>
      </c>
      <c r="J52" s="26">
        <f t="shared" si="8"/>
        <v>0</v>
      </c>
      <c r="K52" s="23">
        <f t="shared" si="3"/>
        <v>0</v>
      </c>
      <c r="L52" s="23">
        <f t="shared" si="4"/>
        <v>0</v>
      </c>
      <c r="M52" s="25" t="str">
        <f t="shared" si="5"/>
        <v/>
      </c>
    </row>
    <row r="53" spans="1:13" hidden="1" x14ac:dyDescent="0.25">
      <c r="A53" s="88"/>
      <c r="B53" s="88"/>
      <c r="C53" s="88"/>
      <c r="D53" s="88"/>
      <c r="E53" s="24">
        <f t="shared" si="0"/>
        <v>0</v>
      </c>
      <c r="G53" s="22"/>
      <c r="H53" s="23">
        <f t="shared" si="7"/>
        <v>0</v>
      </c>
      <c r="I53" s="25" t="str">
        <f t="shared" si="1"/>
        <v/>
      </c>
      <c r="J53" s="26">
        <f t="shared" si="8"/>
        <v>0</v>
      </c>
      <c r="K53" s="23">
        <f t="shared" si="3"/>
        <v>0</v>
      </c>
      <c r="L53" s="23">
        <f t="shared" si="4"/>
        <v>0</v>
      </c>
      <c r="M53" s="25" t="str">
        <f t="shared" si="5"/>
        <v/>
      </c>
    </row>
    <row r="54" spans="1:13" hidden="1" x14ac:dyDescent="0.25">
      <c r="A54" s="88"/>
      <c r="B54" s="88"/>
      <c r="C54" s="88"/>
      <c r="D54" s="88"/>
      <c r="E54" s="24">
        <f t="shared" si="0"/>
        <v>0</v>
      </c>
      <c r="G54" s="22"/>
      <c r="H54" s="23">
        <f t="shared" si="7"/>
        <v>0</v>
      </c>
      <c r="I54" s="25" t="str">
        <f t="shared" si="1"/>
        <v/>
      </c>
      <c r="J54" s="26">
        <f t="shared" si="8"/>
        <v>0</v>
      </c>
      <c r="K54" s="23">
        <f t="shared" si="3"/>
        <v>0</v>
      </c>
      <c r="L54" s="23">
        <f t="shared" si="4"/>
        <v>0</v>
      </c>
      <c r="M54" s="25" t="str">
        <f t="shared" si="5"/>
        <v/>
      </c>
    </row>
    <row r="55" spans="1:13" hidden="1" x14ac:dyDescent="0.25">
      <c r="A55" s="88"/>
      <c r="B55" s="88"/>
      <c r="C55" s="88"/>
      <c r="D55" s="88"/>
      <c r="E55" s="24">
        <f t="shared" si="0"/>
        <v>0</v>
      </c>
      <c r="G55" s="22"/>
      <c r="H55" s="23">
        <f t="shared" si="7"/>
        <v>0</v>
      </c>
      <c r="I55" s="25" t="str">
        <f t="shared" si="1"/>
        <v/>
      </c>
      <c r="J55" s="26">
        <f t="shared" si="8"/>
        <v>0</v>
      </c>
      <c r="K55" s="23">
        <f t="shared" si="3"/>
        <v>0</v>
      </c>
      <c r="L55" s="23">
        <f t="shared" si="4"/>
        <v>0</v>
      </c>
      <c r="M55" s="25" t="str">
        <f t="shared" si="5"/>
        <v/>
      </c>
    </row>
    <row r="56" spans="1:13" hidden="1" x14ac:dyDescent="0.25">
      <c r="A56" s="88"/>
      <c r="B56" s="88"/>
      <c r="C56" s="88"/>
      <c r="D56" s="88"/>
      <c r="E56" s="24">
        <f t="shared" si="0"/>
        <v>0</v>
      </c>
      <c r="G56" s="22"/>
      <c r="H56" s="23">
        <f t="shared" si="7"/>
        <v>0</v>
      </c>
      <c r="I56" s="25" t="str">
        <f t="shared" si="1"/>
        <v/>
      </c>
      <c r="J56" s="26">
        <f t="shared" si="8"/>
        <v>0</v>
      </c>
      <c r="K56" s="23">
        <f t="shared" si="3"/>
        <v>0</v>
      </c>
      <c r="L56" s="23">
        <f t="shared" si="4"/>
        <v>0</v>
      </c>
      <c r="M56" s="25" t="str">
        <f t="shared" si="5"/>
        <v/>
      </c>
    </row>
    <row r="57" spans="1:13" hidden="1" x14ac:dyDescent="0.25">
      <c r="A57" s="88"/>
      <c r="B57" s="88"/>
      <c r="C57" s="88"/>
      <c r="D57" s="88"/>
      <c r="E57" s="24">
        <f t="shared" si="0"/>
        <v>0</v>
      </c>
      <c r="G57" s="22"/>
      <c r="H57" s="23">
        <f t="shared" si="7"/>
        <v>0</v>
      </c>
      <c r="I57" s="25" t="str">
        <f t="shared" si="1"/>
        <v/>
      </c>
      <c r="J57" s="26">
        <f t="shared" si="8"/>
        <v>0</v>
      </c>
      <c r="K57" s="23">
        <f t="shared" si="3"/>
        <v>0</v>
      </c>
      <c r="L57" s="23">
        <f t="shared" si="4"/>
        <v>0</v>
      </c>
      <c r="M57" s="25" t="str">
        <f t="shared" si="5"/>
        <v/>
      </c>
    </row>
    <row r="58" spans="1:13" hidden="1" x14ac:dyDescent="0.25">
      <c r="A58" s="88"/>
      <c r="B58" s="88"/>
      <c r="C58" s="88"/>
      <c r="D58" s="88"/>
      <c r="E58" s="24">
        <f t="shared" si="0"/>
        <v>0</v>
      </c>
      <c r="G58" s="22"/>
      <c r="H58" s="23">
        <f t="shared" si="7"/>
        <v>0</v>
      </c>
      <c r="I58" s="25" t="str">
        <f t="shared" si="1"/>
        <v/>
      </c>
      <c r="J58" s="26">
        <f t="shared" si="8"/>
        <v>0</v>
      </c>
      <c r="K58" s="23">
        <f t="shared" si="3"/>
        <v>0</v>
      </c>
      <c r="L58" s="23">
        <f t="shared" si="4"/>
        <v>0</v>
      </c>
      <c r="M58" s="25" t="str">
        <f t="shared" si="5"/>
        <v/>
      </c>
    </row>
    <row r="59" spans="1:13" hidden="1" x14ac:dyDescent="0.25">
      <c r="A59" s="88"/>
      <c r="B59" s="88"/>
      <c r="C59" s="88"/>
      <c r="D59" s="88"/>
      <c r="E59" s="24">
        <f t="shared" si="0"/>
        <v>0</v>
      </c>
      <c r="G59" s="22"/>
      <c r="H59" s="23">
        <f t="shared" si="7"/>
        <v>0</v>
      </c>
      <c r="I59" s="25" t="str">
        <f t="shared" si="1"/>
        <v/>
      </c>
      <c r="J59" s="26">
        <f t="shared" si="8"/>
        <v>0</v>
      </c>
      <c r="K59" s="23">
        <f t="shared" si="3"/>
        <v>0</v>
      </c>
      <c r="L59" s="23">
        <f t="shared" si="4"/>
        <v>0</v>
      </c>
      <c r="M59" s="25" t="str">
        <f t="shared" si="5"/>
        <v/>
      </c>
    </row>
    <row r="60" spans="1:13" hidden="1" x14ac:dyDescent="0.25">
      <c r="A60" s="88"/>
      <c r="B60" s="88"/>
      <c r="C60" s="88"/>
      <c r="D60" s="88"/>
      <c r="E60" s="24">
        <f>D60*C60</f>
        <v>0</v>
      </c>
      <c r="G60" s="22"/>
      <c r="H60" s="23">
        <f>SUM(G60*C60)</f>
        <v>0</v>
      </c>
      <c r="I60" s="25" t="str">
        <f>IF(ISERROR(G60/D60),"",(G60/D60))</f>
        <v/>
      </c>
      <c r="J60" s="26">
        <f t="shared" si="8"/>
        <v>0</v>
      </c>
      <c r="K60" s="23">
        <f>G60-J60</f>
        <v>0</v>
      </c>
      <c r="L60" s="23">
        <f>K60*C60</f>
        <v>0</v>
      </c>
      <c r="M60" s="25" t="str">
        <f>IF(ISERROR(K60/D60),"",K60/D60)</f>
        <v/>
      </c>
    </row>
    <row r="61" spans="1:13" hidden="1" x14ac:dyDescent="0.25">
      <c r="A61" s="88"/>
      <c r="B61" s="88"/>
      <c r="C61" s="88"/>
      <c r="D61" s="88"/>
      <c r="E61" s="24">
        <f>D61*C61</f>
        <v>0</v>
      </c>
      <c r="G61" s="22"/>
      <c r="H61" s="23">
        <f>SUM(G61*C61)</f>
        <v>0</v>
      </c>
      <c r="I61" s="25" t="str">
        <f>IF(ISERROR(G61/D61),"",(G61/D61))</f>
        <v/>
      </c>
      <c r="J61" s="26">
        <f t="shared" si="8"/>
        <v>0</v>
      </c>
      <c r="K61" s="23">
        <f>G61-J61</f>
        <v>0</v>
      </c>
      <c r="L61" s="23">
        <f>K61*C61</f>
        <v>0</v>
      </c>
      <c r="M61" s="25" t="str">
        <f>IF(ISERROR(K61/D61),"",K61/D61)</f>
        <v/>
      </c>
    </row>
    <row r="62" spans="1:13" hidden="1" x14ac:dyDescent="0.25">
      <c r="A62" s="88"/>
      <c r="B62" s="88"/>
      <c r="C62" s="88"/>
      <c r="D62" s="88"/>
      <c r="E62" s="24">
        <f t="shared" ref="E62:E77" si="9">D62*C62</f>
        <v>0</v>
      </c>
      <c r="G62" s="22"/>
      <c r="H62" s="23">
        <f t="shared" ref="H62:H77" si="10">SUM(G62*C62)</f>
        <v>0</v>
      </c>
      <c r="I62" s="25" t="str">
        <f t="shared" ref="I62:I77" si="11">IF(ISERROR(G62/D62),"",(G62/D62))</f>
        <v/>
      </c>
      <c r="J62" s="26">
        <f t="shared" si="8"/>
        <v>0</v>
      </c>
      <c r="K62" s="23">
        <f t="shared" ref="K62:K77" si="12">G62-J62</f>
        <v>0</v>
      </c>
      <c r="L62" s="23">
        <f t="shared" ref="L62:L77" si="13">K62*C62</f>
        <v>0</v>
      </c>
      <c r="M62" s="25" t="str">
        <f t="shared" ref="M62:M77" si="14">IF(ISERROR(K62/D62),"",K62/D62)</f>
        <v/>
      </c>
    </row>
    <row r="63" spans="1:13" hidden="1" x14ac:dyDescent="0.25">
      <c r="A63" s="88"/>
      <c r="B63" s="88"/>
      <c r="C63" s="88"/>
      <c r="D63" s="88"/>
      <c r="E63" s="24">
        <f t="shared" si="9"/>
        <v>0</v>
      </c>
      <c r="G63" s="22"/>
      <c r="H63" s="23">
        <f t="shared" si="10"/>
        <v>0</v>
      </c>
      <c r="I63" s="25" t="str">
        <f t="shared" si="11"/>
        <v/>
      </c>
      <c r="J63" s="26">
        <f t="shared" si="8"/>
        <v>0</v>
      </c>
      <c r="K63" s="23">
        <f t="shared" si="12"/>
        <v>0</v>
      </c>
      <c r="L63" s="23">
        <f t="shared" si="13"/>
        <v>0</v>
      </c>
      <c r="M63" s="25" t="str">
        <f t="shared" si="14"/>
        <v/>
      </c>
    </row>
    <row r="64" spans="1:13" hidden="1" x14ac:dyDescent="0.25">
      <c r="A64" s="88"/>
      <c r="B64" s="88"/>
      <c r="C64" s="88"/>
      <c r="D64" s="88"/>
      <c r="E64" s="24">
        <f t="shared" si="9"/>
        <v>0</v>
      </c>
      <c r="G64" s="22"/>
      <c r="H64" s="23">
        <f t="shared" si="10"/>
        <v>0</v>
      </c>
      <c r="I64" s="25" t="str">
        <f t="shared" si="11"/>
        <v/>
      </c>
      <c r="J64" s="26">
        <f t="shared" si="8"/>
        <v>0</v>
      </c>
      <c r="K64" s="23">
        <f t="shared" si="12"/>
        <v>0</v>
      </c>
      <c r="L64" s="23">
        <f t="shared" si="13"/>
        <v>0</v>
      </c>
      <c r="M64" s="25" t="str">
        <f t="shared" si="14"/>
        <v/>
      </c>
    </row>
    <row r="65" spans="1:13" hidden="1" x14ac:dyDescent="0.25">
      <c r="A65" s="88"/>
      <c r="B65" s="88"/>
      <c r="C65" s="88"/>
      <c r="D65" s="88"/>
      <c r="E65" s="24">
        <f t="shared" si="9"/>
        <v>0</v>
      </c>
      <c r="G65" s="22"/>
      <c r="H65" s="23">
        <f t="shared" si="10"/>
        <v>0</v>
      </c>
      <c r="I65" s="25" t="str">
        <f t="shared" si="11"/>
        <v/>
      </c>
      <c r="J65" s="26">
        <f t="shared" si="8"/>
        <v>0</v>
      </c>
      <c r="K65" s="23">
        <f t="shared" si="12"/>
        <v>0</v>
      </c>
      <c r="L65" s="23">
        <f t="shared" si="13"/>
        <v>0</v>
      </c>
      <c r="M65" s="25" t="str">
        <f t="shared" si="14"/>
        <v/>
      </c>
    </row>
    <row r="66" spans="1:13" hidden="1" x14ac:dyDescent="0.25">
      <c r="A66" s="88"/>
      <c r="B66" s="88"/>
      <c r="C66" s="88"/>
      <c r="D66" s="88"/>
      <c r="E66" s="24">
        <f t="shared" si="9"/>
        <v>0</v>
      </c>
      <c r="G66" s="22"/>
      <c r="H66" s="23">
        <f t="shared" si="10"/>
        <v>0</v>
      </c>
      <c r="I66" s="25" t="str">
        <f t="shared" si="11"/>
        <v/>
      </c>
      <c r="J66" s="26">
        <f t="shared" si="8"/>
        <v>0</v>
      </c>
      <c r="K66" s="23">
        <f t="shared" si="12"/>
        <v>0</v>
      </c>
      <c r="L66" s="23">
        <f t="shared" si="13"/>
        <v>0</v>
      </c>
      <c r="M66" s="25" t="str">
        <f t="shared" si="14"/>
        <v/>
      </c>
    </row>
    <row r="67" spans="1:13" hidden="1" x14ac:dyDescent="0.25">
      <c r="A67" s="88"/>
      <c r="B67" s="88"/>
      <c r="C67" s="88"/>
      <c r="D67" s="88"/>
      <c r="E67" s="24">
        <f t="shared" si="9"/>
        <v>0</v>
      </c>
      <c r="G67" s="22"/>
      <c r="H67" s="23">
        <f t="shared" si="10"/>
        <v>0</v>
      </c>
      <c r="I67" s="25" t="str">
        <f t="shared" si="11"/>
        <v/>
      </c>
      <c r="J67" s="26">
        <f t="shared" si="8"/>
        <v>0</v>
      </c>
      <c r="K67" s="23">
        <f t="shared" si="12"/>
        <v>0</v>
      </c>
      <c r="L67" s="23">
        <f t="shared" si="13"/>
        <v>0</v>
      </c>
      <c r="M67" s="25" t="str">
        <f t="shared" si="14"/>
        <v/>
      </c>
    </row>
    <row r="68" spans="1:13" hidden="1" x14ac:dyDescent="0.25">
      <c r="A68" s="88"/>
      <c r="B68" s="88"/>
      <c r="C68" s="88"/>
      <c r="D68" s="88"/>
      <c r="E68" s="24">
        <f t="shared" si="9"/>
        <v>0</v>
      </c>
      <c r="G68" s="22"/>
      <c r="H68" s="23">
        <f t="shared" si="10"/>
        <v>0</v>
      </c>
      <c r="I68" s="25" t="str">
        <f t="shared" si="11"/>
        <v/>
      </c>
      <c r="J68" s="26">
        <f t="shared" si="8"/>
        <v>0</v>
      </c>
      <c r="K68" s="23">
        <f t="shared" si="12"/>
        <v>0</v>
      </c>
      <c r="L68" s="23">
        <f t="shared" si="13"/>
        <v>0</v>
      </c>
      <c r="M68" s="25" t="str">
        <f t="shared" si="14"/>
        <v/>
      </c>
    </row>
    <row r="69" spans="1:13" hidden="1" x14ac:dyDescent="0.25">
      <c r="A69" s="88"/>
      <c r="B69" s="88"/>
      <c r="C69" s="88"/>
      <c r="D69" s="88"/>
      <c r="E69" s="24">
        <f t="shared" si="9"/>
        <v>0</v>
      </c>
      <c r="G69" s="22"/>
      <c r="H69" s="23">
        <f t="shared" si="10"/>
        <v>0</v>
      </c>
      <c r="I69" s="25" t="str">
        <f t="shared" si="11"/>
        <v/>
      </c>
      <c r="J69" s="26">
        <f t="shared" si="8"/>
        <v>0</v>
      </c>
      <c r="K69" s="23">
        <f t="shared" si="12"/>
        <v>0</v>
      </c>
      <c r="L69" s="23">
        <f t="shared" si="13"/>
        <v>0</v>
      </c>
      <c r="M69" s="25" t="str">
        <f t="shared" si="14"/>
        <v/>
      </c>
    </row>
    <row r="70" spans="1:13" hidden="1" x14ac:dyDescent="0.25">
      <c r="A70" s="88"/>
      <c r="B70" s="88"/>
      <c r="C70" s="88"/>
      <c r="D70" s="88"/>
      <c r="E70" s="24">
        <f t="shared" si="9"/>
        <v>0</v>
      </c>
      <c r="G70" s="22"/>
      <c r="H70" s="23">
        <f t="shared" si="10"/>
        <v>0</v>
      </c>
      <c r="I70" s="25" t="str">
        <f t="shared" si="11"/>
        <v/>
      </c>
      <c r="J70" s="26">
        <f t="shared" si="8"/>
        <v>0</v>
      </c>
      <c r="K70" s="23">
        <f t="shared" si="12"/>
        <v>0</v>
      </c>
      <c r="L70" s="23">
        <f t="shared" si="13"/>
        <v>0</v>
      </c>
      <c r="M70" s="25" t="str">
        <f t="shared" si="14"/>
        <v/>
      </c>
    </row>
    <row r="71" spans="1:13" hidden="1" x14ac:dyDescent="0.25">
      <c r="A71" s="88"/>
      <c r="B71" s="88"/>
      <c r="C71" s="88"/>
      <c r="D71" s="88"/>
      <c r="E71" s="24">
        <f t="shared" si="9"/>
        <v>0</v>
      </c>
      <c r="G71" s="22"/>
      <c r="H71" s="23">
        <f t="shared" si="10"/>
        <v>0</v>
      </c>
      <c r="I71" s="25" t="str">
        <f t="shared" si="11"/>
        <v/>
      </c>
      <c r="J71" s="26">
        <f t="shared" si="8"/>
        <v>0</v>
      </c>
      <c r="K71" s="23">
        <f t="shared" si="12"/>
        <v>0</v>
      </c>
      <c r="L71" s="23">
        <f t="shared" si="13"/>
        <v>0</v>
      </c>
      <c r="M71" s="25" t="str">
        <f t="shared" si="14"/>
        <v/>
      </c>
    </row>
    <row r="72" spans="1:13" hidden="1" x14ac:dyDescent="0.25">
      <c r="A72" s="88"/>
      <c r="B72" s="88"/>
      <c r="C72" s="88"/>
      <c r="D72" s="88"/>
      <c r="E72" s="24">
        <f t="shared" si="9"/>
        <v>0</v>
      </c>
      <c r="G72" s="22"/>
      <c r="H72" s="23">
        <f t="shared" si="10"/>
        <v>0</v>
      </c>
      <c r="I72" s="25" t="str">
        <f t="shared" si="11"/>
        <v/>
      </c>
      <c r="J72" s="26">
        <f t="shared" si="8"/>
        <v>0</v>
      </c>
      <c r="K72" s="23">
        <f t="shared" si="12"/>
        <v>0</v>
      </c>
      <c r="L72" s="23">
        <f t="shared" si="13"/>
        <v>0</v>
      </c>
      <c r="M72" s="25" t="str">
        <f t="shared" si="14"/>
        <v/>
      </c>
    </row>
    <row r="73" spans="1:13" hidden="1" x14ac:dyDescent="0.25">
      <c r="A73" s="88"/>
      <c r="B73" s="88"/>
      <c r="C73" s="88"/>
      <c r="D73" s="88"/>
      <c r="E73" s="24">
        <f t="shared" si="9"/>
        <v>0</v>
      </c>
      <c r="G73" s="22"/>
      <c r="H73" s="23">
        <f t="shared" si="10"/>
        <v>0</v>
      </c>
      <c r="I73" s="25" t="str">
        <f t="shared" si="11"/>
        <v/>
      </c>
      <c r="J73" s="26">
        <f t="shared" si="8"/>
        <v>0</v>
      </c>
      <c r="K73" s="23">
        <f t="shared" si="12"/>
        <v>0</v>
      </c>
      <c r="L73" s="23">
        <f t="shared" si="13"/>
        <v>0</v>
      </c>
      <c r="M73" s="25" t="str">
        <f t="shared" si="14"/>
        <v/>
      </c>
    </row>
    <row r="74" spans="1:13" hidden="1" x14ac:dyDescent="0.25">
      <c r="A74" s="88"/>
      <c r="B74" s="88"/>
      <c r="C74" s="88"/>
      <c r="D74" s="88"/>
      <c r="E74" s="24">
        <f>D74*C74</f>
        <v>0</v>
      </c>
      <c r="G74" s="22"/>
      <c r="H74" s="23">
        <f>SUM(G74*C74)</f>
        <v>0</v>
      </c>
      <c r="I74" s="25" t="str">
        <f>IF(ISERROR(G74/D74),"",(G74/D74))</f>
        <v/>
      </c>
      <c r="J74" s="26">
        <f t="shared" si="8"/>
        <v>0</v>
      </c>
      <c r="K74" s="23">
        <f>G74-J74</f>
        <v>0</v>
      </c>
      <c r="L74" s="23">
        <f>K74*C74</f>
        <v>0</v>
      </c>
      <c r="M74" s="25" t="str">
        <f>IF(ISERROR(K74/D74),"",K74/D74)</f>
        <v/>
      </c>
    </row>
    <row r="75" spans="1:13" hidden="1" x14ac:dyDescent="0.25">
      <c r="A75" s="88"/>
      <c r="B75" s="88"/>
      <c r="C75" s="88"/>
      <c r="D75" s="88"/>
      <c r="E75" s="24">
        <f t="shared" si="9"/>
        <v>0</v>
      </c>
      <c r="G75" s="22"/>
      <c r="H75" s="23">
        <f t="shared" si="10"/>
        <v>0</v>
      </c>
      <c r="I75" s="25" t="str">
        <f t="shared" si="11"/>
        <v/>
      </c>
      <c r="J75" s="26">
        <f t="shared" si="8"/>
        <v>0</v>
      </c>
      <c r="K75" s="23">
        <f t="shared" si="12"/>
        <v>0</v>
      </c>
      <c r="L75" s="23">
        <f t="shared" si="13"/>
        <v>0</v>
      </c>
      <c r="M75" s="25" t="str">
        <f t="shared" si="14"/>
        <v/>
      </c>
    </row>
    <row r="76" spans="1:13" hidden="1" x14ac:dyDescent="0.25">
      <c r="A76" s="88"/>
      <c r="B76" s="88"/>
      <c r="C76" s="88"/>
      <c r="D76" s="88"/>
      <c r="E76" s="24">
        <f t="shared" si="9"/>
        <v>0</v>
      </c>
      <c r="G76" s="22"/>
      <c r="H76" s="23">
        <f t="shared" si="10"/>
        <v>0</v>
      </c>
      <c r="I76" s="25" t="str">
        <f t="shared" si="11"/>
        <v/>
      </c>
      <c r="J76" s="26">
        <f t="shared" si="8"/>
        <v>0</v>
      </c>
      <c r="K76" s="23">
        <f t="shared" si="12"/>
        <v>0</v>
      </c>
      <c r="L76" s="23">
        <f t="shared" si="13"/>
        <v>0</v>
      </c>
      <c r="M76" s="25" t="str">
        <f t="shared" si="14"/>
        <v/>
      </c>
    </row>
    <row r="77" spans="1:13" hidden="1" x14ac:dyDescent="0.25">
      <c r="A77" s="88"/>
      <c r="B77" s="88"/>
      <c r="C77" s="88"/>
      <c r="D77" s="88"/>
      <c r="E77" s="24">
        <f t="shared" si="9"/>
        <v>0</v>
      </c>
      <c r="G77" s="22"/>
      <c r="H77" s="23">
        <f t="shared" si="10"/>
        <v>0</v>
      </c>
      <c r="I77" s="25" t="str">
        <f t="shared" si="11"/>
        <v/>
      </c>
      <c r="J77" s="26">
        <f t="shared" si="8"/>
        <v>0</v>
      </c>
      <c r="K77" s="23">
        <f t="shared" si="12"/>
        <v>0</v>
      </c>
      <c r="L77" s="23">
        <f t="shared" si="13"/>
        <v>0</v>
      </c>
      <c r="M77" s="25" t="str">
        <f t="shared" si="14"/>
        <v/>
      </c>
    </row>
    <row r="78" spans="1:13" x14ac:dyDescent="0.25">
      <c r="A78" s="193"/>
      <c r="B78" s="194"/>
      <c r="C78" s="18"/>
      <c r="D78" s="18"/>
      <c r="E78" s="18"/>
      <c r="G78" s="18"/>
      <c r="H78" s="18"/>
      <c r="I78" s="18"/>
      <c r="J78" s="19"/>
      <c r="K78" s="20"/>
      <c r="L78" s="21"/>
      <c r="M78" s="21"/>
    </row>
    <row r="79" spans="1:13" x14ac:dyDescent="0.25">
      <c r="A79" s="195" t="s">
        <v>87</v>
      </c>
      <c r="B79" s="195"/>
      <c r="C79" s="27">
        <f>SUM(C31:C77)</f>
        <v>350</v>
      </c>
      <c r="D79" s="27">
        <f>IF(ISERROR(E79/C79),"",(E79/C79))</f>
        <v>783.86285714285714</v>
      </c>
      <c r="E79" s="24">
        <f>SUM(E31:E77)</f>
        <v>274352</v>
      </c>
      <c r="G79" s="28">
        <f>IF(ISERROR(H79/C79),"",(H79/C79))</f>
        <v>1723.7428571428572</v>
      </c>
      <c r="H79" s="23">
        <f>SUM(H31:H77)</f>
        <v>603310</v>
      </c>
      <c r="I79" s="25">
        <f>IF(ISERROR(H79/E79),"",H79/E79)</f>
        <v>2.1990362745669798</v>
      </c>
      <c r="J79" s="29">
        <f>IF(ISERROR(SUMPRODUCT(J31:J77,C31:C77)/C79),"",SUMPRODUCT(J31:J77,C31:C77)/C79)</f>
        <v>209.59560439560445</v>
      </c>
      <c r="K79" s="23">
        <f>IF(ISERROR(L79/C79),"",L79/C79)</f>
        <v>1514.1472527472529</v>
      </c>
      <c r="L79" s="23">
        <f>SUM(L31:L77)</f>
        <v>529951.5384615385</v>
      </c>
      <c r="M79" s="25">
        <f>IF(ISERROR(L79/E79),"",L79/E79)</f>
        <v>1.9316481690001841</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t="s">
        <v>271</v>
      </c>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c r="F90" s="1" t="s">
        <v>50</v>
      </c>
      <c r="I90" s="164" t="s">
        <v>271</v>
      </c>
      <c r="J90" s="5" t="s">
        <v>32</v>
      </c>
      <c r="K90" s="167"/>
      <c r="L90" s="167"/>
      <c r="M90" s="167"/>
      <c r="N90" s="167"/>
    </row>
    <row r="91" spans="1:15" x14ac:dyDescent="0.25">
      <c r="A91" s="1" t="s">
        <v>153</v>
      </c>
      <c r="D91" s="164" t="s">
        <v>271</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t="s">
        <v>271</v>
      </c>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c r="F102" s="1" t="s">
        <v>74</v>
      </c>
      <c r="I102" s="164" t="s">
        <v>271</v>
      </c>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271</v>
      </c>
    </row>
    <row r="118" spans="1:9" x14ac:dyDescent="0.25">
      <c r="A118" s="1" t="s">
        <v>159</v>
      </c>
      <c r="D118" s="164"/>
      <c r="F118" s="1" t="s">
        <v>63</v>
      </c>
      <c r="I118" s="164"/>
    </row>
    <row r="119" spans="1:9" x14ac:dyDescent="0.25">
      <c r="A119" s="1" t="s">
        <v>194</v>
      </c>
      <c r="D119" s="164"/>
      <c r="F119" s="1" t="s">
        <v>64</v>
      </c>
      <c r="I119" s="164"/>
    </row>
    <row r="120" spans="1:9" x14ac:dyDescent="0.25">
      <c r="A120" s="1" t="s">
        <v>161</v>
      </c>
      <c r="D120" s="164"/>
      <c r="F120" s="1" t="s">
        <v>65</v>
      </c>
      <c r="I120" s="164" t="s">
        <v>271</v>
      </c>
    </row>
    <row r="121" spans="1:9" x14ac:dyDescent="0.25">
      <c r="A121" s="1" t="s">
        <v>59</v>
      </c>
      <c r="D121" s="164"/>
      <c r="F121" s="1" t="s">
        <v>66</v>
      </c>
      <c r="I121" s="164"/>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271</v>
      </c>
    </row>
  </sheetData>
  <sheetProtection password="CC5B" sheet="1" objects="1" scenarios="1" selectLockedCells="1"/>
  <mergeCells count="25">
    <mergeCell ref="B1:E1"/>
    <mergeCell ref="B2:E2"/>
    <mergeCell ref="B3:E3"/>
    <mergeCell ref="J4:L4"/>
    <mergeCell ref="A78:B78"/>
    <mergeCell ref="B6:C6"/>
    <mergeCell ref="C8:D8"/>
    <mergeCell ref="C9:D9"/>
    <mergeCell ref="C10:D10"/>
    <mergeCell ref="C11:D11"/>
    <mergeCell ref="C12:D12"/>
    <mergeCell ref="C13:D13"/>
    <mergeCell ref="C14:D14"/>
    <mergeCell ref="C15:D15"/>
    <mergeCell ref="B24:E26"/>
    <mergeCell ref="A29:N29"/>
    <mergeCell ref="B5:C5"/>
    <mergeCell ref="B4:E4"/>
    <mergeCell ref="A112:N112"/>
    <mergeCell ref="A79:B79"/>
    <mergeCell ref="A81:N81"/>
    <mergeCell ref="A82:N83"/>
    <mergeCell ref="A85:N85"/>
    <mergeCell ref="A100:N100"/>
    <mergeCell ref="A107:N107"/>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printOptions horizontalCentered="1"/>
  <pageMargins left="0.7" right="0.7" top="0.75" bottom="0.75" header="0.3" footer="0.3"/>
  <pageSetup scale="62"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5"/>
  <sheetViews>
    <sheetView workbookViewId="0">
      <selection activeCell="A2" sqref="A2"/>
    </sheetView>
  </sheetViews>
  <sheetFormatPr defaultRowHeight="15" x14ac:dyDescent="0.25"/>
  <cols>
    <col min="1" max="1" width="9.28515625" style="71"/>
  </cols>
  <sheetData>
    <row r="1" spans="1:1" x14ac:dyDescent="0.25">
      <c r="A1" s="71" t="s">
        <v>144</v>
      </c>
    </row>
    <row r="2" spans="1:1" x14ac:dyDescent="0.25">
      <c r="A2" s="71">
        <v>1</v>
      </c>
    </row>
    <row r="3" spans="1:1" x14ac:dyDescent="0.25">
      <c r="A3" s="71">
        <v>2</v>
      </c>
    </row>
    <row r="4" spans="1:1" x14ac:dyDescent="0.25">
      <c r="A4" s="71">
        <v>3</v>
      </c>
    </row>
    <row r="5" spans="1:1" x14ac:dyDescent="0.25">
      <c r="A5" s="71">
        <v>4</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theme="6" tint="-0.249977111117893"/>
  </sheetPr>
  <dimension ref="A1:O125"/>
  <sheetViews>
    <sheetView showGridLines="0" topLeftCell="A29" zoomScaleNormal="100" workbookViewId="0">
      <selection activeCell="G61" sqref="G61"/>
    </sheetView>
  </sheetViews>
  <sheetFormatPr defaultColWidth="9.28515625" defaultRowHeight="15" x14ac:dyDescent="0.25"/>
  <cols>
    <col min="1" max="1" width="10.28515625" style="1" customWidth="1"/>
    <col min="2" max="2" width="9.28515625" style="1"/>
    <col min="3" max="3" width="10.710937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11.28515625" style="1" customWidth="1"/>
    <col min="12" max="12" width="10.7109375" style="1" customWidth="1"/>
    <col min="13" max="13" width="11" style="1" customWidth="1"/>
    <col min="14" max="16384" width="9.28515625" style="1"/>
  </cols>
  <sheetData>
    <row r="1" spans="1:13" ht="18" x14ac:dyDescent="0.25">
      <c r="A1" s="2" t="s">
        <v>0</v>
      </c>
      <c r="B1" s="236" t="s">
        <v>278</v>
      </c>
      <c r="C1" s="237"/>
      <c r="D1" s="237"/>
      <c r="E1" s="237"/>
      <c r="F1" s="12"/>
      <c r="H1" s="2" t="s">
        <v>1</v>
      </c>
      <c r="I1" s="3"/>
      <c r="J1" s="5"/>
      <c r="K1" s="8">
        <v>0.95499999999999996</v>
      </c>
      <c r="L1" s="10"/>
    </row>
    <row r="2" spans="1:13" x14ac:dyDescent="0.25">
      <c r="A2" s="2" t="s">
        <v>2</v>
      </c>
      <c r="B2" s="212" t="s">
        <v>279</v>
      </c>
      <c r="C2" s="238"/>
      <c r="D2" s="238"/>
      <c r="E2" s="239"/>
      <c r="F2" s="12"/>
      <c r="H2" s="2" t="s">
        <v>3</v>
      </c>
      <c r="I2" s="5"/>
      <c r="J2" s="5"/>
      <c r="K2" s="8">
        <v>0.97599999999999998</v>
      </c>
      <c r="L2" s="5"/>
    </row>
    <row r="3" spans="1:13" x14ac:dyDescent="0.25">
      <c r="A3" s="10" t="s">
        <v>138</v>
      </c>
      <c r="B3" s="212" t="s">
        <v>229</v>
      </c>
      <c r="C3" s="238"/>
      <c r="D3" s="238"/>
      <c r="E3" s="239"/>
      <c r="F3" s="12"/>
      <c r="H3" s="10" t="s">
        <v>4</v>
      </c>
      <c r="I3" s="5"/>
      <c r="J3" s="5"/>
      <c r="K3" s="9"/>
      <c r="L3" s="5"/>
    </row>
    <row r="4" spans="1:13" x14ac:dyDescent="0.25">
      <c r="A4" s="10" t="s">
        <v>5</v>
      </c>
      <c r="B4" s="223" t="s">
        <v>281</v>
      </c>
      <c r="C4" s="240"/>
      <c r="D4" s="240"/>
      <c r="E4" s="241"/>
      <c r="F4" s="13"/>
      <c r="H4" s="10" t="s">
        <v>6</v>
      </c>
      <c r="I4" s="5"/>
      <c r="J4" s="202" t="s">
        <v>321</v>
      </c>
      <c r="K4" s="203"/>
      <c r="L4" s="204"/>
    </row>
    <row r="5" spans="1:13" x14ac:dyDescent="0.25">
      <c r="A5" s="11" t="s">
        <v>7</v>
      </c>
      <c r="B5" s="223" t="s">
        <v>280</v>
      </c>
      <c r="C5" s="242"/>
      <c r="D5" s="5"/>
      <c r="E5" s="4"/>
      <c r="F5" s="4"/>
      <c r="H5" s="10" t="s">
        <v>8</v>
      </c>
      <c r="I5" s="5"/>
      <c r="J5" s="5"/>
      <c r="K5" s="6">
        <v>4</v>
      </c>
      <c r="L5" s="5"/>
    </row>
    <row r="6" spans="1:13" x14ac:dyDescent="0.25">
      <c r="A6" s="11" t="s">
        <v>9</v>
      </c>
      <c r="B6" s="212"/>
      <c r="C6" s="239"/>
      <c r="D6" s="5"/>
      <c r="E6" s="11"/>
      <c r="F6" s="11"/>
      <c r="H6" s="10" t="s">
        <v>10</v>
      </c>
      <c r="I6" s="5"/>
      <c r="J6" s="5"/>
      <c r="K6" s="7">
        <v>1</v>
      </c>
      <c r="L6" s="5"/>
    </row>
    <row r="7" spans="1:13" x14ac:dyDescent="0.25">
      <c r="B7" s="50"/>
      <c r="C7" s="50"/>
      <c r="D7" s="50"/>
      <c r="E7" s="50"/>
      <c r="H7" s="10" t="s">
        <v>187</v>
      </c>
      <c r="I7" s="5"/>
      <c r="J7" s="54"/>
      <c r="K7" s="7" t="s">
        <v>245</v>
      </c>
    </row>
    <row r="8" spans="1:13" x14ac:dyDescent="0.25">
      <c r="A8" s="11" t="s">
        <v>11</v>
      </c>
      <c r="B8" s="11"/>
      <c r="C8" s="185"/>
      <c r="D8" s="186"/>
      <c r="E8" s="50"/>
      <c r="H8" s="10" t="s">
        <v>188</v>
      </c>
      <c r="I8" s="5"/>
      <c r="J8" s="54"/>
      <c r="K8" s="95">
        <v>23</v>
      </c>
    </row>
    <row r="9" spans="1:13" x14ac:dyDescent="0.25">
      <c r="A9" s="11" t="s">
        <v>12</v>
      </c>
      <c r="B9" s="11"/>
      <c r="C9" s="185" t="s">
        <v>244</v>
      </c>
      <c r="D9" s="186"/>
      <c r="E9" s="50"/>
    </row>
    <row r="10" spans="1:13" x14ac:dyDescent="0.25">
      <c r="A10" s="11" t="s">
        <v>13</v>
      </c>
      <c r="B10" s="5"/>
      <c r="C10" s="185">
        <v>2018</v>
      </c>
      <c r="D10" s="186"/>
      <c r="E10" s="50"/>
    </row>
    <row r="11" spans="1:13" x14ac:dyDescent="0.25">
      <c r="A11" s="11" t="s">
        <v>14</v>
      </c>
      <c r="B11" s="5"/>
      <c r="C11" s="185"/>
      <c r="D11" s="186"/>
      <c r="E11" s="50"/>
    </row>
    <row r="12" spans="1:13" x14ac:dyDescent="0.25">
      <c r="A12" s="11" t="s">
        <v>15</v>
      </c>
      <c r="B12" s="5"/>
      <c r="C12" s="185" t="s">
        <v>207</v>
      </c>
      <c r="D12" s="186"/>
      <c r="E12" s="50"/>
    </row>
    <row r="13" spans="1:13" x14ac:dyDescent="0.25">
      <c r="A13" s="11" t="s">
        <v>16</v>
      </c>
      <c r="B13" s="5"/>
      <c r="C13" s="185"/>
      <c r="D13" s="186"/>
      <c r="E13" s="50"/>
    </row>
    <row r="14" spans="1:13" x14ac:dyDescent="0.25">
      <c r="A14" s="10" t="s">
        <v>17</v>
      </c>
      <c r="B14" s="5"/>
      <c r="C14" s="196" t="s">
        <v>282</v>
      </c>
      <c r="D14" s="225"/>
      <c r="E14" s="50"/>
    </row>
    <row r="15" spans="1:13" x14ac:dyDescent="0.25">
      <c r="A15" s="10" t="s">
        <v>18</v>
      </c>
      <c r="B15" s="5"/>
      <c r="C15" s="198">
        <v>99</v>
      </c>
      <c r="D15" s="226"/>
      <c r="E15" s="50"/>
    </row>
    <row r="16" spans="1:13" x14ac:dyDescent="0.25">
      <c r="A16" s="10" t="s">
        <v>19</v>
      </c>
      <c r="B16" s="5"/>
      <c r="C16" s="72">
        <v>400</v>
      </c>
      <c r="D16" s="5" t="s">
        <v>20</v>
      </c>
      <c r="E16" s="50"/>
    </row>
    <row r="17" spans="1:15" x14ac:dyDescent="0.25">
      <c r="A17" s="10" t="s">
        <v>19</v>
      </c>
      <c r="B17" s="5"/>
      <c r="C17" s="72"/>
      <c r="D17" s="5" t="s">
        <v>21</v>
      </c>
      <c r="E17" s="50"/>
    </row>
    <row r="18" spans="1:15" x14ac:dyDescent="0.25">
      <c r="A18" s="10" t="s">
        <v>22</v>
      </c>
      <c r="B18" s="5"/>
      <c r="C18" s="72">
        <v>199</v>
      </c>
      <c r="D18" s="5"/>
      <c r="E18" s="50"/>
    </row>
    <row r="19" spans="1:15" x14ac:dyDescent="0.25">
      <c r="A19" s="10" t="s">
        <v>23</v>
      </c>
      <c r="B19" s="5"/>
      <c r="C19" s="72">
        <v>700</v>
      </c>
      <c r="D19" s="5" t="s">
        <v>20</v>
      </c>
      <c r="E19" s="50"/>
    </row>
    <row r="20" spans="1:15" x14ac:dyDescent="0.25">
      <c r="A20" s="14"/>
      <c r="B20" s="5"/>
      <c r="C20" s="72">
        <v>350</v>
      </c>
      <c r="D20" s="5" t="s">
        <v>21</v>
      </c>
      <c r="E20" s="50"/>
    </row>
    <row r="21" spans="1:15" x14ac:dyDescent="0.25">
      <c r="A21" s="10" t="s">
        <v>201</v>
      </c>
      <c r="B21" s="5"/>
      <c r="C21" s="72">
        <v>25</v>
      </c>
      <c r="D21" s="5"/>
      <c r="E21" s="50"/>
    </row>
    <row r="22" spans="1:15" x14ac:dyDescent="0.25">
      <c r="A22" s="10" t="s">
        <v>168</v>
      </c>
      <c r="B22" s="5"/>
      <c r="C22" s="73"/>
      <c r="D22" s="5"/>
      <c r="E22" s="50"/>
    </row>
    <row r="23" spans="1:15" ht="5.85" customHeight="1" x14ac:dyDescent="0.25">
      <c r="B23" s="50"/>
      <c r="C23" s="50"/>
      <c r="D23" s="50"/>
      <c r="E23" s="50"/>
    </row>
    <row r="24" spans="1:15" x14ac:dyDescent="0.25">
      <c r="A24" s="14" t="s">
        <v>24</v>
      </c>
      <c r="B24" s="227" t="s">
        <v>315</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2.0211216314639471E-2</v>
      </c>
      <c r="C27" s="79"/>
      <c r="D27" s="79"/>
      <c r="E27" s="79"/>
    </row>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17" t="s">
        <v>90</v>
      </c>
      <c r="B30" s="32" t="s">
        <v>89</v>
      </c>
      <c r="C30" s="17" t="s">
        <v>77</v>
      </c>
      <c r="D30" s="17" t="s">
        <v>80</v>
      </c>
      <c r="E30" s="17" t="s">
        <v>81</v>
      </c>
      <c r="G30" s="17" t="s">
        <v>78</v>
      </c>
      <c r="H30" s="17" t="s">
        <v>79</v>
      </c>
      <c r="I30" s="17" t="s">
        <v>82</v>
      </c>
      <c r="J30" s="17" t="s">
        <v>83</v>
      </c>
      <c r="K30" s="17" t="s">
        <v>84</v>
      </c>
      <c r="L30" s="17" t="s">
        <v>85</v>
      </c>
      <c r="M30" s="17" t="s">
        <v>86</v>
      </c>
    </row>
    <row r="31" spans="1:15" x14ac:dyDescent="0.25">
      <c r="A31" s="88" t="s">
        <v>144</v>
      </c>
      <c r="B31" s="88">
        <v>1</v>
      </c>
      <c r="C31" s="88">
        <v>1</v>
      </c>
      <c r="D31" s="88">
        <v>560</v>
      </c>
      <c r="E31" s="24">
        <f>D31*C31</f>
        <v>560</v>
      </c>
      <c r="G31" s="22">
        <v>1485</v>
      </c>
      <c r="H31" s="23">
        <f>SUM(G31*C31)</f>
        <v>1485</v>
      </c>
      <c r="I31" s="25">
        <f>IF(ISERROR(G31/D31),"",(G31/D31))</f>
        <v>2.6517857142857144</v>
      </c>
      <c r="J31" s="26">
        <f>(500/12)</f>
        <v>41.666666666666664</v>
      </c>
      <c r="K31" s="23">
        <f>G31-J31</f>
        <v>1443.3333333333333</v>
      </c>
      <c r="L31" s="23">
        <f>K31*C31</f>
        <v>1443.3333333333333</v>
      </c>
      <c r="M31" s="25">
        <f>IF(ISERROR(K31/D31),"",K31/D31)</f>
        <v>2.5773809523809521</v>
      </c>
    </row>
    <row r="32" spans="1:15" x14ac:dyDescent="0.25">
      <c r="A32" s="88" t="s">
        <v>144</v>
      </c>
      <c r="B32" s="88">
        <v>1</v>
      </c>
      <c r="C32" s="88">
        <v>8</v>
      </c>
      <c r="D32" s="88">
        <v>563</v>
      </c>
      <c r="E32" s="24">
        <f t="shared" ref="E32:E49" si="0">D32*C32</f>
        <v>4504</v>
      </c>
      <c r="G32" s="22">
        <v>1459</v>
      </c>
      <c r="H32" s="23">
        <f t="shared" ref="H32:H49" si="1">SUM(G32*C32)</f>
        <v>11672</v>
      </c>
      <c r="I32" s="25">
        <f t="shared" ref="I32:I49" si="2">IF(ISERROR(G32/D32),"",(G32/D32))</f>
        <v>2.5914742451154531</v>
      </c>
      <c r="J32" s="26">
        <f t="shared" ref="J32:J61" si="3">(500/12)</f>
        <v>41.666666666666664</v>
      </c>
      <c r="K32" s="23">
        <f t="shared" ref="K32:K49" si="4">G32-J32</f>
        <v>1417.3333333333333</v>
      </c>
      <c r="L32" s="23">
        <f t="shared" ref="L32:L49" si="5">K32*C32</f>
        <v>11338.666666666666</v>
      </c>
      <c r="M32" s="25">
        <f t="shared" ref="M32:M49" si="6">IF(ISERROR(K32/D32),"",K32/D32)</f>
        <v>2.5174659561870927</v>
      </c>
    </row>
    <row r="33" spans="1:13" x14ac:dyDescent="0.25">
      <c r="A33" s="88" t="s">
        <v>144</v>
      </c>
      <c r="B33" s="88">
        <v>1</v>
      </c>
      <c r="C33" s="88">
        <v>1</v>
      </c>
      <c r="D33" s="88">
        <v>645</v>
      </c>
      <c r="E33" s="24">
        <f t="shared" si="0"/>
        <v>645</v>
      </c>
      <c r="G33" s="22">
        <v>1530</v>
      </c>
      <c r="H33" s="23">
        <f t="shared" si="1"/>
        <v>1530</v>
      </c>
      <c r="I33" s="25">
        <f t="shared" si="2"/>
        <v>2.3720930232558142</v>
      </c>
      <c r="J33" s="26">
        <f t="shared" si="3"/>
        <v>41.666666666666664</v>
      </c>
      <c r="K33" s="23">
        <f t="shared" si="4"/>
        <v>1488.3333333333333</v>
      </c>
      <c r="L33" s="23">
        <f t="shared" si="5"/>
        <v>1488.3333333333333</v>
      </c>
      <c r="M33" s="25">
        <f t="shared" si="6"/>
        <v>2.3074935400516794</v>
      </c>
    </row>
    <row r="34" spans="1:13" x14ac:dyDescent="0.25">
      <c r="A34" s="88">
        <v>1</v>
      </c>
      <c r="B34" s="88">
        <v>1</v>
      </c>
      <c r="C34" s="88">
        <v>13</v>
      </c>
      <c r="D34" s="88">
        <v>664</v>
      </c>
      <c r="E34" s="24">
        <f t="shared" si="0"/>
        <v>8632</v>
      </c>
      <c r="G34" s="22">
        <v>1309</v>
      </c>
      <c r="H34" s="23">
        <f t="shared" si="1"/>
        <v>17017</v>
      </c>
      <c r="I34" s="25">
        <f t="shared" si="2"/>
        <v>1.9713855421686748</v>
      </c>
      <c r="J34" s="26">
        <f t="shared" si="3"/>
        <v>41.666666666666664</v>
      </c>
      <c r="K34" s="23">
        <f t="shared" si="4"/>
        <v>1267.3333333333333</v>
      </c>
      <c r="L34" s="23">
        <f t="shared" si="5"/>
        <v>16475.333333333332</v>
      </c>
      <c r="M34" s="25">
        <f t="shared" si="6"/>
        <v>1.9086345381526104</v>
      </c>
    </row>
    <row r="35" spans="1:13" x14ac:dyDescent="0.25">
      <c r="A35" s="88">
        <v>1</v>
      </c>
      <c r="B35" s="88">
        <v>1</v>
      </c>
      <c r="C35" s="88">
        <v>14</v>
      </c>
      <c r="D35" s="88">
        <v>758</v>
      </c>
      <c r="E35" s="24">
        <f t="shared" si="0"/>
        <v>10612</v>
      </c>
      <c r="G35" s="22">
        <v>1550</v>
      </c>
      <c r="H35" s="23">
        <f t="shared" si="1"/>
        <v>21700</v>
      </c>
      <c r="I35" s="25">
        <f t="shared" si="2"/>
        <v>2.0448548812664908</v>
      </c>
      <c r="J35" s="26">
        <f t="shared" si="3"/>
        <v>41.666666666666664</v>
      </c>
      <c r="K35" s="23">
        <f t="shared" si="4"/>
        <v>1508.3333333333333</v>
      </c>
      <c r="L35" s="23">
        <f t="shared" si="5"/>
        <v>21116.666666666664</v>
      </c>
      <c r="M35" s="25">
        <f t="shared" si="6"/>
        <v>1.9898856640281442</v>
      </c>
    </row>
    <row r="36" spans="1:13" x14ac:dyDescent="0.25">
      <c r="A36" s="88">
        <v>1</v>
      </c>
      <c r="B36" s="88">
        <v>1</v>
      </c>
      <c r="C36" s="88">
        <v>80</v>
      </c>
      <c r="D36" s="88">
        <v>767</v>
      </c>
      <c r="E36" s="24">
        <f t="shared" si="0"/>
        <v>61360</v>
      </c>
      <c r="G36" s="22">
        <v>1629</v>
      </c>
      <c r="H36" s="23">
        <f t="shared" si="1"/>
        <v>130320</v>
      </c>
      <c r="I36" s="25">
        <f t="shared" si="2"/>
        <v>2.1238591916558018</v>
      </c>
      <c r="J36" s="26">
        <f t="shared" si="3"/>
        <v>41.666666666666664</v>
      </c>
      <c r="K36" s="23">
        <f t="shared" si="4"/>
        <v>1587.3333333333333</v>
      </c>
      <c r="L36" s="23">
        <f t="shared" si="5"/>
        <v>126986.66666666666</v>
      </c>
      <c r="M36" s="25">
        <f t="shared" si="6"/>
        <v>2.0695349847892222</v>
      </c>
    </row>
    <row r="37" spans="1:13" x14ac:dyDescent="0.25">
      <c r="A37" s="88">
        <v>1</v>
      </c>
      <c r="B37" s="88">
        <v>1</v>
      </c>
      <c r="C37" s="88">
        <v>11</v>
      </c>
      <c r="D37" s="88">
        <v>768</v>
      </c>
      <c r="E37" s="24">
        <f t="shared" si="0"/>
        <v>8448</v>
      </c>
      <c r="G37" s="22">
        <v>1745</v>
      </c>
      <c r="H37" s="23">
        <f t="shared" si="1"/>
        <v>19195</v>
      </c>
      <c r="I37" s="25">
        <f t="shared" si="2"/>
        <v>2.2721354166666665</v>
      </c>
      <c r="J37" s="26">
        <f t="shared" si="3"/>
        <v>41.666666666666664</v>
      </c>
      <c r="K37" s="23">
        <f t="shared" si="4"/>
        <v>1703.3333333333333</v>
      </c>
      <c r="L37" s="23">
        <f t="shared" si="5"/>
        <v>18736.666666666664</v>
      </c>
      <c r="M37" s="25">
        <f t="shared" si="6"/>
        <v>2.2178819444444442</v>
      </c>
    </row>
    <row r="38" spans="1:13" x14ac:dyDescent="0.25">
      <c r="A38" s="88">
        <v>1</v>
      </c>
      <c r="B38" s="88">
        <v>1</v>
      </c>
      <c r="C38" s="88">
        <v>14</v>
      </c>
      <c r="D38" s="88">
        <v>828</v>
      </c>
      <c r="E38" s="24">
        <f t="shared" si="0"/>
        <v>11592</v>
      </c>
      <c r="G38" s="22">
        <v>1845</v>
      </c>
      <c r="H38" s="23">
        <f t="shared" si="1"/>
        <v>25830</v>
      </c>
      <c r="I38" s="25">
        <f t="shared" si="2"/>
        <v>2.2282608695652173</v>
      </c>
      <c r="J38" s="26">
        <f t="shared" si="3"/>
        <v>41.666666666666664</v>
      </c>
      <c r="K38" s="23">
        <f t="shared" si="4"/>
        <v>1803.3333333333333</v>
      </c>
      <c r="L38" s="23">
        <f t="shared" si="5"/>
        <v>25246.666666666664</v>
      </c>
      <c r="M38" s="25">
        <f t="shared" si="6"/>
        <v>2.1779388083735909</v>
      </c>
    </row>
    <row r="39" spans="1:13" x14ac:dyDescent="0.25">
      <c r="A39" s="88">
        <v>1</v>
      </c>
      <c r="B39" s="88">
        <v>1</v>
      </c>
      <c r="C39" s="88">
        <v>32</v>
      </c>
      <c r="D39" s="88">
        <v>830</v>
      </c>
      <c r="E39" s="24">
        <f t="shared" si="0"/>
        <v>26560</v>
      </c>
      <c r="G39" s="22">
        <v>1894</v>
      </c>
      <c r="H39" s="23">
        <f t="shared" si="1"/>
        <v>60608</v>
      </c>
      <c r="I39" s="25">
        <f t="shared" si="2"/>
        <v>2.2819277108433735</v>
      </c>
      <c r="J39" s="26">
        <f t="shared" si="3"/>
        <v>41.666666666666664</v>
      </c>
      <c r="K39" s="23">
        <f t="shared" si="4"/>
        <v>1852.3333333333333</v>
      </c>
      <c r="L39" s="23">
        <f t="shared" si="5"/>
        <v>59274.666666666664</v>
      </c>
      <c r="M39" s="25">
        <f t="shared" si="6"/>
        <v>2.2317269076305219</v>
      </c>
    </row>
    <row r="40" spans="1:13" x14ac:dyDescent="0.25">
      <c r="A40" s="88">
        <v>1</v>
      </c>
      <c r="B40" s="88">
        <v>1</v>
      </c>
      <c r="C40" s="88">
        <v>1</v>
      </c>
      <c r="D40" s="88">
        <v>849</v>
      </c>
      <c r="E40" s="24">
        <f t="shared" si="0"/>
        <v>849</v>
      </c>
      <c r="G40" s="22">
        <v>1904</v>
      </c>
      <c r="H40" s="23">
        <f t="shared" si="1"/>
        <v>1904</v>
      </c>
      <c r="I40" s="25">
        <f t="shared" si="2"/>
        <v>2.2426383981154299</v>
      </c>
      <c r="J40" s="26">
        <f t="shared" si="3"/>
        <v>41.666666666666664</v>
      </c>
      <c r="K40" s="23">
        <f t="shared" si="4"/>
        <v>1862.3333333333333</v>
      </c>
      <c r="L40" s="23">
        <f t="shared" si="5"/>
        <v>1862.3333333333333</v>
      </c>
      <c r="M40" s="25">
        <f t="shared" si="6"/>
        <v>2.1935610522182958</v>
      </c>
    </row>
    <row r="41" spans="1:13" x14ac:dyDescent="0.25">
      <c r="A41" s="88">
        <v>1</v>
      </c>
      <c r="B41" s="88">
        <v>1</v>
      </c>
      <c r="C41" s="88">
        <v>1</v>
      </c>
      <c r="D41" s="88">
        <v>871</v>
      </c>
      <c r="E41" s="24">
        <f t="shared" si="0"/>
        <v>871</v>
      </c>
      <c r="G41" s="22">
        <v>2315</v>
      </c>
      <c r="H41" s="23">
        <f t="shared" si="1"/>
        <v>2315</v>
      </c>
      <c r="I41" s="25">
        <f t="shared" si="2"/>
        <v>2.6578645235361655</v>
      </c>
      <c r="J41" s="26">
        <f t="shared" si="3"/>
        <v>41.666666666666664</v>
      </c>
      <c r="K41" s="23">
        <f t="shared" si="4"/>
        <v>2273.3333333333335</v>
      </c>
      <c r="L41" s="23">
        <f t="shared" si="5"/>
        <v>2273.3333333333335</v>
      </c>
      <c r="M41" s="25">
        <f t="shared" si="6"/>
        <v>2.610026789131267</v>
      </c>
    </row>
    <row r="42" spans="1:13" x14ac:dyDescent="0.25">
      <c r="A42" s="88">
        <v>1</v>
      </c>
      <c r="B42" s="88">
        <v>1</v>
      </c>
      <c r="C42" s="88">
        <v>5</v>
      </c>
      <c r="D42" s="88">
        <v>888</v>
      </c>
      <c r="E42" s="24">
        <f t="shared" si="0"/>
        <v>4440</v>
      </c>
      <c r="G42" s="22">
        <v>2046</v>
      </c>
      <c r="H42" s="23">
        <f t="shared" si="1"/>
        <v>10230</v>
      </c>
      <c r="I42" s="25">
        <f t="shared" si="2"/>
        <v>2.3040540540540539</v>
      </c>
      <c r="J42" s="26">
        <f t="shared" si="3"/>
        <v>41.666666666666664</v>
      </c>
      <c r="K42" s="23">
        <f t="shared" si="4"/>
        <v>2004.3333333333333</v>
      </c>
      <c r="L42" s="23">
        <f t="shared" si="5"/>
        <v>10021.666666666666</v>
      </c>
      <c r="M42" s="25">
        <f t="shared" si="6"/>
        <v>2.2571321321321323</v>
      </c>
    </row>
    <row r="43" spans="1:13" x14ac:dyDescent="0.25">
      <c r="A43" s="88">
        <v>1</v>
      </c>
      <c r="B43" s="88">
        <v>1</v>
      </c>
      <c r="C43" s="88">
        <v>23</v>
      </c>
      <c r="D43" s="88">
        <v>905</v>
      </c>
      <c r="E43" s="24">
        <f t="shared" si="0"/>
        <v>20815</v>
      </c>
      <c r="G43" s="22">
        <v>1944</v>
      </c>
      <c r="H43" s="23">
        <f t="shared" si="1"/>
        <v>44712</v>
      </c>
      <c r="I43" s="25">
        <f t="shared" si="2"/>
        <v>2.1480662983425414</v>
      </c>
      <c r="J43" s="26">
        <f t="shared" si="3"/>
        <v>41.666666666666664</v>
      </c>
      <c r="K43" s="23">
        <f t="shared" si="4"/>
        <v>1902.3333333333333</v>
      </c>
      <c r="L43" s="23">
        <f t="shared" si="5"/>
        <v>43753.666666666664</v>
      </c>
      <c r="M43" s="25">
        <f t="shared" si="6"/>
        <v>2.1020257826887661</v>
      </c>
    </row>
    <row r="44" spans="1:13" x14ac:dyDescent="0.25">
      <c r="A44" s="88">
        <v>1</v>
      </c>
      <c r="B44" s="88">
        <v>1</v>
      </c>
      <c r="C44" s="88">
        <v>1</v>
      </c>
      <c r="D44" s="88">
        <v>980</v>
      </c>
      <c r="E44" s="24">
        <f t="shared" si="0"/>
        <v>980</v>
      </c>
      <c r="G44" s="22">
        <v>2215</v>
      </c>
      <c r="H44" s="23">
        <f t="shared" si="1"/>
        <v>2215</v>
      </c>
      <c r="I44" s="25">
        <f t="shared" si="2"/>
        <v>2.260204081632653</v>
      </c>
      <c r="J44" s="26">
        <f t="shared" si="3"/>
        <v>41.666666666666664</v>
      </c>
      <c r="K44" s="23">
        <f t="shared" si="4"/>
        <v>2173.3333333333335</v>
      </c>
      <c r="L44" s="23">
        <f t="shared" si="5"/>
        <v>2173.3333333333335</v>
      </c>
      <c r="M44" s="25">
        <f t="shared" si="6"/>
        <v>2.2176870748299322</v>
      </c>
    </row>
    <row r="45" spans="1:13" x14ac:dyDescent="0.25">
      <c r="A45" s="88">
        <v>1</v>
      </c>
      <c r="B45" s="88">
        <v>1</v>
      </c>
      <c r="C45" s="88">
        <v>7</v>
      </c>
      <c r="D45" s="88">
        <v>1102</v>
      </c>
      <c r="E45" s="24">
        <f t="shared" si="0"/>
        <v>7714</v>
      </c>
      <c r="G45" s="22">
        <v>2139</v>
      </c>
      <c r="H45" s="23">
        <f t="shared" si="1"/>
        <v>14973</v>
      </c>
      <c r="I45" s="25">
        <f t="shared" si="2"/>
        <v>1.941016333938294</v>
      </c>
      <c r="J45" s="26">
        <f t="shared" si="3"/>
        <v>41.666666666666664</v>
      </c>
      <c r="K45" s="23">
        <f t="shared" si="4"/>
        <v>2097.3333333333335</v>
      </c>
      <c r="L45" s="23">
        <f t="shared" si="5"/>
        <v>14681.333333333334</v>
      </c>
      <c r="M45" s="25">
        <f t="shared" si="6"/>
        <v>1.9032062915910468</v>
      </c>
    </row>
    <row r="46" spans="1:13" x14ac:dyDescent="0.25">
      <c r="A46" s="88">
        <v>1</v>
      </c>
      <c r="B46" s="88">
        <v>1</v>
      </c>
      <c r="C46" s="88">
        <v>6</v>
      </c>
      <c r="D46" s="88">
        <v>1133</v>
      </c>
      <c r="E46" s="24">
        <f t="shared" si="0"/>
        <v>6798</v>
      </c>
      <c r="G46" s="22">
        <v>2645</v>
      </c>
      <c r="H46" s="23">
        <f t="shared" si="1"/>
        <v>15870</v>
      </c>
      <c r="I46" s="25">
        <f t="shared" si="2"/>
        <v>2.3345101500441308</v>
      </c>
      <c r="J46" s="26">
        <f t="shared" si="3"/>
        <v>41.666666666666664</v>
      </c>
      <c r="K46" s="23">
        <f t="shared" si="4"/>
        <v>2603.3333333333335</v>
      </c>
      <c r="L46" s="23">
        <f t="shared" si="5"/>
        <v>15620</v>
      </c>
      <c r="M46" s="25">
        <f t="shared" si="6"/>
        <v>2.2977346278317152</v>
      </c>
    </row>
    <row r="47" spans="1:13" x14ac:dyDescent="0.25">
      <c r="A47" s="88">
        <v>1</v>
      </c>
      <c r="B47" s="88" t="s">
        <v>210</v>
      </c>
      <c r="C47" s="88">
        <v>5</v>
      </c>
      <c r="D47" s="88">
        <v>1091</v>
      </c>
      <c r="E47" s="24">
        <f t="shared" si="0"/>
        <v>5455</v>
      </c>
      <c r="G47" s="22">
        <v>2302</v>
      </c>
      <c r="H47" s="23">
        <f t="shared" si="1"/>
        <v>11510</v>
      </c>
      <c r="I47" s="25">
        <f t="shared" si="2"/>
        <v>2.1099908340971587</v>
      </c>
      <c r="J47" s="26">
        <f t="shared" si="3"/>
        <v>41.666666666666664</v>
      </c>
      <c r="K47" s="23">
        <f t="shared" si="4"/>
        <v>2260.3333333333335</v>
      </c>
      <c r="L47" s="23">
        <f t="shared" si="5"/>
        <v>11301.666666666668</v>
      </c>
      <c r="M47" s="25">
        <f t="shared" si="6"/>
        <v>2.0717995722578677</v>
      </c>
    </row>
    <row r="48" spans="1:13" x14ac:dyDescent="0.25">
      <c r="A48" s="88">
        <v>1</v>
      </c>
      <c r="B48" s="88" t="s">
        <v>210</v>
      </c>
      <c r="C48" s="88">
        <v>8</v>
      </c>
      <c r="D48" s="88">
        <v>1249</v>
      </c>
      <c r="E48" s="24">
        <f t="shared" si="0"/>
        <v>9992</v>
      </c>
      <c r="G48" s="22">
        <v>2450</v>
      </c>
      <c r="H48" s="23">
        <f t="shared" si="1"/>
        <v>19600</v>
      </c>
      <c r="I48" s="25">
        <f t="shared" si="2"/>
        <v>1.9615692554043234</v>
      </c>
      <c r="J48" s="26">
        <f t="shared" si="3"/>
        <v>41.666666666666664</v>
      </c>
      <c r="K48" s="23">
        <f t="shared" si="4"/>
        <v>2408.3333333333335</v>
      </c>
      <c r="L48" s="23">
        <f t="shared" si="5"/>
        <v>19266.666666666668</v>
      </c>
      <c r="M48" s="25">
        <f t="shared" si="6"/>
        <v>1.9282092340539099</v>
      </c>
    </row>
    <row r="49" spans="1:13" x14ac:dyDescent="0.25">
      <c r="A49" s="88">
        <v>2</v>
      </c>
      <c r="B49" s="88">
        <v>2</v>
      </c>
      <c r="C49" s="88">
        <v>26</v>
      </c>
      <c r="D49" s="88">
        <v>1166</v>
      </c>
      <c r="E49" s="24">
        <f t="shared" si="0"/>
        <v>30316</v>
      </c>
      <c r="G49" s="22">
        <v>2207</v>
      </c>
      <c r="H49" s="23">
        <f t="shared" si="1"/>
        <v>57382</v>
      </c>
      <c r="I49" s="25">
        <f t="shared" si="2"/>
        <v>1.8927958833619212</v>
      </c>
      <c r="J49" s="26">
        <f t="shared" si="3"/>
        <v>41.666666666666664</v>
      </c>
      <c r="K49" s="23">
        <f t="shared" si="4"/>
        <v>2165.3333333333335</v>
      </c>
      <c r="L49" s="23">
        <f t="shared" si="5"/>
        <v>56298.666666666672</v>
      </c>
      <c r="M49" s="25">
        <f t="shared" si="6"/>
        <v>1.857061177815895</v>
      </c>
    </row>
    <row r="50" spans="1:13" x14ac:dyDescent="0.25">
      <c r="A50" s="88">
        <v>2</v>
      </c>
      <c r="B50" s="88">
        <v>2</v>
      </c>
      <c r="C50" s="88">
        <v>10</v>
      </c>
      <c r="D50" s="88">
        <v>1186</v>
      </c>
      <c r="E50" s="24">
        <f t="shared" ref="E50:E60" si="7">D50*C50</f>
        <v>11860</v>
      </c>
      <c r="G50" s="22">
        <v>2381</v>
      </c>
      <c r="H50" s="23">
        <f t="shared" ref="H50:H60" si="8">SUM(G50*C50)</f>
        <v>23810</v>
      </c>
      <c r="I50" s="25">
        <f t="shared" ref="I50:I77" si="9">IF(ISERROR(G50/D50),"",(G50/D50))</f>
        <v>2.0075885328836427</v>
      </c>
      <c r="J50" s="26">
        <f t="shared" si="3"/>
        <v>41.666666666666664</v>
      </c>
      <c r="K50" s="23">
        <f t="shared" ref="K50:K60" si="10">G50-J50</f>
        <v>2339.3333333333335</v>
      </c>
      <c r="L50" s="23">
        <f t="shared" ref="L50:L60" si="11">K50*C50</f>
        <v>23393.333333333336</v>
      </c>
      <c r="M50" s="25">
        <f t="shared" ref="M50:M77" si="12">IF(ISERROR(K50/D50),"",K50/D50)</f>
        <v>1.9724564362001125</v>
      </c>
    </row>
    <row r="51" spans="1:13" x14ac:dyDescent="0.25">
      <c r="A51" s="88">
        <v>2</v>
      </c>
      <c r="B51" s="88">
        <v>2</v>
      </c>
      <c r="C51" s="88">
        <v>1</v>
      </c>
      <c r="D51" s="88">
        <v>1189</v>
      </c>
      <c r="E51" s="24">
        <f t="shared" si="7"/>
        <v>1189</v>
      </c>
      <c r="G51" s="22">
        <v>2347</v>
      </c>
      <c r="H51" s="23">
        <f t="shared" si="8"/>
        <v>2347</v>
      </c>
      <c r="I51" s="25">
        <f t="shared" si="9"/>
        <v>1.9739276703111859</v>
      </c>
      <c r="J51" s="26">
        <f t="shared" si="3"/>
        <v>41.666666666666664</v>
      </c>
      <c r="K51" s="23">
        <f t="shared" si="10"/>
        <v>2305.3333333333335</v>
      </c>
      <c r="L51" s="23">
        <f t="shared" si="11"/>
        <v>2305.3333333333335</v>
      </c>
      <c r="M51" s="25">
        <f t="shared" si="12"/>
        <v>1.9388842164283713</v>
      </c>
    </row>
    <row r="52" spans="1:13" x14ac:dyDescent="0.25">
      <c r="A52" s="88">
        <v>2</v>
      </c>
      <c r="B52" s="88">
        <v>2</v>
      </c>
      <c r="C52" s="88">
        <v>6</v>
      </c>
      <c r="D52" s="88">
        <v>1273</v>
      </c>
      <c r="E52" s="24">
        <f t="shared" si="7"/>
        <v>7638</v>
      </c>
      <c r="G52" s="22">
        <v>2412</v>
      </c>
      <c r="H52" s="23">
        <f t="shared" si="8"/>
        <v>14472</v>
      </c>
      <c r="I52" s="25">
        <f t="shared" si="9"/>
        <v>1.8947368421052631</v>
      </c>
      <c r="J52" s="26">
        <f t="shared" si="3"/>
        <v>41.666666666666664</v>
      </c>
      <c r="K52" s="23">
        <f t="shared" si="10"/>
        <v>2370.3333333333335</v>
      </c>
      <c r="L52" s="23">
        <f t="shared" si="11"/>
        <v>14222</v>
      </c>
      <c r="M52" s="25">
        <f t="shared" si="12"/>
        <v>1.8620057606703326</v>
      </c>
    </row>
    <row r="53" spans="1:13" x14ac:dyDescent="0.25">
      <c r="A53" s="88">
        <v>2</v>
      </c>
      <c r="B53" s="88">
        <v>2</v>
      </c>
      <c r="C53" s="88">
        <v>7</v>
      </c>
      <c r="D53" s="88">
        <v>1282</v>
      </c>
      <c r="E53" s="24">
        <f t="shared" si="7"/>
        <v>8974</v>
      </c>
      <c r="G53" s="22">
        <v>2328</v>
      </c>
      <c r="H53" s="23">
        <f t="shared" si="8"/>
        <v>16296</v>
      </c>
      <c r="I53" s="25">
        <f t="shared" si="9"/>
        <v>1.8159126365054603</v>
      </c>
      <c r="J53" s="26">
        <f t="shared" si="3"/>
        <v>41.666666666666664</v>
      </c>
      <c r="K53" s="23">
        <f t="shared" si="10"/>
        <v>2286.3333333333335</v>
      </c>
      <c r="L53" s="23">
        <f t="shared" si="11"/>
        <v>16004.333333333334</v>
      </c>
      <c r="M53" s="25">
        <f t="shared" si="12"/>
        <v>1.7834113364534583</v>
      </c>
    </row>
    <row r="54" spans="1:13" x14ac:dyDescent="0.25">
      <c r="A54" s="88">
        <v>2</v>
      </c>
      <c r="B54" s="88">
        <v>2</v>
      </c>
      <c r="C54" s="88">
        <v>1</v>
      </c>
      <c r="D54" s="88">
        <v>1339</v>
      </c>
      <c r="E54" s="24">
        <f t="shared" si="7"/>
        <v>1339</v>
      </c>
      <c r="G54" s="22">
        <v>2450</v>
      </c>
      <c r="H54" s="23">
        <f t="shared" si="8"/>
        <v>2450</v>
      </c>
      <c r="I54" s="25">
        <f t="shared" si="9"/>
        <v>1.8297236743838685</v>
      </c>
      <c r="J54" s="26">
        <f t="shared" si="3"/>
        <v>41.666666666666664</v>
      </c>
      <c r="K54" s="23">
        <f t="shared" si="10"/>
        <v>2408.3333333333335</v>
      </c>
      <c r="L54" s="23">
        <f t="shared" si="11"/>
        <v>2408.3333333333335</v>
      </c>
      <c r="M54" s="25">
        <f t="shared" si="12"/>
        <v>1.7986059248195172</v>
      </c>
    </row>
    <row r="55" spans="1:13" x14ac:dyDescent="0.25">
      <c r="A55" s="88">
        <v>2</v>
      </c>
      <c r="B55" s="88">
        <v>2</v>
      </c>
      <c r="C55" s="88">
        <v>15</v>
      </c>
      <c r="D55" s="88">
        <v>1410</v>
      </c>
      <c r="E55" s="24">
        <f t="shared" si="7"/>
        <v>21150</v>
      </c>
      <c r="G55" s="22">
        <v>2798</v>
      </c>
      <c r="H55" s="23">
        <f t="shared" si="8"/>
        <v>41970</v>
      </c>
      <c r="I55" s="25">
        <f t="shared" si="9"/>
        <v>1.9843971631205675</v>
      </c>
      <c r="J55" s="26">
        <f t="shared" si="3"/>
        <v>41.666666666666664</v>
      </c>
      <c r="K55" s="23">
        <f t="shared" si="10"/>
        <v>2756.3333333333335</v>
      </c>
      <c r="L55" s="23">
        <f t="shared" si="11"/>
        <v>41345</v>
      </c>
      <c r="M55" s="25">
        <f t="shared" si="12"/>
        <v>1.9548463356973997</v>
      </c>
    </row>
    <row r="56" spans="1:13" x14ac:dyDescent="0.25">
      <c r="A56" s="88">
        <v>2</v>
      </c>
      <c r="B56" s="88">
        <v>2</v>
      </c>
      <c r="C56" s="88">
        <v>7</v>
      </c>
      <c r="D56" s="88">
        <v>1452</v>
      </c>
      <c r="E56" s="24">
        <f t="shared" si="7"/>
        <v>10164</v>
      </c>
      <c r="G56" s="22">
        <v>2688</v>
      </c>
      <c r="H56" s="23">
        <f t="shared" si="8"/>
        <v>18816</v>
      </c>
      <c r="I56" s="25">
        <f t="shared" si="9"/>
        <v>1.8512396694214877</v>
      </c>
      <c r="J56" s="26">
        <f t="shared" si="3"/>
        <v>41.666666666666664</v>
      </c>
      <c r="K56" s="23">
        <f t="shared" si="10"/>
        <v>2646.3333333333335</v>
      </c>
      <c r="L56" s="23">
        <f t="shared" si="11"/>
        <v>18524.333333333336</v>
      </c>
      <c r="M56" s="25">
        <f t="shared" si="12"/>
        <v>1.8225436179981636</v>
      </c>
    </row>
    <row r="57" spans="1:13" x14ac:dyDescent="0.25">
      <c r="A57" s="88">
        <v>2</v>
      </c>
      <c r="B57" s="88" t="s">
        <v>235</v>
      </c>
      <c r="C57" s="88">
        <v>5</v>
      </c>
      <c r="D57" s="88">
        <v>1601</v>
      </c>
      <c r="E57" s="24">
        <f t="shared" si="7"/>
        <v>8005</v>
      </c>
      <c r="G57" s="22">
        <v>4500</v>
      </c>
      <c r="H57" s="23">
        <f t="shared" si="8"/>
        <v>22500</v>
      </c>
      <c r="I57" s="25">
        <f t="shared" si="9"/>
        <v>2.8107432854465957</v>
      </c>
      <c r="J57" s="26">
        <f t="shared" si="3"/>
        <v>41.666666666666664</v>
      </c>
      <c r="K57" s="23">
        <f t="shared" si="10"/>
        <v>4458.333333333333</v>
      </c>
      <c r="L57" s="23">
        <f t="shared" si="11"/>
        <v>22291.666666666664</v>
      </c>
      <c r="M57" s="25">
        <f t="shared" si="12"/>
        <v>2.7847178846554237</v>
      </c>
    </row>
    <row r="58" spans="1:13" x14ac:dyDescent="0.25">
      <c r="A58" s="88">
        <v>2</v>
      </c>
      <c r="B58" s="88" t="s">
        <v>235</v>
      </c>
      <c r="C58" s="88">
        <v>1</v>
      </c>
      <c r="D58" s="88">
        <v>1627</v>
      </c>
      <c r="E58" s="24">
        <f t="shared" si="7"/>
        <v>1627</v>
      </c>
      <c r="G58" s="22">
        <v>3828</v>
      </c>
      <c r="H58" s="23">
        <f t="shared" si="8"/>
        <v>3828</v>
      </c>
      <c r="I58" s="25">
        <f t="shared" si="9"/>
        <v>2.35279655808236</v>
      </c>
      <c r="J58" s="26">
        <f t="shared" si="3"/>
        <v>41.666666666666664</v>
      </c>
      <c r="K58" s="23">
        <f t="shared" si="10"/>
        <v>3786.3333333333335</v>
      </c>
      <c r="L58" s="23">
        <f t="shared" si="11"/>
        <v>3786.3333333333335</v>
      </c>
      <c r="M58" s="25">
        <f t="shared" si="12"/>
        <v>2.3271870518336408</v>
      </c>
    </row>
    <row r="59" spans="1:13" x14ac:dyDescent="0.25">
      <c r="A59" s="88">
        <v>2</v>
      </c>
      <c r="B59" s="88" t="s">
        <v>235</v>
      </c>
      <c r="C59" s="88">
        <v>1</v>
      </c>
      <c r="D59" s="88">
        <v>1658</v>
      </c>
      <c r="E59" s="24">
        <f t="shared" si="7"/>
        <v>1658</v>
      </c>
      <c r="G59" s="22">
        <v>4405</v>
      </c>
      <c r="H59" s="23">
        <f t="shared" si="8"/>
        <v>4405</v>
      </c>
      <c r="I59" s="25">
        <f t="shared" si="9"/>
        <v>2.6568154402895052</v>
      </c>
      <c r="J59" s="26">
        <f t="shared" si="3"/>
        <v>41.666666666666664</v>
      </c>
      <c r="K59" s="23">
        <f t="shared" si="10"/>
        <v>4363.333333333333</v>
      </c>
      <c r="L59" s="23">
        <f t="shared" si="11"/>
        <v>4363.333333333333</v>
      </c>
      <c r="M59" s="25">
        <f t="shared" si="12"/>
        <v>2.6316847607559306</v>
      </c>
    </row>
    <row r="60" spans="1:13" x14ac:dyDescent="0.25">
      <c r="A60" s="88">
        <v>2</v>
      </c>
      <c r="B60" s="94">
        <v>2.5</v>
      </c>
      <c r="C60" s="88">
        <v>16</v>
      </c>
      <c r="D60" s="88">
        <v>1249</v>
      </c>
      <c r="E60" s="24">
        <f t="shared" si="7"/>
        <v>19984</v>
      </c>
      <c r="G60" s="22">
        <v>2925</v>
      </c>
      <c r="H60" s="23">
        <f t="shared" si="8"/>
        <v>46800</v>
      </c>
      <c r="I60" s="25">
        <f t="shared" si="9"/>
        <v>2.3418734987990391</v>
      </c>
      <c r="J60" s="26">
        <f t="shared" si="3"/>
        <v>41.666666666666664</v>
      </c>
      <c r="K60" s="23">
        <f t="shared" si="10"/>
        <v>2883.3333333333335</v>
      </c>
      <c r="L60" s="23">
        <f t="shared" si="11"/>
        <v>46133.333333333336</v>
      </c>
      <c r="M60" s="25">
        <f t="shared" si="12"/>
        <v>2.3085134774486256</v>
      </c>
    </row>
    <row r="61" spans="1:13" x14ac:dyDescent="0.25">
      <c r="A61" s="88">
        <v>3</v>
      </c>
      <c r="B61" s="94">
        <v>3.5</v>
      </c>
      <c r="C61" s="88">
        <v>6</v>
      </c>
      <c r="D61" s="88">
        <v>1821</v>
      </c>
      <c r="E61" s="24">
        <f t="shared" ref="E61:E68" si="13">D61*C61</f>
        <v>10926</v>
      </c>
      <c r="G61" s="22">
        <v>3123</v>
      </c>
      <c r="H61" s="23">
        <f t="shared" ref="H61:H68" si="14">SUM(G61*C61)</f>
        <v>18738</v>
      </c>
      <c r="I61" s="25">
        <f t="shared" ref="I61:I68" si="15">IF(ISERROR(G61/D61),"",(G61/D61))</f>
        <v>1.71499176276771</v>
      </c>
      <c r="J61" s="26">
        <f t="shared" si="3"/>
        <v>41.666666666666664</v>
      </c>
      <c r="K61" s="23">
        <f t="shared" ref="K61:K68" si="16">G61-J61</f>
        <v>3081.3333333333335</v>
      </c>
      <c r="L61" s="23">
        <f t="shared" ref="L61:L68" si="17">K61*C61</f>
        <v>18488</v>
      </c>
      <c r="M61" s="25">
        <f t="shared" ref="M61:M68" si="18">IF(ISERROR(K61/D61),"",K61/D61)</f>
        <v>1.6921105619622918</v>
      </c>
    </row>
    <row r="62" spans="1:13" hidden="1" x14ac:dyDescent="0.25">
      <c r="A62" s="88"/>
      <c r="B62" s="88"/>
      <c r="C62" s="88"/>
      <c r="D62" s="88"/>
      <c r="E62" s="24">
        <f t="shared" si="13"/>
        <v>0</v>
      </c>
      <c r="G62" s="22"/>
      <c r="H62" s="23">
        <f t="shared" si="14"/>
        <v>0</v>
      </c>
      <c r="I62" s="25" t="str">
        <f t="shared" si="15"/>
        <v/>
      </c>
      <c r="J62" s="26">
        <f t="shared" ref="J62:J77" si="19">SUM(G62/4*6)/12</f>
        <v>0</v>
      </c>
      <c r="K62" s="23">
        <f t="shared" si="16"/>
        <v>0</v>
      </c>
      <c r="L62" s="23">
        <f t="shared" si="17"/>
        <v>0</v>
      </c>
      <c r="M62" s="25" t="str">
        <f t="shared" si="18"/>
        <v/>
      </c>
    </row>
    <row r="63" spans="1:13" hidden="1" x14ac:dyDescent="0.25">
      <c r="A63" s="88"/>
      <c r="B63" s="88"/>
      <c r="C63" s="88"/>
      <c r="D63" s="88"/>
      <c r="E63" s="24">
        <f t="shared" si="13"/>
        <v>0</v>
      </c>
      <c r="G63" s="22"/>
      <c r="H63" s="23">
        <f t="shared" si="14"/>
        <v>0</v>
      </c>
      <c r="I63" s="25" t="str">
        <f t="shared" si="15"/>
        <v/>
      </c>
      <c r="J63" s="26">
        <f t="shared" si="19"/>
        <v>0</v>
      </c>
      <c r="K63" s="23">
        <f t="shared" si="16"/>
        <v>0</v>
      </c>
      <c r="L63" s="23">
        <f t="shared" si="17"/>
        <v>0</v>
      </c>
      <c r="M63" s="25" t="str">
        <f t="shared" si="18"/>
        <v/>
      </c>
    </row>
    <row r="64" spans="1:13" hidden="1" x14ac:dyDescent="0.25">
      <c r="A64" s="88"/>
      <c r="B64" s="88"/>
      <c r="C64" s="88"/>
      <c r="D64" s="88"/>
      <c r="E64" s="24">
        <f t="shared" si="13"/>
        <v>0</v>
      </c>
      <c r="G64" s="22"/>
      <c r="H64" s="23">
        <f t="shared" si="14"/>
        <v>0</v>
      </c>
      <c r="I64" s="25" t="str">
        <f t="shared" si="15"/>
        <v/>
      </c>
      <c r="J64" s="26">
        <f t="shared" si="19"/>
        <v>0</v>
      </c>
      <c r="K64" s="23">
        <f t="shared" si="16"/>
        <v>0</v>
      </c>
      <c r="L64" s="23">
        <f t="shared" si="17"/>
        <v>0</v>
      </c>
      <c r="M64" s="25" t="str">
        <f t="shared" si="18"/>
        <v/>
      </c>
    </row>
    <row r="65" spans="1:13" hidden="1" x14ac:dyDescent="0.25">
      <c r="A65" s="88"/>
      <c r="B65" s="88"/>
      <c r="C65" s="88"/>
      <c r="D65" s="88"/>
      <c r="E65" s="24">
        <f t="shared" si="13"/>
        <v>0</v>
      </c>
      <c r="G65" s="22"/>
      <c r="H65" s="23">
        <f t="shared" si="14"/>
        <v>0</v>
      </c>
      <c r="I65" s="25" t="str">
        <f t="shared" si="15"/>
        <v/>
      </c>
      <c r="J65" s="26">
        <f t="shared" si="19"/>
        <v>0</v>
      </c>
      <c r="K65" s="23">
        <f t="shared" si="16"/>
        <v>0</v>
      </c>
      <c r="L65" s="23">
        <f t="shared" si="17"/>
        <v>0</v>
      </c>
      <c r="M65" s="25" t="str">
        <f t="shared" si="18"/>
        <v/>
      </c>
    </row>
    <row r="66" spans="1:13" hidden="1" x14ac:dyDescent="0.25">
      <c r="A66" s="88"/>
      <c r="B66" s="88"/>
      <c r="C66" s="88"/>
      <c r="D66" s="88"/>
      <c r="E66" s="24">
        <f t="shared" si="13"/>
        <v>0</v>
      </c>
      <c r="G66" s="22"/>
      <c r="H66" s="23">
        <f t="shared" si="14"/>
        <v>0</v>
      </c>
      <c r="I66" s="25" t="str">
        <f t="shared" si="15"/>
        <v/>
      </c>
      <c r="J66" s="26">
        <f t="shared" si="19"/>
        <v>0</v>
      </c>
      <c r="K66" s="23">
        <f t="shared" si="16"/>
        <v>0</v>
      </c>
      <c r="L66" s="23">
        <f t="shared" si="17"/>
        <v>0</v>
      </c>
      <c r="M66" s="25" t="str">
        <f t="shared" si="18"/>
        <v/>
      </c>
    </row>
    <row r="67" spans="1:13" hidden="1" x14ac:dyDescent="0.25">
      <c r="A67" s="88"/>
      <c r="B67" s="88"/>
      <c r="C67" s="88"/>
      <c r="D67" s="88"/>
      <c r="E67" s="24">
        <f t="shared" si="13"/>
        <v>0</v>
      </c>
      <c r="G67" s="22"/>
      <c r="H67" s="23">
        <f t="shared" si="14"/>
        <v>0</v>
      </c>
      <c r="I67" s="25" t="str">
        <f t="shared" si="15"/>
        <v/>
      </c>
      <c r="J67" s="26">
        <f t="shared" si="19"/>
        <v>0</v>
      </c>
      <c r="K67" s="23">
        <f t="shared" si="16"/>
        <v>0</v>
      </c>
      <c r="L67" s="23">
        <f t="shared" si="17"/>
        <v>0</v>
      </c>
      <c r="M67" s="25" t="str">
        <f t="shared" si="18"/>
        <v/>
      </c>
    </row>
    <row r="68" spans="1:13" hidden="1" x14ac:dyDescent="0.25">
      <c r="A68" s="88"/>
      <c r="B68" s="88"/>
      <c r="C68" s="88"/>
      <c r="D68" s="88"/>
      <c r="E68" s="24">
        <f t="shared" si="13"/>
        <v>0</v>
      </c>
      <c r="G68" s="22"/>
      <c r="H68" s="23">
        <f t="shared" si="14"/>
        <v>0</v>
      </c>
      <c r="I68" s="25" t="str">
        <f t="shared" si="15"/>
        <v/>
      </c>
      <c r="J68" s="26">
        <f t="shared" si="19"/>
        <v>0</v>
      </c>
      <c r="K68" s="23">
        <f t="shared" si="16"/>
        <v>0</v>
      </c>
      <c r="L68" s="23">
        <f t="shared" si="17"/>
        <v>0</v>
      </c>
      <c r="M68" s="25" t="str">
        <f t="shared" si="18"/>
        <v/>
      </c>
    </row>
    <row r="69" spans="1:13" hidden="1" x14ac:dyDescent="0.25">
      <c r="A69" s="88"/>
      <c r="B69" s="88"/>
      <c r="C69" s="88"/>
      <c r="D69" s="88"/>
      <c r="E69" s="24">
        <f t="shared" ref="E69:E77" si="20">D69*C69</f>
        <v>0</v>
      </c>
      <c r="G69" s="22"/>
      <c r="H69" s="23">
        <f t="shared" ref="H69:H77" si="21">SUM(G69*C69)</f>
        <v>0</v>
      </c>
      <c r="I69" s="25" t="str">
        <f t="shared" si="9"/>
        <v/>
      </c>
      <c r="J69" s="26">
        <f t="shared" si="19"/>
        <v>0</v>
      </c>
      <c r="K69" s="23">
        <f t="shared" ref="K69:K77" si="22">G69-J69</f>
        <v>0</v>
      </c>
      <c r="L69" s="23">
        <f t="shared" ref="L69:L77" si="23">K69*C69</f>
        <v>0</v>
      </c>
      <c r="M69" s="25" t="str">
        <f t="shared" si="12"/>
        <v/>
      </c>
    </row>
    <row r="70" spans="1:13" hidden="1" x14ac:dyDescent="0.25">
      <c r="A70" s="88"/>
      <c r="B70" s="88"/>
      <c r="C70" s="88"/>
      <c r="D70" s="88"/>
      <c r="E70" s="24">
        <f t="shared" si="20"/>
        <v>0</v>
      </c>
      <c r="G70" s="22"/>
      <c r="H70" s="23">
        <f t="shared" si="21"/>
        <v>0</v>
      </c>
      <c r="I70" s="25" t="str">
        <f t="shared" si="9"/>
        <v/>
      </c>
      <c r="J70" s="26">
        <f t="shared" si="19"/>
        <v>0</v>
      </c>
      <c r="K70" s="23">
        <f t="shared" si="22"/>
        <v>0</v>
      </c>
      <c r="L70" s="23">
        <f t="shared" si="23"/>
        <v>0</v>
      </c>
      <c r="M70" s="25" t="str">
        <f t="shared" si="12"/>
        <v/>
      </c>
    </row>
    <row r="71" spans="1:13" hidden="1" x14ac:dyDescent="0.25">
      <c r="A71" s="88"/>
      <c r="B71" s="88"/>
      <c r="C71" s="88"/>
      <c r="D71" s="88"/>
      <c r="E71" s="24">
        <f t="shared" si="20"/>
        <v>0</v>
      </c>
      <c r="G71" s="22"/>
      <c r="H71" s="23">
        <f t="shared" si="21"/>
        <v>0</v>
      </c>
      <c r="I71" s="25" t="str">
        <f t="shared" si="9"/>
        <v/>
      </c>
      <c r="J71" s="26">
        <f t="shared" si="19"/>
        <v>0</v>
      </c>
      <c r="K71" s="23">
        <f t="shared" si="22"/>
        <v>0</v>
      </c>
      <c r="L71" s="23">
        <f t="shared" si="23"/>
        <v>0</v>
      </c>
      <c r="M71" s="25" t="str">
        <f t="shared" si="12"/>
        <v/>
      </c>
    </row>
    <row r="72" spans="1:13" hidden="1" x14ac:dyDescent="0.25">
      <c r="A72" s="88"/>
      <c r="B72" s="88"/>
      <c r="C72" s="88"/>
      <c r="D72" s="88"/>
      <c r="E72" s="24">
        <f t="shared" si="20"/>
        <v>0</v>
      </c>
      <c r="G72" s="22"/>
      <c r="H72" s="23">
        <f t="shared" si="21"/>
        <v>0</v>
      </c>
      <c r="I72" s="25" t="str">
        <f>IF(ISERROR(G72/D72),"",(G72/D72))</f>
        <v/>
      </c>
      <c r="J72" s="26">
        <f t="shared" si="19"/>
        <v>0</v>
      </c>
      <c r="K72" s="23">
        <f t="shared" si="22"/>
        <v>0</v>
      </c>
      <c r="L72" s="23">
        <f t="shared" si="23"/>
        <v>0</v>
      </c>
      <c r="M72" s="25" t="str">
        <f>IF(ISERROR(K72/D72),"",K72/D72)</f>
        <v/>
      </c>
    </row>
    <row r="73" spans="1:13" hidden="1" x14ac:dyDescent="0.25">
      <c r="A73" s="88"/>
      <c r="B73" s="88"/>
      <c r="C73" s="88"/>
      <c r="D73" s="88"/>
      <c r="E73" s="24">
        <f t="shared" si="20"/>
        <v>0</v>
      </c>
      <c r="G73" s="22"/>
      <c r="H73" s="23">
        <f t="shared" si="21"/>
        <v>0</v>
      </c>
      <c r="I73" s="25" t="str">
        <f t="shared" si="9"/>
        <v/>
      </c>
      <c r="J73" s="26">
        <f t="shared" si="19"/>
        <v>0</v>
      </c>
      <c r="K73" s="23">
        <f t="shared" si="22"/>
        <v>0</v>
      </c>
      <c r="L73" s="23">
        <f t="shared" si="23"/>
        <v>0</v>
      </c>
      <c r="M73" s="25" t="str">
        <f t="shared" si="12"/>
        <v/>
      </c>
    </row>
    <row r="74" spans="1:13" hidden="1" x14ac:dyDescent="0.25">
      <c r="A74" s="88"/>
      <c r="B74" s="88"/>
      <c r="C74" s="88"/>
      <c r="D74" s="88"/>
      <c r="E74" s="24">
        <f t="shared" si="20"/>
        <v>0</v>
      </c>
      <c r="G74" s="22"/>
      <c r="H74" s="23">
        <f t="shared" si="21"/>
        <v>0</v>
      </c>
      <c r="I74" s="25" t="str">
        <f t="shared" si="9"/>
        <v/>
      </c>
      <c r="J74" s="26">
        <f t="shared" si="19"/>
        <v>0</v>
      </c>
      <c r="K74" s="23">
        <f t="shared" si="22"/>
        <v>0</v>
      </c>
      <c r="L74" s="23">
        <f t="shared" si="23"/>
        <v>0</v>
      </c>
      <c r="M74" s="25" t="str">
        <f t="shared" si="12"/>
        <v/>
      </c>
    </row>
    <row r="75" spans="1:13" hidden="1" x14ac:dyDescent="0.25">
      <c r="A75" s="88"/>
      <c r="B75" s="88"/>
      <c r="C75" s="88"/>
      <c r="D75" s="88"/>
      <c r="E75" s="24">
        <f t="shared" si="20"/>
        <v>0</v>
      </c>
      <c r="G75" s="22"/>
      <c r="H75" s="23">
        <f t="shared" si="21"/>
        <v>0</v>
      </c>
      <c r="I75" s="25" t="str">
        <f t="shared" si="9"/>
        <v/>
      </c>
      <c r="J75" s="26">
        <f t="shared" si="19"/>
        <v>0</v>
      </c>
      <c r="K75" s="23">
        <f t="shared" si="22"/>
        <v>0</v>
      </c>
      <c r="L75" s="23">
        <f t="shared" si="23"/>
        <v>0</v>
      </c>
      <c r="M75" s="25" t="str">
        <f t="shared" si="12"/>
        <v/>
      </c>
    </row>
    <row r="76" spans="1:13" hidden="1" x14ac:dyDescent="0.25">
      <c r="A76" s="88"/>
      <c r="B76" s="88"/>
      <c r="C76" s="88"/>
      <c r="D76" s="88"/>
      <c r="E76" s="24">
        <f t="shared" si="20"/>
        <v>0</v>
      </c>
      <c r="G76" s="22"/>
      <c r="H76" s="23">
        <f t="shared" si="21"/>
        <v>0</v>
      </c>
      <c r="I76" s="25" t="str">
        <f t="shared" si="9"/>
        <v/>
      </c>
      <c r="J76" s="26">
        <f t="shared" si="19"/>
        <v>0</v>
      </c>
      <c r="K76" s="23">
        <f t="shared" si="22"/>
        <v>0</v>
      </c>
      <c r="L76" s="23">
        <f t="shared" si="23"/>
        <v>0</v>
      </c>
      <c r="M76" s="25" t="str">
        <f t="shared" si="12"/>
        <v/>
      </c>
    </row>
    <row r="77" spans="1:13" hidden="1" x14ac:dyDescent="0.25">
      <c r="A77" s="88"/>
      <c r="B77" s="88"/>
      <c r="C77" s="88"/>
      <c r="D77" s="88"/>
      <c r="E77" s="24">
        <f t="shared" si="20"/>
        <v>0</v>
      </c>
      <c r="G77" s="22"/>
      <c r="H77" s="23">
        <f t="shared" si="21"/>
        <v>0</v>
      </c>
      <c r="I77" s="25" t="str">
        <f t="shared" si="9"/>
        <v/>
      </c>
      <c r="J77" s="26">
        <f t="shared" si="19"/>
        <v>0</v>
      </c>
      <c r="K77" s="23">
        <f t="shared" si="22"/>
        <v>0</v>
      </c>
      <c r="L77" s="23">
        <f t="shared" si="23"/>
        <v>0</v>
      </c>
      <c r="M77" s="25" t="str">
        <f t="shared" si="12"/>
        <v/>
      </c>
    </row>
    <row r="78" spans="1:13" x14ac:dyDescent="0.25">
      <c r="A78" s="193"/>
      <c r="B78" s="194"/>
      <c r="C78" s="18"/>
      <c r="D78" s="18"/>
      <c r="E78" s="18"/>
      <c r="G78" s="18"/>
      <c r="H78" s="18"/>
      <c r="I78" s="18"/>
      <c r="J78" s="19"/>
      <c r="K78" s="20"/>
      <c r="L78" s="21"/>
      <c r="M78" s="21"/>
    </row>
    <row r="79" spans="1:13" x14ac:dyDescent="0.25">
      <c r="A79" s="195" t="s">
        <v>87</v>
      </c>
      <c r="B79" s="195"/>
      <c r="C79" s="27">
        <f>SUM(C31:C77)</f>
        <v>333</v>
      </c>
      <c r="D79" s="27">
        <f>IF(ISERROR(E79/C79),"",(E79/C79))</f>
        <v>977.9489489489489</v>
      </c>
      <c r="E79" s="24">
        <f>SUM(E31:E77)</f>
        <v>325657</v>
      </c>
      <c r="G79" s="28">
        <f>IF(ISERROR(H79/C79),"",(H79/C79))</f>
        <v>2061.5615615615616</v>
      </c>
      <c r="H79" s="23">
        <f>SUM(H31:H77)</f>
        <v>686500</v>
      </c>
      <c r="I79" s="25">
        <f>IF(ISERROR(H79/E79),"",H79/E79)</f>
        <v>2.1080461958440937</v>
      </c>
      <c r="J79" s="29">
        <f>IF(ISERROR(SUMPRODUCT(J31:J77,C31:C77)/C79),"",SUMPRODUCT(J31:J77,C31:C77)/C79)</f>
        <v>41.666666666666657</v>
      </c>
      <c r="K79" s="23">
        <f>IF(ISERROR(L79/C79),"",L79/C79)</f>
        <v>2019.8948948948953</v>
      </c>
      <c r="L79" s="23">
        <f>SUM(L31:L77)</f>
        <v>672625.00000000012</v>
      </c>
      <c r="M79" s="25">
        <f>IF(ISERROR(L79/E79),"",L79/E79)</f>
        <v>2.0654400181786361</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t="s">
        <v>271</v>
      </c>
      <c r="F86" s="1" t="s">
        <v>47</v>
      </c>
      <c r="I86" s="164"/>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c r="F90" s="1" t="s">
        <v>50</v>
      </c>
      <c r="I90" s="164" t="s">
        <v>271</v>
      </c>
      <c r="J90" s="5" t="s">
        <v>32</v>
      </c>
      <c r="K90" s="167"/>
      <c r="L90" s="167"/>
      <c r="M90" s="167"/>
      <c r="N90" s="167"/>
    </row>
    <row r="91" spans="1:15" x14ac:dyDescent="0.25">
      <c r="A91" s="1" t="s">
        <v>153</v>
      </c>
      <c r="D91" s="164" t="s">
        <v>271</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t="s">
        <v>271</v>
      </c>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c r="F102" s="1" t="s">
        <v>74</v>
      </c>
      <c r="I102" s="164"/>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t="s">
        <v>271</v>
      </c>
    </row>
    <row r="110" spans="1:15" x14ac:dyDescent="0.25">
      <c r="A110" s="1" t="s">
        <v>152</v>
      </c>
      <c r="C110" s="53"/>
      <c r="D110" s="164" t="s">
        <v>271</v>
      </c>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c r="F115" s="1" t="s">
        <v>165</v>
      </c>
      <c r="I115" s="164"/>
    </row>
    <row r="116" spans="1:9" x14ac:dyDescent="0.25">
      <c r="A116" s="1" t="s">
        <v>147</v>
      </c>
      <c r="D116" s="164"/>
      <c r="F116" s="1" t="s">
        <v>160</v>
      </c>
      <c r="I116" s="164"/>
    </row>
    <row r="117" spans="1:9" x14ac:dyDescent="0.25">
      <c r="A117" s="1" t="s">
        <v>162</v>
      </c>
      <c r="D117" s="164"/>
      <c r="F117" s="1" t="s">
        <v>62</v>
      </c>
      <c r="I117" s="164" t="s">
        <v>271</v>
      </c>
    </row>
    <row r="118" spans="1:9" x14ac:dyDescent="0.25">
      <c r="A118" s="1" t="s">
        <v>159</v>
      </c>
      <c r="D118" s="164" t="s">
        <v>271</v>
      </c>
      <c r="F118" s="1" t="s">
        <v>63</v>
      </c>
      <c r="I118" s="164"/>
    </row>
    <row r="119" spans="1:9" x14ac:dyDescent="0.25">
      <c r="A119" s="1" t="s">
        <v>194</v>
      </c>
      <c r="D119" s="164"/>
      <c r="F119" s="1" t="s">
        <v>64</v>
      </c>
      <c r="I119" s="164"/>
    </row>
    <row r="120" spans="1:9" x14ac:dyDescent="0.25">
      <c r="A120" s="1" t="s">
        <v>161</v>
      </c>
      <c r="D120" s="164"/>
      <c r="F120" s="1" t="s">
        <v>65</v>
      </c>
      <c r="I120" s="164"/>
    </row>
    <row r="121" spans="1:9" x14ac:dyDescent="0.25">
      <c r="A121" s="1" t="s">
        <v>59</v>
      </c>
      <c r="D121" s="164"/>
      <c r="F121" s="1" t="s">
        <v>66</v>
      </c>
      <c r="I121" s="164" t="s">
        <v>271</v>
      </c>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45"/>
      <c r="D125" s="45"/>
      <c r="F125" s="1" t="s">
        <v>69</v>
      </c>
      <c r="I125" s="164" t="s">
        <v>271</v>
      </c>
    </row>
  </sheetData>
  <sheetProtection password="CC5B" sheet="1" objects="1" scenarios="1" selectLockedCells="1"/>
  <mergeCells count="25">
    <mergeCell ref="B1:E1"/>
    <mergeCell ref="B2:E2"/>
    <mergeCell ref="B3:E3"/>
    <mergeCell ref="B4:E4"/>
    <mergeCell ref="A78:B78"/>
    <mergeCell ref="B6:C6"/>
    <mergeCell ref="C8:D8"/>
    <mergeCell ref="C9:D9"/>
    <mergeCell ref="C10:D10"/>
    <mergeCell ref="C11:D11"/>
    <mergeCell ref="C12:D12"/>
    <mergeCell ref="C13:D13"/>
    <mergeCell ref="C14:D14"/>
    <mergeCell ref="C15:D15"/>
    <mergeCell ref="B24:E26"/>
    <mergeCell ref="A29:N29"/>
    <mergeCell ref="J4:L4"/>
    <mergeCell ref="B5:C5"/>
    <mergeCell ref="A112:N112"/>
    <mergeCell ref="A79:B79"/>
    <mergeCell ref="A81:N81"/>
    <mergeCell ref="A82:N83"/>
    <mergeCell ref="A85:N85"/>
    <mergeCell ref="A100:N100"/>
    <mergeCell ref="A107:N107"/>
  </mergeCells>
  <dataValidations xWindow="1124" yWindow="230"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showInputMessage="1" showErrorMessage="1" sqref="D86:D98">
      <formula1>"x"</formula1>
    </dataValidation>
    <dataValidation type="list" allowBlank="1" showInputMessage="1" showErrorMessage="1" sqref="I86:I98 D108:D110 D113:D124 I113:I124 D101:D104 K88:N92 M93:N95">
      <formula1>"x"</formula1>
    </dataValidation>
  </dataValidations>
  <printOptions horizontalCentered="1"/>
  <pageMargins left="0.7" right="0.7" top="0.75" bottom="0.75" header="0.3" footer="0.3"/>
  <pageSetup scale="61" orientation="portrait" r:id="rId1"/>
  <rowBreaks count="1" manualBreakCount="1">
    <brk id="84" max="13" man="1"/>
  </rowBreaks>
  <drawing r:id="rId2"/>
  <legacyDrawing r:id="rId3"/>
  <extLst>
    <ext xmlns:x14="http://schemas.microsoft.com/office/spreadsheetml/2009/9/main" uri="{CCE6A557-97BC-4b89-ADB6-D9C93CAAB3DF}">
      <x14:dataValidations xmlns:xm="http://schemas.microsoft.com/office/excel/2006/main" xWindow="1124" yWindow="230" count="1">
        <x14:dataValidation type="list" allowBlank="1" showInputMessage="1" showErrorMessage="1">
          <x14:formula1>
            <xm:f>Beds!$A$1:$A$5</xm:f>
          </x14:formula1>
          <xm:sqref>A31:A77</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theme="6" tint="-0.249977111117893"/>
  </sheetPr>
  <dimension ref="A1:O125"/>
  <sheetViews>
    <sheetView showGridLines="0" topLeftCell="A26" zoomScaleNormal="100" workbookViewId="0">
      <selection activeCell="A82" sqref="A82:N83"/>
    </sheetView>
  </sheetViews>
  <sheetFormatPr defaultColWidth="9.28515625" defaultRowHeight="15" x14ac:dyDescent="0.25"/>
  <cols>
    <col min="1" max="1" width="10.28515625" style="1" customWidth="1"/>
    <col min="2" max="2" width="9.28515625" style="1"/>
    <col min="3" max="3" width="13.42578125" style="1" customWidth="1"/>
    <col min="4" max="4" width="9.28515625" style="1"/>
    <col min="5" max="5" width="9.28515625" style="1" customWidth="1"/>
    <col min="6" max="6" width="2.5703125" style="1" customWidth="1"/>
    <col min="7" max="7" width="9.28515625" style="1"/>
    <col min="8" max="8" width="11.5703125" style="1" customWidth="1"/>
    <col min="9" max="9" width="11.28515625" style="1" customWidth="1"/>
    <col min="10" max="10" width="11.7109375" style="1" customWidth="1"/>
    <col min="11" max="11" width="9.28515625" style="1"/>
    <col min="12" max="12" width="11.5703125" style="1" customWidth="1"/>
    <col min="13" max="13" width="10" style="1" customWidth="1"/>
    <col min="14" max="16384" width="9.28515625" style="1"/>
  </cols>
  <sheetData>
    <row r="1" spans="1:13" ht="18" x14ac:dyDescent="0.25">
      <c r="A1" s="2" t="s">
        <v>0</v>
      </c>
      <c r="B1" s="236" t="s">
        <v>263</v>
      </c>
      <c r="C1" s="237"/>
      <c r="D1" s="237"/>
      <c r="E1" s="237"/>
      <c r="F1" s="12"/>
      <c r="H1" s="2" t="s">
        <v>1</v>
      </c>
      <c r="I1" s="3"/>
      <c r="J1" s="54"/>
      <c r="K1" s="8">
        <v>0.96199999999999997</v>
      </c>
      <c r="L1" s="57"/>
    </row>
    <row r="2" spans="1:13" x14ac:dyDescent="0.25">
      <c r="A2" s="2" t="s">
        <v>2</v>
      </c>
      <c r="B2" s="212" t="s">
        <v>264</v>
      </c>
      <c r="C2" s="244"/>
      <c r="D2" s="244"/>
      <c r="E2" s="245"/>
      <c r="F2" s="12"/>
      <c r="H2" s="2" t="s">
        <v>3</v>
      </c>
      <c r="I2" s="5"/>
      <c r="J2" s="54"/>
      <c r="K2" s="8">
        <v>1</v>
      </c>
      <c r="L2" s="54"/>
    </row>
    <row r="3" spans="1:13" x14ac:dyDescent="0.25">
      <c r="A3" s="10" t="s">
        <v>138</v>
      </c>
      <c r="B3" s="212" t="s">
        <v>229</v>
      </c>
      <c r="C3" s="244"/>
      <c r="D3" s="244"/>
      <c r="E3" s="245"/>
      <c r="F3" s="12"/>
      <c r="H3" s="10" t="s">
        <v>4</v>
      </c>
      <c r="I3" s="5"/>
      <c r="J3" s="54"/>
      <c r="K3" s="9"/>
      <c r="L3" s="54"/>
    </row>
    <row r="4" spans="1:13" x14ac:dyDescent="0.25">
      <c r="A4" s="10" t="s">
        <v>5</v>
      </c>
      <c r="B4" s="246" t="s">
        <v>266</v>
      </c>
      <c r="C4" s="244"/>
      <c r="D4" s="244"/>
      <c r="E4" s="245"/>
      <c r="F4" s="13"/>
      <c r="H4" s="10" t="s">
        <v>6</v>
      </c>
      <c r="I4" s="5"/>
      <c r="J4" s="202" t="s">
        <v>308</v>
      </c>
      <c r="K4" s="203"/>
      <c r="L4" s="204"/>
    </row>
    <row r="5" spans="1:13" x14ac:dyDescent="0.25">
      <c r="A5" s="11" t="s">
        <v>7</v>
      </c>
      <c r="B5" s="223" t="s">
        <v>265</v>
      </c>
      <c r="C5" s="224"/>
      <c r="D5" s="54"/>
      <c r="E5" s="55"/>
      <c r="F5" s="4"/>
      <c r="H5" s="10" t="s">
        <v>8</v>
      </c>
      <c r="I5" s="5"/>
      <c r="J5" s="54"/>
      <c r="K5" s="6">
        <v>4</v>
      </c>
      <c r="L5" s="54"/>
    </row>
    <row r="6" spans="1:13" x14ac:dyDescent="0.25">
      <c r="A6" s="11" t="s">
        <v>9</v>
      </c>
      <c r="B6" s="212" t="s">
        <v>231</v>
      </c>
      <c r="C6" s="213"/>
      <c r="D6" s="54"/>
      <c r="E6" s="56"/>
      <c r="F6" s="11"/>
      <c r="H6" s="10" t="s">
        <v>10</v>
      </c>
      <c r="I6" s="5"/>
      <c r="J6" s="54"/>
      <c r="K6" s="7">
        <v>0</v>
      </c>
      <c r="L6" s="54"/>
    </row>
    <row r="7" spans="1:13" x14ac:dyDescent="0.25">
      <c r="H7" s="10" t="s">
        <v>187</v>
      </c>
      <c r="I7" s="5"/>
      <c r="J7" s="54"/>
      <c r="K7" s="7" t="s">
        <v>274</v>
      </c>
      <c r="L7" s="50"/>
    </row>
    <row r="8" spans="1:13" x14ac:dyDescent="0.25">
      <c r="A8" s="11" t="s">
        <v>11</v>
      </c>
      <c r="B8" s="11"/>
      <c r="C8" s="185" t="s">
        <v>232</v>
      </c>
      <c r="D8" s="186"/>
      <c r="H8" s="10" t="s">
        <v>188</v>
      </c>
      <c r="I8" s="5"/>
      <c r="J8" s="54"/>
      <c r="K8" s="95">
        <v>0</v>
      </c>
    </row>
    <row r="9" spans="1:13" x14ac:dyDescent="0.25">
      <c r="A9" s="11" t="s">
        <v>12</v>
      </c>
      <c r="B9" s="11"/>
      <c r="C9" s="185" t="s">
        <v>232</v>
      </c>
      <c r="D9" s="186"/>
    </row>
    <row r="10" spans="1:13" x14ac:dyDescent="0.25">
      <c r="A10" s="11" t="s">
        <v>13</v>
      </c>
      <c r="B10" s="5"/>
      <c r="C10" s="185">
        <v>2017</v>
      </c>
      <c r="D10" s="186"/>
    </row>
    <row r="11" spans="1:13" x14ac:dyDescent="0.25">
      <c r="A11" s="11" t="s">
        <v>14</v>
      </c>
      <c r="B11" s="5"/>
      <c r="C11" s="185"/>
      <c r="D11" s="186"/>
    </row>
    <row r="12" spans="1:13" x14ac:dyDescent="0.25">
      <c r="A12" s="11" t="s">
        <v>15</v>
      </c>
      <c r="B12" s="5"/>
      <c r="C12" s="185" t="s">
        <v>207</v>
      </c>
      <c r="D12" s="186"/>
    </row>
    <row r="13" spans="1:13" x14ac:dyDescent="0.25">
      <c r="A13" s="11" t="s">
        <v>16</v>
      </c>
      <c r="B13" s="5"/>
      <c r="C13" s="185"/>
      <c r="D13" s="186"/>
    </row>
    <row r="14" spans="1:13" x14ac:dyDescent="0.25">
      <c r="A14" s="10" t="s">
        <v>17</v>
      </c>
      <c r="B14" s="5"/>
      <c r="C14" s="196" t="s">
        <v>267</v>
      </c>
      <c r="D14" s="251"/>
    </row>
    <row r="15" spans="1:13" x14ac:dyDescent="0.25">
      <c r="A15" s="10" t="s">
        <v>18</v>
      </c>
      <c r="B15" s="5"/>
      <c r="C15" s="198">
        <v>75</v>
      </c>
      <c r="D15" s="252"/>
    </row>
    <row r="16" spans="1:13" x14ac:dyDescent="0.25">
      <c r="A16" s="10" t="s">
        <v>19</v>
      </c>
      <c r="B16" s="5"/>
      <c r="C16" s="72" t="s">
        <v>253</v>
      </c>
      <c r="D16" s="54" t="s">
        <v>20</v>
      </c>
      <c r="I16"/>
    </row>
    <row r="17" spans="1:15" x14ac:dyDescent="0.25">
      <c r="A17" s="10" t="s">
        <v>19</v>
      </c>
      <c r="B17" s="5"/>
      <c r="C17" s="72"/>
      <c r="D17" s="54" t="s">
        <v>21</v>
      </c>
    </row>
    <row r="18" spans="1:15" x14ac:dyDescent="0.25">
      <c r="A18" s="10" t="s">
        <v>22</v>
      </c>
      <c r="B18" s="5"/>
      <c r="C18" s="72">
        <v>300</v>
      </c>
      <c r="D18" s="54"/>
      <c r="I18"/>
    </row>
    <row r="19" spans="1:15" x14ac:dyDescent="0.25">
      <c r="A19" s="10" t="s">
        <v>23</v>
      </c>
      <c r="B19" s="5"/>
      <c r="C19" s="72">
        <v>500</v>
      </c>
      <c r="D19" s="54" t="s">
        <v>20</v>
      </c>
    </row>
    <row r="20" spans="1:15" x14ac:dyDescent="0.25">
      <c r="A20" s="14"/>
      <c r="B20" s="5"/>
      <c r="C20" s="72">
        <v>500</v>
      </c>
      <c r="D20" s="54" t="s">
        <v>21</v>
      </c>
    </row>
    <row r="21" spans="1:15" x14ac:dyDescent="0.25">
      <c r="A21" s="10" t="s">
        <v>201</v>
      </c>
      <c r="B21" s="5"/>
      <c r="C21" s="72">
        <v>25</v>
      </c>
      <c r="D21" s="54"/>
    </row>
    <row r="22" spans="1:15" x14ac:dyDescent="0.25">
      <c r="A22" s="10" t="s">
        <v>168</v>
      </c>
      <c r="B22" s="5"/>
      <c r="C22" s="75"/>
      <c r="D22" s="54"/>
    </row>
    <row r="24" spans="1:15" x14ac:dyDescent="0.25">
      <c r="A24" s="14" t="s">
        <v>24</v>
      </c>
      <c r="B24" s="214" t="s">
        <v>312</v>
      </c>
      <c r="C24" s="228"/>
      <c r="D24" s="228"/>
      <c r="E24" s="229"/>
    </row>
    <row r="25" spans="1:15" x14ac:dyDescent="0.25">
      <c r="A25" s="5"/>
      <c r="B25" s="230"/>
      <c r="C25" s="231"/>
      <c r="D25" s="231"/>
      <c r="E25" s="232"/>
    </row>
    <row r="26" spans="1:15" x14ac:dyDescent="0.25">
      <c r="A26" s="5"/>
      <c r="B26" s="233"/>
      <c r="C26" s="234"/>
      <c r="D26" s="234"/>
      <c r="E26" s="235"/>
    </row>
    <row r="27" spans="1:15" x14ac:dyDescent="0.25">
      <c r="A27" s="14" t="s">
        <v>170</v>
      </c>
      <c r="B27" s="80">
        <f>J79/G79</f>
        <v>4.2589044307620519E-2</v>
      </c>
      <c r="C27" s="78"/>
      <c r="D27" s="78"/>
      <c r="E27" s="78"/>
    </row>
    <row r="28" spans="1:15" ht="5.85" customHeight="1" x14ac:dyDescent="0.25"/>
    <row r="29" spans="1:15" x14ac:dyDescent="0.25">
      <c r="A29" s="184" t="s">
        <v>88</v>
      </c>
      <c r="B29" s="184"/>
      <c r="C29" s="184"/>
      <c r="D29" s="184"/>
      <c r="E29" s="184"/>
      <c r="F29" s="184"/>
      <c r="G29" s="184"/>
      <c r="H29" s="184"/>
      <c r="I29" s="184"/>
      <c r="J29" s="184"/>
      <c r="K29" s="184"/>
      <c r="L29" s="184"/>
      <c r="M29" s="184"/>
      <c r="N29" s="184"/>
      <c r="O29" s="34"/>
    </row>
    <row r="30" spans="1:15" ht="26.25" customHeight="1" x14ac:dyDescent="0.25">
      <c r="A30" s="36" t="s">
        <v>90</v>
      </c>
      <c r="B30" s="36" t="s">
        <v>89</v>
      </c>
      <c r="C30" s="36" t="s">
        <v>77</v>
      </c>
      <c r="D30" s="36" t="s">
        <v>80</v>
      </c>
      <c r="E30" s="36" t="s">
        <v>81</v>
      </c>
      <c r="F30" s="37"/>
      <c r="G30" s="36" t="s">
        <v>78</v>
      </c>
      <c r="H30" s="36" t="s">
        <v>79</v>
      </c>
      <c r="I30" s="36" t="s">
        <v>82</v>
      </c>
      <c r="J30" s="36" t="s">
        <v>83</v>
      </c>
      <c r="K30" s="36" t="s">
        <v>84</v>
      </c>
      <c r="L30" s="36" t="s">
        <v>85</v>
      </c>
      <c r="M30" s="36" t="s">
        <v>86</v>
      </c>
    </row>
    <row r="31" spans="1:15" x14ac:dyDescent="0.25">
      <c r="A31" s="88" t="s">
        <v>144</v>
      </c>
      <c r="B31" s="88">
        <v>1</v>
      </c>
      <c r="C31" s="88">
        <v>6</v>
      </c>
      <c r="D31" s="88">
        <v>532</v>
      </c>
      <c r="E31" s="24">
        <f t="shared" ref="E31:E77" si="0">D31*C31</f>
        <v>3192</v>
      </c>
      <c r="G31" s="22">
        <v>1345</v>
      </c>
      <c r="H31" s="23">
        <f t="shared" ref="H31:H77" si="1">SUM(G31*C31)</f>
        <v>8070</v>
      </c>
      <c r="I31" s="25">
        <f>IF(ISERROR(G31/D31),"",G31/D31)</f>
        <v>2.5281954887218046</v>
      </c>
      <c r="J31" s="173">
        <f>SUM(1000/12)</f>
        <v>83.333333333333329</v>
      </c>
      <c r="K31" s="23">
        <f t="shared" ref="K31:K77" si="2">G31-J31</f>
        <v>1261.6666666666667</v>
      </c>
      <c r="L31" s="23">
        <f t="shared" ref="L31:L77" si="3">K31*C31</f>
        <v>7570</v>
      </c>
      <c r="M31" s="25">
        <f>IF(ISERROR(K31/D31),"",K31/D31)</f>
        <v>2.3715538847117794</v>
      </c>
    </row>
    <row r="32" spans="1:15" x14ac:dyDescent="0.25">
      <c r="A32" s="88" t="s">
        <v>144</v>
      </c>
      <c r="B32" s="88">
        <v>1</v>
      </c>
      <c r="C32" s="88">
        <v>2</v>
      </c>
      <c r="D32" s="88">
        <v>540</v>
      </c>
      <c r="E32" s="24">
        <f t="shared" si="0"/>
        <v>1080</v>
      </c>
      <c r="G32" s="22">
        <v>1330</v>
      </c>
      <c r="H32" s="23">
        <f t="shared" si="1"/>
        <v>2660</v>
      </c>
      <c r="I32" s="25">
        <f t="shared" ref="I32:I77" si="4">IF(ISERROR(G32/D32),"",G32/D32)</f>
        <v>2.4629629629629628</v>
      </c>
      <c r="J32" s="173">
        <f t="shared" ref="J32:J49" si="5">SUM(1000/12)</f>
        <v>83.333333333333329</v>
      </c>
      <c r="K32" s="23">
        <f t="shared" si="2"/>
        <v>1246.6666666666667</v>
      </c>
      <c r="L32" s="23">
        <f t="shared" si="3"/>
        <v>2493.3333333333335</v>
      </c>
      <c r="M32" s="25">
        <f t="shared" ref="M32:M77" si="6">IF(ISERROR(K32/D32),"",K32/D32)</f>
        <v>2.308641975308642</v>
      </c>
    </row>
    <row r="33" spans="1:13" x14ac:dyDescent="0.25">
      <c r="A33" s="88" t="s">
        <v>144</v>
      </c>
      <c r="B33" s="88">
        <v>1</v>
      </c>
      <c r="C33" s="88">
        <v>4</v>
      </c>
      <c r="D33" s="88">
        <v>540</v>
      </c>
      <c r="E33" s="24">
        <f t="shared" si="0"/>
        <v>2160</v>
      </c>
      <c r="G33" s="22">
        <v>1465</v>
      </c>
      <c r="H33" s="23">
        <f t="shared" si="1"/>
        <v>5860</v>
      </c>
      <c r="I33" s="25">
        <f t="shared" si="4"/>
        <v>2.7129629629629628</v>
      </c>
      <c r="J33" s="173">
        <f t="shared" si="5"/>
        <v>83.333333333333329</v>
      </c>
      <c r="K33" s="23">
        <f t="shared" si="2"/>
        <v>1381.6666666666667</v>
      </c>
      <c r="L33" s="23">
        <f t="shared" si="3"/>
        <v>5526.666666666667</v>
      </c>
      <c r="M33" s="25">
        <f t="shared" si="6"/>
        <v>2.558641975308642</v>
      </c>
    </row>
    <row r="34" spans="1:13" x14ac:dyDescent="0.25">
      <c r="A34" s="88" t="s">
        <v>144</v>
      </c>
      <c r="B34" s="88">
        <v>1</v>
      </c>
      <c r="C34" s="88">
        <v>2</v>
      </c>
      <c r="D34" s="88">
        <v>748</v>
      </c>
      <c r="E34" s="24">
        <f t="shared" si="0"/>
        <v>1496</v>
      </c>
      <c r="G34" s="22">
        <v>1613</v>
      </c>
      <c r="H34" s="23">
        <f t="shared" si="1"/>
        <v>3226</v>
      </c>
      <c r="I34" s="25">
        <f t="shared" si="4"/>
        <v>2.1564171122994651</v>
      </c>
      <c r="J34" s="173">
        <f t="shared" si="5"/>
        <v>83.333333333333329</v>
      </c>
      <c r="K34" s="23">
        <f t="shared" si="2"/>
        <v>1529.6666666666667</v>
      </c>
      <c r="L34" s="23">
        <f t="shared" si="3"/>
        <v>3059.3333333333335</v>
      </c>
      <c r="M34" s="25">
        <f t="shared" si="6"/>
        <v>2.0450089126559714</v>
      </c>
    </row>
    <row r="35" spans="1:13" x14ac:dyDescent="0.25">
      <c r="A35" s="88">
        <v>1</v>
      </c>
      <c r="B35" s="88">
        <v>1</v>
      </c>
      <c r="C35" s="88">
        <v>6</v>
      </c>
      <c r="D35" s="88">
        <v>628</v>
      </c>
      <c r="E35" s="24">
        <f t="shared" si="0"/>
        <v>3768</v>
      </c>
      <c r="G35" s="22">
        <v>1540</v>
      </c>
      <c r="H35" s="23">
        <f t="shared" si="1"/>
        <v>9240</v>
      </c>
      <c r="I35" s="25">
        <f t="shared" si="4"/>
        <v>2.4522292993630574</v>
      </c>
      <c r="J35" s="173">
        <f t="shared" si="5"/>
        <v>83.333333333333329</v>
      </c>
      <c r="K35" s="23">
        <f t="shared" si="2"/>
        <v>1456.6666666666667</v>
      </c>
      <c r="L35" s="23">
        <f t="shared" si="3"/>
        <v>8740</v>
      </c>
      <c r="M35" s="25">
        <f t="shared" si="6"/>
        <v>2.3195329087048835</v>
      </c>
    </row>
    <row r="36" spans="1:13" x14ac:dyDescent="0.25">
      <c r="A36" s="88">
        <v>1</v>
      </c>
      <c r="B36" s="88">
        <v>1</v>
      </c>
      <c r="C36" s="88">
        <v>6</v>
      </c>
      <c r="D36" s="88">
        <v>663</v>
      </c>
      <c r="E36" s="24">
        <f t="shared" si="0"/>
        <v>3978</v>
      </c>
      <c r="G36" s="22">
        <v>1350</v>
      </c>
      <c r="H36" s="23">
        <f t="shared" si="1"/>
        <v>8100</v>
      </c>
      <c r="I36" s="25">
        <f t="shared" si="4"/>
        <v>2.0361990950226243</v>
      </c>
      <c r="J36" s="173">
        <f t="shared" si="5"/>
        <v>83.333333333333329</v>
      </c>
      <c r="K36" s="23">
        <f t="shared" si="2"/>
        <v>1266.6666666666667</v>
      </c>
      <c r="L36" s="23">
        <f t="shared" si="3"/>
        <v>7600</v>
      </c>
      <c r="M36" s="25">
        <f t="shared" si="6"/>
        <v>1.9105077928607341</v>
      </c>
    </row>
    <row r="37" spans="1:13" x14ac:dyDescent="0.25">
      <c r="A37" s="88">
        <v>1</v>
      </c>
      <c r="B37" s="88">
        <v>1</v>
      </c>
      <c r="C37" s="88">
        <v>6</v>
      </c>
      <c r="D37" s="88">
        <v>680</v>
      </c>
      <c r="E37" s="24">
        <f t="shared" ref="E37:E48" si="7">D37*C37</f>
        <v>4080</v>
      </c>
      <c r="G37" s="22">
        <v>1692</v>
      </c>
      <c r="H37" s="23">
        <f t="shared" ref="H37:H48" si="8">SUM(G37*C37)</f>
        <v>10152</v>
      </c>
      <c r="I37" s="25">
        <f t="shared" ref="I37:I48" si="9">IF(ISERROR(G37/D37),"",G37/D37)</f>
        <v>2.4882352941176471</v>
      </c>
      <c r="J37" s="173">
        <f t="shared" si="5"/>
        <v>83.333333333333329</v>
      </c>
      <c r="K37" s="23">
        <f t="shared" ref="K37:K48" si="10">G37-J37</f>
        <v>1608.6666666666667</v>
      </c>
      <c r="L37" s="23">
        <f t="shared" ref="L37:L48" si="11">K37*C37</f>
        <v>9652</v>
      </c>
      <c r="M37" s="25">
        <f t="shared" ref="M37:M48" si="12">IF(ISERROR(K37/D37),"",K37/D37)</f>
        <v>2.365686274509804</v>
      </c>
    </row>
    <row r="38" spans="1:13" x14ac:dyDescent="0.25">
      <c r="A38" s="88">
        <v>1</v>
      </c>
      <c r="B38" s="88">
        <v>1</v>
      </c>
      <c r="C38" s="88">
        <v>6</v>
      </c>
      <c r="D38" s="88">
        <v>685</v>
      </c>
      <c r="E38" s="24">
        <f t="shared" si="7"/>
        <v>4110</v>
      </c>
      <c r="G38" s="22">
        <v>1370</v>
      </c>
      <c r="H38" s="23">
        <f t="shared" si="8"/>
        <v>8220</v>
      </c>
      <c r="I38" s="25">
        <f t="shared" si="9"/>
        <v>2</v>
      </c>
      <c r="J38" s="173">
        <f t="shared" si="5"/>
        <v>83.333333333333329</v>
      </c>
      <c r="K38" s="23">
        <f t="shared" si="10"/>
        <v>1286.6666666666667</v>
      </c>
      <c r="L38" s="23">
        <f t="shared" si="11"/>
        <v>7720</v>
      </c>
      <c r="M38" s="25">
        <f t="shared" si="12"/>
        <v>1.8783454987834551</v>
      </c>
    </row>
    <row r="39" spans="1:13" x14ac:dyDescent="0.25">
      <c r="A39" s="88">
        <v>1</v>
      </c>
      <c r="B39" s="88">
        <v>1</v>
      </c>
      <c r="C39" s="88">
        <v>6</v>
      </c>
      <c r="D39" s="88">
        <v>760</v>
      </c>
      <c r="E39" s="24">
        <f t="shared" si="7"/>
        <v>4560</v>
      </c>
      <c r="G39" s="22">
        <v>1785</v>
      </c>
      <c r="H39" s="23">
        <f t="shared" si="8"/>
        <v>10710</v>
      </c>
      <c r="I39" s="25">
        <f t="shared" si="9"/>
        <v>2.3486842105263159</v>
      </c>
      <c r="J39" s="173">
        <f t="shared" si="5"/>
        <v>83.333333333333329</v>
      </c>
      <c r="K39" s="23">
        <f t="shared" si="10"/>
        <v>1701.6666666666667</v>
      </c>
      <c r="L39" s="23">
        <f t="shared" si="11"/>
        <v>10210</v>
      </c>
      <c r="M39" s="25">
        <f t="shared" si="12"/>
        <v>2.2390350877192984</v>
      </c>
    </row>
    <row r="40" spans="1:13" x14ac:dyDescent="0.25">
      <c r="A40" s="88">
        <v>1</v>
      </c>
      <c r="B40" s="88">
        <v>1</v>
      </c>
      <c r="C40" s="88">
        <v>6</v>
      </c>
      <c r="D40" s="88">
        <v>789</v>
      </c>
      <c r="E40" s="24">
        <f t="shared" si="7"/>
        <v>4734</v>
      </c>
      <c r="G40" s="22">
        <v>1967</v>
      </c>
      <c r="H40" s="23">
        <f t="shared" si="8"/>
        <v>11802</v>
      </c>
      <c r="I40" s="25">
        <f t="shared" si="9"/>
        <v>2.4930291508238276</v>
      </c>
      <c r="J40" s="173">
        <f t="shared" si="5"/>
        <v>83.333333333333329</v>
      </c>
      <c r="K40" s="23">
        <f t="shared" si="10"/>
        <v>1883.6666666666667</v>
      </c>
      <c r="L40" s="23">
        <f t="shared" si="11"/>
        <v>11302</v>
      </c>
      <c r="M40" s="25">
        <f t="shared" si="12"/>
        <v>2.3874102239121253</v>
      </c>
    </row>
    <row r="41" spans="1:13" x14ac:dyDescent="0.25">
      <c r="A41" s="88">
        <v>1</v>
      </c>
      <c r="B41" s="88">
        <v>1</v>
      </c>
      <c r="C41" s="88">
        <v>4</v>
      </c>
      <c r="D41" s="88">
        <v>808</v>
      </c>
      <c r="E41" s="24">
        <f t="shared" si="7"/>
        <v>3232</v>
      </c>
      <c r="G41" s="22">
        <v>1855</v>
      </c>
      <c r="H41" s="23">
        <f t="shared" si="8"/>
        <v>7420</v>
      </c>
      <c r="I41" s="25">
        <f t="shared" si="9"/>
        <v>2.2957920792079207</v>
      </c>
      <c r="J41" s="173">
        <f t="shared" si="5"/>
        <v>83.333333333333329</v>
      </c>
      <c r="K41" s="23">
        <f t="shared" si="10"/>
        <v>1771.6666666666667</v>
      </c>
      <c r="L41" s="23">
        <f t="shared" si="11"/>
        <v>7086.666666666667</v>
      </c>
      <c r="M41" s="25">
        <f t="shared" si="12"/>
        <v>2.1926567656765679</v>
      </c>
    </row>
    <row r="42" spans="1:13" x14ac:dyDescent="0.25">
      <c r="A42" s="88">
        <v>1</v>
      </c>
      <c r="B42" s="88">
        <v>1</v>
      </c>
      <c r="C42" s="88">
        <v>7</v>
      </c>
      <c r="D42" s="88">
        <v>808</v>
      </c>
      <c r="E42" s="24">
        <f t="shared" si="7"/>
        <v>5656</v>
      </c>
      <c r="G42" s="22">
        <v>1860</v>
      </c>
      <c r="H42" s="23">
        <f t="shared" si="8"/>
        <v>13020</v>
      </c>
      <c r="I42" s="25">
        <f t="shared" si="9"/>
        <v>2.3019801980198018</v>
      </c>
      <c r="J42" s="173">
        <f t="shared" si="5"/>
        <v>83.333333333333329</v>
      </c>
      <c r="K42" s="23">
        <f t="shared" si="10"/>
        <v>1776.6666666666667</v>
      </c>
      <c r="L42" s="23">
        <f t="shared" si="11"/>
        <v>12436.666666666668</v>
      </c>
      <c r="M42" s="25">
        <f t="shared" si="12"/>
        <v>2.1988448844884489</v>
      </c>
    </row>
    <row r="43" spans="1:13" x14ac:dyDescent="0.25">
      <c r="A43" s="88">
        <v>1</v>
      </c>
      <c r="B43" s="88">
        <v>1</v>
      </c>
      <c r="C43" s="88">
        <v>6</v>
      </c>
      <c r="D43" s="88">
        <v>830</v>
      </c>
      <c r="E43" s="24">
        <f t="shared" si="7"/>
        <v>4980</v>
      </c>
      <c r="G43" s="22">
        <v>2036</v>
      </c>
      <c r="H43" s="23">
        <f t="shared" si="8"/>
        <v>12216</v>
      </c>
      <c r="I43" s="25">
        <f t="shared" si="9"/>
        <v>2.4530120481927713</v>
      </c>
      <c r="J43" s="173">
        <f t="shared" si="5"/>
        <v>83.333333333333329</v>
      </c>
      <c r="K43" s="23">
        <f t="shared" si="10"/>
        <v>1952.6666666666667</v>
      </c>
      <c r="L43" s="23">
        <f t="shared" si="11"/>
        <v>11716</v>
      </c>
      <c r="M43" s="25">
        <f t="shared" si="12"/>
        <v>2.3526104417670686</v>
      </c>
    </row>
    <row r="44" spans="1:13" x14ac:dyDescent="0.25">
      <c r="A44" s="88">
        <v>1</v>
      </c>
      <c r="B44" s="88">
        <v>1</v>
      </c>
      <c r="C44" s="88">
        <v>6</v>
      </c>
      <c r="D44" s="88">
        <v>847</v>
      </c>
      <c r="E44" s="24">
        <f t="shared" si="7"/>
        <v>5082</v>
      </c>
      <c r="G44" s="22">
        <v>2020</v>
      </c>
      <c r="H44" s="23">
        <f t="shared" si="8"/>
        <v>12120</v>
      </c>
      <c r="I44" s="25">
        <f t="shared" si="9"/>
        <v>2.384887839433294</v>
      </c>
      <c r="J44" s="173">
        <f t="shared" si="5"/>
        <v>83.333333333333329</v>
      </c>
      <c r="K44" s="23">
        <f t="shared" si="10"/>
        <v>1936.6666666666667</v>
      </c>
      <c r="L44" s="23">
        <f t="shared" si="11"/>
        <v>11620</v>
      </c>
      <c r="M44" s="25">
        <f t="shared" si="12"/>
        <v>2.2865013774104685</v>
      </c>
    </row>
    <row r="45" spans="1:13" x14ac:dyDescent="0.25">
      <c r="A45" s="88">
        <v>1</v>
      </c>
      <c r="B45" s="88">
        <v>1</v>
      </c>
      <c r="C45" s="88">
        <v>2</v>
      </c>
      <c r="D45" s="88">
        <v>881</v>
      </c>
      <c r="E45" s="24">
        <f t="shared" si="7"/>
        <v>1762</v>
      </c>
      <c r="G45" s="22">
        <v>2147</v>
      </c>
      <c r="H45" s="23">
        <f t="shared" si="8"/>
        <v>4294</v>
      </c>
      <c r="I45" s="25">
        <f t="shared" si="9"/>
        <v>2.4370034052213394</v>
      </c>
      <c r="J45" s="173">
        <f t="shared" si="5"/>
        <v>83.333333333333329</v>
      </c>
      <c r="K45" s="23">
        <f t="shared" si="10"/>
        <v>2063.6666666666665</v>
      </c>
      <c r="L45" s="23">
        <f t="shared" si="11"/>
        <v>4127.333333333333</v>
      </c>
      <c r="M45" s="25">
        <f t="shared" si="12"/>
        <v>2.3424139235716988</v>
      </c>
    </row>
    <row r="46" spans="1:13" x14ac:dyDescent="0.25">
      <c r="A46" s="88">
        <v>1</v>
      </c>
      <c r="B46" s="88">
        <v>1</v>
      </c>
      <c r="C46" s="88">
        <v>4</v>
      </c>
      <c r="D46" s="88">
        <v>881</v>
      </c>
      <c r="E46" s="24">
        <f t="shared" si="7"/>
        <v>3524</v>
      </c>
      <c r="G46" s="22">
        <v>2147</v>
      </c>
      <c r="H46" s="23">
        <f t="shared" si="8"/>
        <v>8588</v>
      </c>
      <c r="I46" s="25">
        <f t="shared" si="9"/>
        <v>2.4370034052213394</v>
      </c>
      <c r="J46" s="173">
        <f t="shared" si="5"/>
        <v>83.333333333333329</v>
      </c>
      <c r="K46" s="23">
        <f t="shared" si="10"/>
        <v>2063.6666666666665</v>
      </c>
      <c r="L46" s="23">
        <f t="shared" si="11"/>
        <v>8254.6666666666661</v>
      </c>
      <c r="M46" s="25">
        <f t="shared" si="12"/>
        <v>2.3424139235716988</v>
      </c>
    </row>
    <row r="47" spans="1:13" x14ac:dyDescent="0.25">
      <c r="A47" s="88">
        <v>1</v>
      </c>
      <c r="B47" s="88">
        <v>1</v>
      </c>
      <c r="C47" s="88">
        <v>1</v>
      </c>
      <c r="D47" s="88">
        <v>934</v>
      </c>
      <c r="E47" s="24">
        <f t="shared" si="7"/>
        <v>934</v>
      </c>
      <c r="G47" s="22">
        <v>2108</v>
      </c>
      <c r="H47" s="23">
        <f t="shared" si="8"/>
        <v>2108</v>
      </c>
      <c r="I47" s="25">
        <f t="shared" si="9"/>
        <v>2.2569593147751608</v>
      </c>
      <c r="J47" s="173">
        <f t="shared" si="5"/>
        <v>83.333333333333329</v>
      </c>
      <c r="K47" s="23">
        <f t="shared" si="10"/>
        <v>2024.6666666666667</v>
      </c>
      <c r="L47" s="23">
        <f t="shared" si="11"/>
        <v>2024.6666666666667</v>
      </c>
      <c r="M47" s="25">
        <f t="shared" si="12"/>
        <v>2.1677373304782299</v>
      </c>
    </row>
    <row r="48" spans="1:13" x14ac:dyDescent="0.25">
      <c r="A48" s="88">
        <v>1</v>
      </c>
      <c r="B48" s="88">
        <v>1</v>
      </c>
      <c r="C48" s="88">
        <v>6</v>
      </c>
      <c r="D48" s="88">
        <v>942</v>
      </c>
      <c r="E48" s="24">
        <f t="shared" si="7"/>
        <v>5652</v>
      </c>
      <c r="G48" s="22">
        <v>2085</v>
      </c>
      <c r="H48" s="23">
        <f t="shared" si="8"/>
        <v>12510</v>
      </c>
      <c r="I48" s="25">
        <f t="shared" si="9"/>
        <v>2.2133757961783438</v>
      </c>
      <c r="J48" s="173">
        <f t="shared" si="5"/>
        <v>83.333333333333329</v>
      </c>
      <c r="K48" s="23">
        <f t="shared" si="10"/>
        <v>2001.6666666666667</v>
      </c>
      <c r="L48" s="23">
        <f t="shared" si="11"/>
        <v>12010</v>
      </c>
      <c r="M48" s="25">
        <f t="shared" si="12"/>
        <v>2.1249115357395612</v>
      </c>
    </row>
    <row r="49" spans="1:13" x14ac:dyDescent="0.25">
      <c r="A49" s="88">
        <v>1</v>
      </c>
      <c r="B49" s="88" t="s">
        <v>210</v>
      </c>
      <c r="C49" s="88">
        <v>6</v>
      </c>
      <c r="D49" s="88">
        <v>1117</v>
      </c>
      <c r="E49" s="24">
        <f t="shared" si="0"/>
        <v>6702</v>
      </c>
      <c r="G49" s="22">
        <v>3000</v>
      </c>
      <c r="H49" s="23">
        <f t="shared" si="1"/>
        <v>18000</v>
      </c>
      <c r="I49" s="25">
        <f t="shared" si="4"/>
        <v>2.6857654431512983</v>
      </c>
      <c r="J49" s="173">
        <f t="shared" si="5"/>
        <v>83.333333333333329</v>
      </c>
      <c r="K49" s="23">
        <f t="shared" si="2"/>
        <v>2916.6666666666665</v>
      </c>
      <c r="L49" s="23">
        <f t="shared" si="3"/>
        <v>17500</v>
      </c>
      <c r="M49" s="25">
        <f t="shared" si="6"/>
        <v>2.6111608475082062</v>
      </c>
    </row>
    <row r="50" spans="1:13" x14ac:dyDescent="0.25">
      <c r="A50" s="88">
        <v>2</v>
      </c>
      <c r="B50" s="88">
        <v>2</v>
      </c>
      <c r="C50" s="88">
        <v>7</v>
      </c>
      <c r="D50" s="88">
        <v>1131</v>
      </c>
      <c r="E50" s="24">
        <f t="shared" si="0"/>
        <v>7917</v>
      </c>
      <c r="G50" s="22">
        <v>2935</v>
      </c>
      <c r="H50" s="23">
        <f t="shared" si="1"/>
        <v>20545</v>
      </c>
      <c r="I50" s="25">
        <f t="shared" si="4"/>
        <v>2.5950486295313882</v>
      </c>
      <c r="J50" s="173">
        <f>SUM(1500/12)</f>
        <v>125</v>
      </c>
      <c r="K50" s="23">
        <f t="shared" si="2"/>
        <v>2810</v>
      </c>
      <c r="L50" s="23">
        <f t="shared" si="3"/>
        <v>19670</v>
      </c>
      <c r="M50" s="25">
        <f t="shared" si="6"/>
        <v>2.4845269672855879</v>
      </c>
    </row>
    <row r="51" spans="1:13" x14ac:dyDescent="0.25">
      <c r="A51" s="88">
        <v>2</v>
      </c>
      <c r="B51" s="88">
        <v>2</v>
      </c>
      <c r="C51" s="88">
        <v>6</v>
      </c>
      <c r="D51" s="88">
        <v>1225</v>
      </c>
      <c r="E51" s="24">
        <f t="shared" si="0"/>
        <v>7350</v>
      </c>
      <c r="G51" s="22">
        <v>2869</v>
      </c>
      <c r="H51" s="23">
        <f t="shared" si="1"/>
        <v>17214</v>
      </c>
      <c r="I51" s="25">
        <f t="shared" si="4"/>
        <v>2.3420408163265307</v>
      </c>
      <c r="J51" s="173">
        <f t="shared" ref="J51:J58" si="13">SUM(1500/12)</f>
        <v>125</v>
      </c>
      <c r="K51" s="23">
        <f t="shared" si="2"/>
        <v>2744</v>
      </c>
      <c r="L51" s="23">
        <f t="shared" si="3"/>
        <v>16464</v>
      </c>
      <c r="M51" s="25">
        <f t="shared" si="6"/>
        <v>2.2400000000000002</v>
      </c>
    </row>
    <row r="52" spans="1:13" x14ac:dyDescent="0.25">
      <c r="A52" s="88">
        <v>2</v>
      </c>
      <c r="B52" s="88">
        <v>2</v>
      </c>
      <c r="C52" s="88">
        <v>7</v>
      </c>
      <c r="D52" s="88">
        <v>1243</v>
      </c>
      <c r="E52" s="24">
        <f t="shared" si="0"/>
        <v>8701</v>
      </c>
      <c r="G52" s="22">
        <v>3080</v>
      </c>
      <c r="H52" s="23">
        <f t="shared" si="1"/>
        <v>21560</v>
      </c>
      <c r="I52" s="25">
        <f t="shared" si="4"/>
        <v>2.4778761061946901</v>
      </c>
      <c r="J52" s="173">
        <f t="shared" si="13"/>
        <v>125</v>
      </c>
      <c r="K52" s="23">
        <f t="shared" si="2"/>
        <v>2955</v>
      </c>
      <c r="L52" s="23">
        <f t="shared" si="3"/>
        <v>20685</v>
      </c>
      <c r="M52" s="25">
        <f t="shared" si="6"/>
        <v>2.3773129525341914</v>
      </c>
    </row>
    <row r="53" spans="1:13" x14ac:dyDescent="0.25">
      <c r="A53" s="88">
        <v>2</v>
      </c>
      <c r="B53" s="88">
        <v>2</v>
      </c>
      <c r="C53" s="88">
        <v>6</v>
      </c>
      <c r="D53" s="88">
        <v>1293</v>
      </c>
      <c r="E53" s="24">
        <f t="shared" si="0"/>
        <v>7758</v>
      </c>
      <c r="G53" s="22">
        <v>3120</v>
      </c>
      <c r="H53" s="23">
        <f t="shared" si="1"/>
        <v>18720</v>
      </c>
      <c r="I53" s="25">
        <f t="shared" si="4"/>
        <v>2.4129930394431556</v>
      </c>
      <c r="J53" s="173">
        <f t="shared" si="13"/>
        <v>125</v>
      </c>
      <c r="K53" s="23">
        <f t="shared" si="2"/>
        <v>2995</v>
      </c>
      <c r="L53" s="23">
        <f t="shared" si="3"/>
        <v>17970</v>
      </c>
      <c r="M53" s="25">
        <f t="shared" si="6"/>
        <v>2.3163186388244394</v>
      </c>
    </row>
    <row r="54" spans="1:13" x14ac:dyDescent="0.25">
      <c r="A54" s="88">
        <v>2</v>
      </c>
      <c r="B54" s="88">
        <v>2</v>
      </c>
      <c r="C54" s="88">
        <v>1</v>
      </c>
      <c r="D54" s="88">
        <v>1397</v>
      </c>
      <c r="E54" s="24">
        <f t="shared" si="0"/>
        <v>1397</v>
      </c>
      <c r="G54" s="22">
        <v>4190</v>
      </c>
      <c r="H54" s="23">
        <f t="shared" si="1"/>
        <v>4190</v>
      </c>
      <c r="I54" s="25">
        <f t="shared" si="4"/>
        <v>2.9992841803865424</v>
      </c>
      <c r="J54" s="173">
        <f t="shared" si="13"/>
        <v>125</v>
      </c>
      <c r="K54" s="23">
        <f t="shared" si="2"/>
        <v>4065</v>
      </c>
      <c r="L54" s="23">
        <f t="shared" si="3"/>
        <v>4065</v>
      </c>
      <c r="M54" s="25">
        <f t="shared" si="6"/>
        <v>2.9098067287043663</v>
      </c>
    </row>
    <row r="55" spans="1:13" x14ac:dyDescent="0.25">
      <c r="A55" s="88">
        <v>2</v>
      </c>
      <c r="B55" s="88">
        <v>2</v>
      </c>
      <c r="C55" s="88">
        <v>1</v>
      </c>
      <c r="D55" s="88">
        <v>1545</v>
      </c>
      <c r="E55" s="24">
        <f t="shared" si="0"/>
        <v>1545</v>
      </c>
      <c r="G55" s="22">
        <v>4425</v>
      </c>
      <c r="H55" s="23">
        <f t="shared" si="1"/>
        <v>4425</v>
      </c>
      <c r="I55" s="25">
        <f t="shared" si="4"/>
        <v>2.8640776699029127</v>
      </c>
      <c r="J55" s="173">
        <f t="shared" si="13"/>
        <v>125</v>
      </c>
      <c r="K55" s="23">
        <f t="shared" si="2"/>
        <v>4300</v>
      </c>
      <c r="L55" s="23">
        <f t="shared" si="3"/>
        <v>4300</v>
      </c>
      <c r="M55" s="25">
        <f t="shared" si="6"/>
        <v>2.7831715210355985</v>
      </c>
    </row>
    <row r="56" spans="1:13" x14ac:dyDescent="0.25">
      <c r="A56" s="88">
        <v>2</v>
      </c>
      <c r="B56" s="88" t="s">
        <v>235</v>
      </c>
      <c r="C56" s="88">
        <v>7</v>
      </c>
      <c r="D56" s="88">
        <v>1404</v>
      </c>
      <c r="E56" s="24">
        <f t="shared" si="0"/>
        <v>9828</v>
      </c>
      <c r="G56" s="22">
        <v>3200</v>
      </c>
      <c r="H56" s="23">
        <f t="shared" si="1"/>
        <v>22400</v>
      </c>
      <c r="I56" s="25">
        <f t="shared" si="4"/>
        <v>2.2792022792022792</v>
      </c>
      <c r="J56" s="173">
        <f t="shared" si="13"/>
        <v>125</v>
      </c>
      <c r="K56" s="23">
        <f t="shared" si="2"/>
        <v>3075</v>
      </c>
      <c r="L56" s="23">
        <f t="shared" si="3"/>
        <v>21525</v>
      </c>
      <c r="M56" s="25">
        <f t="shared" si="6"/>
        <v>2.1901709401709404</v>
      </c>
    </row>
    <row r="57" spans="1:13" x14ac:dyDescent="0.25">
      <c r="A57" s="88">
        <v>2</v>
      </c>
      <c r="B57" s="94">
        <v>2.5</v>
      </c>
      <c r="C57" s="88">
        <v>1</v>
      </c>
      <c r="D57" s="88">
        <v>1838</v>
      </c>
      <c r="E57" s="24">
        <f t="shared" si="0"/>
        <v>1838</v>
      </c>
      <c r="G57" s="22">
        <v>5514</v>
      </c>
      <c r="H57" s="23">
        <f t="shared" si="1"/>
        <v>5514</v>
      </c>
      <c r="I57" s="25">
        <f t="shared" si="4"/>
        <v>3</v>
      </c>
      <c r="J57" s="173">
        <f t="shared" si="13"/>
        <v>125</v>
      </c>
      <c r="K57" s="23">
        <f t="shared" si="2"/>
        <v>5389</v>
      </c>
      <c r="L57" s="23">
        <f t="shared" si="3"/>
        <v>5389</v>
      </c>
      <c r="M57" s="25">
        <f t="shared" si="6"/>
        <v>2.9319912948857452</v>
      </c>
    </row>
    <row r="58" spans="1:13" x14ac:dyDescent="0.25">
      <c r="A58" s="88">
        <v>2</v>
      </c>
      <c r="B58" s="94">
        <v>2.5</v>
      </c>
      <c r="C58" s="88">
        <v>1</v>
      </c>
      <c r="D58" s="88">
        <v>1999</v>
      </c>
      <c r="E58" s="24">
        <f t="shared" si="0"/>
        <v>1999</v>
      </c>
      <c r="G58" s="22">
        <v>5727</v>
      </c>
      <c r="H58" s="23">
        <f t="shared" si="1"/>
        <v>5727</v>
      </c>
      <c r="I58" s="25">
        <f t="shared" si="4"/>
        <v>2.8649324662331166</v>
      </c>
      <c r="J58" s="173">
        <f t="shared" si="13"/>
        <v>125</v>
      </c>
      <c r="K58" s="23">
        <f t="shared" si="2"/>
        <v>5602</v>
      </c>
      <c r="L58" s="23">
        <f t="shared" si="3"/>
        <v>5602</v>
      </c>
      <c r="M58" s="25">
        <f t="shared" si="6"/>
        <v>2.8024012006003001</v>
      </c>
    </row>
    <row r="59" spans="1:13" hidden="1" x14ac:dyDescent="0.25">
      <c r="A59" s="88"/>
      <c r="B59" s="88"/>
      <c r="C59" s="88"/>
      <c r="D59" s="88"/>
      <c r="E59" s="24">
        <f>D59*C59</f>
        <v>0</v>
      </c>
      <c r="G59" s="22">
        <v>1695</v>
      </c>
      <c r="H59" s="23">
        <f>SUM(G59*C59)</f>
        <v>0</v>
      </c>
      <c r="I59" s="25" t="str">
        <f>IF(ISERROR(G59/D59),"",G59/D59)</f>
        <v/>
      </c>
      <c r="J59" s="173">
        <f t="shared" ref="J59:J77" si="14">SUM(1500/13)</f>
        <v>115.38461538461539</v>
      </c>
      <c r="K59" s="23">
        <f>G59-J59</f>
        <v>1579.6153846153845</v>
      </c>
      <c r="L59" s="23">
        <f>K59*C59</f>
        <v>0</v>
      </c>
      <c r="M59" s="25" t="str">
        <f>IF(ISERROR(K59/D59),"",K59/D59)</f>
        <v/>
      </c>
    </row>
    <row r="60" spans="1:13" hidden="1" x14ac:dyDescent="0.25">
      <c r="A60" s="88"/>
      <c r="B60" s="88"/>
      <c r="C60" s="88"/>
      <c r="D60" s="88"/>
      <c r="E60" s="24">
        <f>D60*C60</f>
        <v>0</v>
      </c>
      <c r="G60" s="22">
        <v>1695</v>
      </c>
      <c r="H60" s="23">
        <f>SUM(G60*C60)</f>
        <v>0</v>
      </c>
      <c r="I60" s="25" t="str">
        <f>IF(ISERROR(G60/D60),"",G60/D60)</f>
        <v/>
      </c>
      <c r="J60" s="173">
        <f t="shared" si="14"/>
        <v>115.38461538461539</v>
      </c>
      <c r="K60" s="23">
        <f>G60-J60</f>
        <v>1579.6153846153845</v>
      </c>
      <c r="L60" s="23">
        <f>K60*C60</f>
        <v>0</v>
      </c>
      <c r="M60" s="25" t="str">
        <f>IF(ISERROR(K60/D60),"",K60/D60)</f>
        <v/>
      </c>
    </row>
    <row r="61" spans="1:13" hidden="1" x14ac:dyDescent="0.25">
      <c r="A61" s="88"/>
      <c r="B61" s="88"/>
      <c r="C61" s="88"/>
      <c r="D61" s="88"/>
      <c r="E61" s="24">
        <f>D61*C61</f>
        <v>0</v>
      </c>
      <c r="G61" s="22">
        <v>1695</v>
      </c>
      <c r="H61" s="23">
        <f>SUM(G61*C61)</f>
        <v>0</v>
      </c>
      <c r="I61" s="25" t="str">
        <f>IF(ISERROR(G61/D61),"",G61/D61)</f>
        <v/>
      </c>
      <c r="J61" s="173">
        <f t="shared" si="14"/>
        <v>115.38461538461539</v>
      </c>
      <c r="K61" s="23">
        <f>G61-J61</f>
        <v>1579.6153846153845</v>
      </c>
      <c r="L61" s="23">
        <f>K61*C61</f>
        <v>0</v>
      </c>
      <c r="M61" s="25" t="str">
        <f>IF(ISERROR(K61/D61),"",K61/D61)</f>
        <v/>
      </c>
    </row>
    <row r="62" spans="1:13" hidden="1" x14ac:dyDescent="0.25">
      <c r="A62" s="88"/>
      <c r="B62" s="88"/>
      <c r="C62" s="88"/>
      <c r="D62" s="88"/>
      <c r="E62" s="24">
        <f t="shared" si="0"/>
        <v>0</v>
      </c>
      <c r="G62" s="22">
        <v>1695</v>
      </c>
      <c r="H62" s="23">
        <f t="shared" si="1"/>
        <v>0</v>
      </c>
      <c r="I62" s="25" t="str">
        <f t="shared" si="4"/>
        <v/>
      </c>
      <c r="J62" s="173">
        <f t="shared" si="14"/>
        <v>115.38461538461539</v>
      </c>
      <c r="K62" s="23">
        <f t="shared" si="2"/>
        <v>1579.6153846153845</v>
      </c>
      <c r="L62" s="23">
        <f t="shared" si="3"/>
        <v>0</v>
      </c>
      <c r="M62" s="25" t="str">
        <f t="shared" si="6"/>
        <v/>
      </c>
    </row>
    <row r="63" spans="1:13" hidden="1" x14ac:dyDescent="0.25">
      <c r="A63" s="88"/>
      <c r="B63" s="88"/>
      <c r="C63" s="88"/>
      <c r="D63" s="88"/>
      <c r="E63" s="24">
        <f t="shared" si="0"/>
        <v>0</v>
      </c>
      <c r="G63" s="22">
        <v>1695</v>
      </c>
      <c r="H63" s="23">
        <f t="shared" si="1"/>
        <v>0</v>
      </c>
      <c r="I63" s="25" t="str">
        <f t="shared" si="4"/>
        <v/>
      </c>
      <c r="J63" s="173">
        <f t="shared" si="14"/>
        <v>115.38461538461539</v>
      </c>
      <c r="K63" s="23">
        <f t="shared" si="2"/>
        <v>1579.6153846153845</v>
      </c>
      <c r="L63" s="23">
        <f t="shared" si="3"/>
        <v>0</v>
      </c>
      <c r="M63" s="25" t="str">
        <f t="shared" si="6"/>
        <v/>
      </c>
    </row>
    <row r="64" spans="1:13" hidden="1" x14ac:dyDescent="0.25">
      <c r="A64" s="88"/>
      <c r="B64" s="88"/>
      <c r="C64" s="88"/>
      <c r="D64" s="88"/>
      <c r="E64" s="24">
        <f t="shared" si="0"/>
        <v>0</v>
      </c>
      <c r="G64" s="22">
        <v>1695</v>
      </c>
      <c r="H64" s="23">
        <f t="shared" si="1"/>
        <v>0</v>
      </c>
      <c r="I64" s="25" t="str">
        <f t="shared" si="4"/>
        <v/>
      </c>
      <c r="J64" s="173">
        <f t="shared" si="14"/>
        <v>115.38461538461539</v>
      </c>
      <c r="K64" s="23">
        <f t="shared" si="2"/>
        <v>1579.6153846153845</v>
      </c>
      <c r="L64" s="23">
        <f t="shared" si="3"/>
        <v>0</v>
      </c>
      <c r="M64" s="25" t="str">
        <f t="shared" si="6"/>
        <v/>
      </c>
    </row>
    <row r="65" spans="1:13" hidden="1" x14ac:dyDescent="0.25">
      <c r="A65" s="88"/>
      <c r="B65" s="88"/>
      <c r="C65" s="88"/>
      <c r="D65" s="88"/>
      <c r="E65" s="24">
        <f>D65*C65</f>
        <v>0</v>
      </c>
      <c r="G65" s="22">
        <v>1695</v>
      </c>
      <c r="H65" s="23">
        <f>SUM(G65*C65)</f>
        <v>0</v>
      </c>
      <c r="I65" s="25" t="str">
        <f>IF(ISERROR(G65/D65),"",G65/D65)</f>
        <v/>
      </c>
      <c r="J65" s="173">
        <f t="shared" si="14"/>
        <v>115.38461538461539</v>
      </c>
      <c r="K65" s="23">
        <f>G65-J65</f>
        <v>1579.6153846153845</v>
      </c>
      <c r="L65" s="23">
        <f>K65*C65</f>
        <v>0</v>
      </c>
      <c r="M65" s="25" t="str">
        <f>IF(ISERROR(K65/D65),"",K65/D65)</f>
        <v/>
      </c>
    </row>
    <row r="66" spans="1:13" hidden="1" x14ac:dyDescent="0.25">
      <c r="A66" s="88"/>
      <c r="B66" s="88"/>
      <c r="C66" s="88"/>
      <c r="D66" s="88"/>
      <c r="E66" s="24">
        <f>D66*C66</f>
        <v>0</v>
      </c>
      <c r="G66" s="22">
        <v>1695</v>
      </c>
      <c r="H66" s="23">
        <f>SUM(G66*C66)</f>
        <v>0</v>
      </c>
      <c r="I66" s="25" t="str">
        <f>IF(ISERROR(G66/D66),"",G66/D66)</f>
        <v/>
      </c>
      <c r="J66" s="173">
        <f t="shared" si="14"/>
        <v>115.38461538461539</v>
      </c>
      <c r="K66" s="23">
        <f>G66-J66</f>
        <v>1579.6153846153845</v>
      </c>
      <c r="L66" s="23">
        <f>K66*C66</f>
        <v>0</v>
      </c>
      <c r="M66" s="25" t="str">
        <f>IF(ISERROR(K66/D66),"",K66/D66)</f>
        <v/>
      </c>
    </row>
    <row r="67" spans="1:13" hidden="1" x14ac:dyDescent="0.25">
      <c r="A67" s="88"/>
      <c r="B67" s="88"/>
      <c r="C67" s="88"/>
      <c r="D67" s="88"/>
      <c r="E67" s="24">
        <f>D67*C67</f>
        <v>0</v>
      </c>
      <c r="G67" s="22">
        <v>1695</v>
      </c>
      <c r="H67" s="23">
        <f>SUM(G67*C67)</f>
        <v>0</v>
      </c>
      <c r="I67" s="25" t="str">
        <f>IF(ISERROR(G67/D67),"",G67/D67)</f>
        <v/>
      </c>
      <c r="J67" s="173">
        <f t="shared" si="14"/>
        <v>115.38461538461539</v>
      </c>
      <c r="K67" s="23">
        <f>G67-J67</f>
        <v>1579.6153846153845</v>
      </c>
      <c r="L67" s="23">
        <f>K67*C67</f>
        <v>0</v>
      </c>
      <c r="M67" s="25" t="str">
        <f>IF(ISERROR(K67/D67),"",K67/D67)</f>
        <v/>
      </c>
    </row>
    <row r="68" spans="1:13" hidden="1" x14ac:dyDescent="0.25">
      <c r="A68" s="88"/>
      <c r="B68" s="88"/>
      <c r="C68" s="88"/>
      <c r="D68" s="88"/>
      <c r="E68" s="24">
        <f t="shared" si="0"/>
        <v>0</v>
      </c>
      <c r="G68" s="22">
        <v>1695</v>
      </c>
      <c r="H68" s="23">
        <f t="shared" si="1"/>
        <v>0</v>
      </c>
      <c r="I68" s="25" t="str">
        <f t="shared" si="4"/>
        <v/>
      </c>
      <c r="J68" s="173">
        <f t="shared" si="14"/>
        <v>115.38461538461539</v>
      </c>
      <c r="K68" s="23">
        <f t="shared" si="2"/>
        <v>1579.6153846153845</v>
      </c>
      <c r="L68" s="23">
        <f t="shared" si="3"/>
        <v>0</v>
      </c>
      <c r="M68" s="25" t="str">
        <f t="shared" si="6"/>
        <v/>
      </c>
    </row>
    <row r="69" spans="1:13" hidden="1" x14ac:dyDescent="0.25">
      <c r="A69" s="88"/>
      <c r="B69" s="88"/>
      <c r="C69" s="88"/>
      <c r="D69" s="88"/>
      <c r="E69" s="24">
        <f t="shared" si="0"/>
        <v>0</v>
      </c>
      <c r="G69" s="22">
        <v>1695</v>
      </c>
      <c r="H69" s="23">
        <f t="shared" si="1"/>
        <v>0</v>
      </c>
      <c r="I69" s="25" t="str">
        <f t="shared" si="4"/>
        <v/>
      </c>
      <c r="J69" s="173">
        <f t="shared" si="14"/>
        <v>115.38461538461539</v>
      </c>
      <c r="K69" s="23">
        <f t="shared" si="2"/>
        <v>1579.6153846153845</v>
      </c>
      <c r="L69" s="23">
        <f t="shared" si="3"/>
        <v>0</v>
      </c>
      <c r="M69" s="25" t="str">
        <f t="shared" si="6"/>
        <v/>
      </c>
    </row>
    <row r="70" spans="1:13" hidden="1" x14ac:dyDescent="0.25">
      <c r="A70" s="88"/>
      <c r="B70" s="88"/>
      <c r="C70" s="88"/>
      <c r="D70" s="88"/>
      <c r="E70" s="24">
        <f t="shared" si="0"/>
        <v>0</v>
      </c>
      <c r="G70" s="22">
        <v>1695</v>
      </c>
      <c r="H70" s="23">
        <f t="shared" si="1"/>
        <v>0</v>
      </c>
      <c r="I70" s="25" t="str">
        <f t="shared" si="4"/>
        <v/>
      </c>
      <c r="J70" s="173">
        <f t="shared" si="14"/>
        <v>115.38461538461539</v>
      </c>
      <c r="K70" s="23">
        <f t="shared" si="2"/>
        <v>1579.6153846153845</v>
      </c>
      <c r="L70" s="23">
        <f t="shared" si="3"/>
        <v>0</v>
      </c>
      <c r="M70" s="25" t="str">
        <f t="shared" si="6"/>
        <v/>
      </c>
    </row>
    <row r="71" spans="1:13" hidden="1" x14ac:dyDescent="0.25">
      <c r="A71" s="88"/>
      <c r="B71" s="88"/>
      <c r="C71" s="88"/>
      <c r="D71" s="88"/>
      <c r="E71" s="24">
        <f>D71*C71</f>
        <v>0</v>
      </c>
      <c r="G71" s="22">
        <v>1695</v>
      </c>
      <c r="H71" s="23">
        <f>SUM(G71*C71)</f>
        <v>0</v>
      </c>
      <c r="I71" s="25" t="str">
        <f>IF(ISERROR(G71/D71),"",G71/D71)</f>
        <v/>
      </c>
      <c r="J71" s="173">
        <f t="shared" si="14"/>
        <v>115.38461538461539</v>
      </c>
      <c r="K71" s="23">
        <f>G71-J71</f>
        <v>1579.6153846153845</v>
      </c>
      <c r="L71" s="23">
        <f>K71*C71</f>
        <v>0</v>
      </c>
      <c r="M71" s="25" t="str">
        <f>IF(ISERROR(K71/D71),"",K71/D71)</f>
        <v/>
      </c>
    </row>
    <row r="72" spans="1:13" hidden="1" x14ac:dyDescent="0.25">
      <c r="A72" s="88"/>
      <c r="B72" s="88"/>
      <c r="C72" s="88"/>
      <c r="D72" s="88"/>
      <c r="E72" s="24">
        <f>D72*C72</f>
        <v>0</v>
      </c>
      <c r="G72" s="22">
        <v>1695</v>
      </c>
      <c r="H72" s="23">
        <f>SUM(G72*C72)</f>
        <v>0</v>
      </c>
      <c r="I72" s="25" t="str">
        <f>IF(ISERROR(G72/D72),"",G72/D72)</f>
        <v/>
      </c>
      <c r="J72" s="173">
        <f t="shared" si="14"/>
        <v>115.38461538461539</v>
      </c>
      <c r="K72" s="23">
        <f>G72-J72</f>
        <v>1579.6153846153845</v>
      </c>
      <c r="L72" s="23">
        <f>K72*C72</f>
        <v>0</v>
      </c>
      <c r="M72" s="25" t="str">
        <f>IF(ISERROR(K72/D72),"",K72/D72)</f>
        <v/>
      </c>
    </row>
    <row r="73" spans="1:13" hidden="1" x14ac:dyDescent="0.25">
      <c r="A73" s="88"/>
      <c r="B73" s="88"/>
      <c r="C73" s="88"/>
      <c r="D73" s="88"/>
      <c r="E73" s="24">
        <f>D73*C73</f>
        <v>0</v>
      </c>
      <c r="G73" s="22">
        <v>1695</v>
      </c>
      <c r="H73" s="23">
        <f>SUM(G73*C73)</f>
        <v>0</v>
      </c>
      <c r="I73" s="25" t="str">
        <f>IF(ISERROR(G73/D73),"",G73/D73)</f>
        <v/>
      </c>
      <c r="J73" s="173">
        <f t="shared" si="14"/>
        <v>115.38461538461539</v>
      </c>
      <c r="K73" s="23">
        <f>G73-J73</f>
        <v>1579.6153846153845</v>
      </c>
      <c r="L73" s="23">
        <f>K73*C73</f>
        <v>0</v>
      </c>
      <c r="M73" s="25" t="str">
        <f>IF(ISERROR(K73/D73),"",K73/D73)</f>
        <v/>
      </c>
    </row>
    <row r="74" spans="1:13" hidden="1" x14ac:dyDescent="0.25">
      <c r="A74" s="88"/>
      <c r="B74" s="88"/>
      <c r="C74" s="88"/>
      <c r="D74" s="88"/>
      <c r="E74" s="24">
        <f t="shared" si="0"/>
        <v>0</v>
      </c>
      <c r="G74" s="22">
        <v>1695</v>
      </c>
      <c r="H74" s="23">
        <f t="shared" si="1"/>
        <v>0</v>
      </c>
      <c r="I74" s="25" t="str">
        <f t="shared" si="4"/>
        <v/>
      </c>
      <c r="J74" s="173">
        <f t="shared" si="14"/>
        <v>115.38461538461539</v>
      </c>
      <c r="K74" s="23">
        <f t="shared" si="2"/>
        <v>1579.6153846153845</v>
      </c>
      <c r="L74" s="23">
        <f t="shared" si="3"/>
        <v>0</v>
      </c>
      <c r="M74" s="25" t="str">
        <f t="shared" si="6"/>
        <v/>
      </c>
    </row>
    <row r="75" spans="1:13" hidden="1" x14ac:dyDescent="0.25">
      <c r="A75" s="88"/>
      <c r="B75" s="88"/>
      <c r="C75" s="88"/>
      <c r="D75" s="88"/>
      <c r="E75" s="24">
        <f t="shared" si="0"/>
        <v>0</v>
      </c>
      <c r="G75" s="22">
        <v>1695</v>
      </c>
      <c r="H75" s="23">
        <f t="shared" si="1"/>
        <v>0</v>
      </c>
      <c r="I75" s="25" t="str">
        <f t="shared" si="4"/>
        <v/>
      </c>
      <c r="J75" s="173">
        <f t="shared" si="14"/>
        <v>115.38461538461539</v>
      </c>
      <c r="K75" s="23">
        <f t="shared" si="2"/>
        <v>1579.6153846153845</v>
      </c>
      <c r="L75" s="23">
        <f t="shared" si="3"/>
        <v>0</v>
      </c>
      <c r="M75" s="25" t="str">
        <f t="shared" si="6"/>
        <v/>
      </c>
    </row>
    <row r="76" spans="1:13" hidden="1" x14ac:dyDescent="0.25">
      <c r="A76" s="88"/>
      <c r="B76" s="88"/>
      <c r="C76" s="88"/>
      <c r="D76" s="88"/>
      <c r="E76" s="24">
        <f t="shared" si="0"/>
        <v>0</v>
      </c>
      <c r="G76" s="22">
        <v>1695</v>
      </c>
      <c r="H76" s="23">
        <f t="shared" si="1"/>
        <v>0</v>
      </c>
      <c r="I76" s="25" t="str">
        <f t="shared" si="4"/>
        <v/>
      </c>
      <c r="J76" s="173">
        <f t="shared" si="14"/>
        <v>115.38461538461539</v>
      </c>
      <c r="K76" s="23">
        <f t="shared" si="2"/>
        <v>1579.6153846153845</v>
      </c>
      <c r="L76" s="23">
        <f t="shared" si="3"/>
        <v>0</v>
      </c>
      <c r="M76" s="25" t="str">
        <f t="shared" si="6"/>
        <v/>
      </c>
    </row>
    <row r="77" spans="1:13" hidden="1" x14ac:dyDescent="0.25">
      <c r="A77" s="88"/>
      <c r="B77" s="88"/>
      <c r="C77" s="88"/>
      <c r="D77" s="88"/>
      <c r="E77" s="24">
        <f t="shared" si="0"/>
        <v>0</v>
      </c>
      <c r="G77" s="22">
        <v>1695</v>
      </c>
      <c r="H77" s="23">
        <f t="shared" si="1"/>
        <v>0</v>
      </c>
      <c r="I77" s="25" t="str">
        <f t="shared" si="4"/>
        <v/>
      </c>
      <c r="J77" s="173">
        <f t="shared" si="14"/>
        <v>115.38461538461539</v>
      </c>
      <c r="K77" s="23">
        <f t="shared" si="2"/>
        <v>1579.6153846153845</v>
      </c>
      <c r="L77" s="23">
        <f t="shared" si="3"/>
        <v>0</v>
      </c>
      <c r="M77" s="25" t="str">
        <f t="shared" si="6"/>
        <v/>
      </c>
    </row>
    <row r="78" spans="1:13" x14ac:dyDescent="0.25">
      <c r="A78" s="193"/>
      <c r="B78" s="194"/>
      <c r="C78" s="18"/>
      <c r="D78" s="18"/>
      <c r="E78" s="18"/>
      <c r="G78" s="18"/>
      <c r="H78" s="18"/>
      <c r="I78" s="18"/>
      <c r="J78" s="19"/>
      <c r="K78" s="20"/>
      <c r="L78" s="21"/>
      <c r="M78" s="21"/>
    </row>
    <row r="79" spans="1:13" x14ac:dyDescent="0.25">
      <c r="A79" s="195" t="s">
        <v>87</v>
      </c>
      <c r="B79" s="195"/>
      <c r="C79" s="27">
        <f>SUM(C31:C77)</f>
        <v>129</v>
      </c>
      <c r="D79" s="27">
        <f>IF(ISERROR(E79/C79),"",E79/C79)</f>
        <v>922.59689922480618</v>
      </c>
      <c r="E79" s="24">
        <f>SUM(E31:E77)</f>
        <v>119015</v>
      </c>
      <c r="G79" s="28">
        <f>IF(ISERROR(H79/C79),"",H79/C79)</f>
        <v>2237.2945736434108</v>
      </c>
      <c r="H79" s="23">
        <f>SUM(H31:H77)</f>
        <v>288611</v>
      </c>
      <c r="I79" s="25">
        <f>IF(ISERROR(H79/E79),"",H79/E79)</f>
        <v>2.4249968491366634</v>
      </c>
      <c r="J79" s="29">
        <f>IF(ISERROR(SUMPRODUCT(J31:J77,C31:C77)/C79),"",SUMPRODUCT(J31:J77,C31:C77)/C79)</f>
        <v>95.284237726098183</v>
      </c>
      <c r="K79" s="23">
        <f>IF(ISERROR(L79/C79),"",L79/C79)</f>
        <v>2142.0103359173131</v>
      </c>
      <c r="L79" s="23">
        <f>SUM(L31:L77)</f>
        <v>276319.33333333337</v>
      </c>
      <c r="M79" s="25">
        <f>IF(ISERROR(L79/E79),"",L79/E79)</f>
        <v>2.3217185508829421</v>
      </c>
    </row>
    <row r="80" spans="1:13" x14ac:dyDescent="0.25">
      <c r="A80" s="21"/>
      <c r="B80" s="21"/>
      <c r="C80" s="21"/>
      <c r="D80" s="21"/>
      <c r="E80" s="21"/>
      <c r="F80" s="30"/>
      <c r="G80" s="31"/>
      <c r="H80" s="21"/>
      <c r="I80" s="21"/>
      <c r="J80" s="21"/>
      <c r="K80" s="21"/>
    </row>
    <row r="81" spans="1:15" x14ac:dyDescent="0.25">
      <c r="A81" s="184" t="s">
        <v>92</v>
      </c>
      <c r="B81" s="184"/>
      <c r="C81" s="184"/>
      <c r="D81" s="184"/>
      <c r="E81" s="184"/>
      <c r="F81" s="184"/>
      <c r="G81" s="184"/>
      <c r="H81" s="184"/>
      <c r="I81" s="184"/>
      <c r="J81" s="184"/>
      <c r="K81" s="184"/>
      <c r="L81" s="184"/>
      <c r="M81" s="184"/>
      <c r="N81" s="184"/>
    </row>
    <row r="82" spans="1:15" x14ac:dyDescent="0.25">
      <c r="A82" s="187"/>
      <c r="B82" s="188"/>
      <c r="C82" s="188"/>
      <c r="D82" s="188"/>
      <c r="E82" s="188"/>
      <c r="F82" s="188"/>
      <c r="G82" s="188"/>
      <c r="H82" s="188"/>
      <c r="I82" s="188"/>
      <c r="J82" s="188"/>
      <c r="K82" s="188"/>
      <c r="L82" s="188"/>
      <c r="M82" s="188"/>
      <c r="N82" s="189"/>
    </row>
    <row r="83" spans="1:15" x14ac:dyDescent="0.25">
      <c r="A83" s="190"/>
      <c r="B83" s="191"/>
      <c r="C83" s="191"/>
      <c r="D83" s="191"/>
      <c r="E83" s="191"/>
      <c r="F83" s="191"/>
      <c r="G83" s="191"/>
      <c r="H83" s="191"/>
      <c r="I83" s="191"/>
      <c r="J83" s="191"/>
      <c r="K83" s="191"/>
      <c r="L83" s="191"/>
      <c r="M83" s="191"/>
      <c r="N83" s="192"/>
    </row>
    <row r="84" spans="1:15" x14ac:dyDescent="0.25">
      <c r="A84" s="46"/>
      <c r="B84" s="46"/>
      <c r="C84" s="46"/>
      <c r="D84" s="46"/>
      <c r="E84" s="46"/>
      <c r="F84" s="46"/>
      <c r="G84" s="46"/>
      <c r="H84" s="46"/>
      <c r="I84" s="46"/>
      <c r="J84" s="46"/>
      <c r="K84" s="46"/>
      <c r="L84" s="46"/>
      <c r="M84" s="46"/>
      <c r="N84" s="46"/>
    </row>
    <row r="85" spans="1:15" x14ac:dyDescent="0.25">
      <c r="A85" s="184" t="s">
        <v>38</v>
      </c>
      <c r="B85" s="184"/>
      <c r="C85" s="184"/>
      <c r="D85" s="184"/>
      <c r="E85" s="184"/>
      <c r="F85" s="184"/>
      <c r="G85" s="184"/>
      <c r="H85" s="184"/>
      <c r="I85" s="184"/>
      <c r="J85" s="184"/>
      <c r="K85" s="184"/>
      <c r="L85" s="184"/>
      <c r="M85" s="184"/>
      <c r="N85" s="184"/>
      <c r="O85" s="33"/>
    </row>
    <row r="86" spans="1:15" x14ac:dyDescent="0.25">
      <c r="A86" s="1" t="s">
        <v>39</v>
      </c>
      <c r="D86" s="164"/>
      <c r="F86" s="1" t="s">
        <v>47</v>
      </c>
      <c r="I86" s="164" t="s">
        <v>271</v>
      </c>
    </row>
    <row r="87" spans="1:15" x14ac:dyDescent="0.25">
      <c r="A87" s="1" t="s">
        <v>40</v>
      </c>
      <c r="D87" s="164" t="s">
        <v>271</v>
      </c>
      <c r="F87" s="1" t="s">
        <v>54</v>
      </c>
      <c r="I87" s="164"/>
      <c r="J87" s="14" t="s">
        <v>25</v>
      </c>
      <c r="K87" s="15" t="s">
        <v>26</v>
      </c>
      <c r="L87" s="15" t="s">
        <v>27</v>
      </c>
      <c r="M87" s="15" t="s">
        <v>28</v>
      </c>
      <c r="N87" s="15" t="s">
        <v>29</v>
      </c>
    </row>
    <row r="88" spans="1:15" x14ac:dyDescent="0.25">
      <c r="A88" s="1" t="s">
        <v>70</v>
      </c>
      <c r="D88" s="164"/>
      <c r="F88" s="1" t="s">
        <v>48</v>
      </c>
      <c r="I88" s="164" t="s">
        <v>271</v>
      </c>
      <c r="J88" s="5" t="s">
        <v>30</v>
      </c>
      <c r="K88" s="167"/>
      <c r="L88" s="167"/>
      <c r="M88" s="167"/>
      <c r="N88" s="167"/>
    </row>
    <row r="89" spans="1:15" x14ac:dyDescent="0.25">
      <c r="A89" s="1" t="s">
        <v>41</v>
      </c>
      <c r="D89" s="164" t="s">
        <v>271</v>
      </c>
      <c r="F89" s="1" t="s">
        <v>49</v>
      </c>
      <c r="I89" s="164"/>
      <c r="J89" s="5" t="s">
        <v>31</v>
      </c>
      <c r="K89" s="167"/>
      <c r="L89" s="167"/>
      <c r="M89" s="167"/>
      <c r="N89" s="167"/>
    </row>
    <row r="90" spans="1:15" x14ac:dyDescent="0.25">
      <c r="A90" s="1" t="s">
        <v>164</v>
      </c>
      <c r="D90" s="164"/>
      <c r="F90" s="1" t="s">
        <v>50</v>
      </c>
      <c r="I90" s="164" t="s">
        <v>271</v>
      </c>
      <c r="J90" s="5" t="s">
        <v>32</v>
      </c>
      <c r="K90" s="167"/>
      <c r="L90" s="167"/>
      <c r="M90" s="167"/>
      <c r="N90" s="167"/>
    </row>
    <row r="91" spans="1:15" x14ac:dyDescent="0.25">
      <c r="A91" s="1" t="s">
        <v>153</v>
      </c>
      <c r="D91" s="164" t="s">
        <v>271</v>
      </c>
      <c r="F91" s="1" t="s">
        <v>154</v>
      </c>
      <c r="I91" s="164"/>
      <c r="J91" s="5" t="s">
        <v>33</v>
      </c>
      <c r="K91" s="167"/>
      <c r="L91" s="167"/>
      <c r="M91" s="167"/>
      <c r="N91" s="167"/>
    </row>
    <row r="92" spans="1:15" x14ac:dyDescent="0.25">
      <c r="A92" s="1" t="s">
        <v>155</v>
      </c>
      <c r="D92" s="164"/>
      <c r="F92" s="1" t="s">
        <v>71</v>
      </c>
      <c r="I92" s="164"/>
      <c r="J92" s="5" t="s">
        <v>34</v>
      </c>
      <c r="K92" s="169"/>
      <c r="L92" s="169"/>
      <c r="M92" s="167"/>
      <c r="N92" s="169"/>
    </row>
    <row r="93" spans="1:15" x14ac:dyDescent="0.25">
      <c r="A93" s="1" t="s">
        <v>42</v>
      </c>
      <c r="D93" s="164"/>
      <c r="F93" s="1" t="s">
        <v>51</v>
      </c>
      <c r="I93" s="164"/>
      <c r="J93" s="16" t="s">
        <v>35</v>
      </c>
      <c r="K93" s="169"/>
      <c r="L93" s="169"/>
      <c r="M93" s="167"/>
      <c r="N93" s="167"/>
    </row>
    <row r="94" spans="1:15" x14ac:dyDescent="0.25">
      <c r="A94" s="1" t="s">
        <v>163</v>
      </c>
      <c r="D94" s="164" t="s">
        <v>271</v>
      </c>
      <c r="F94" s="1" t="s">
        <v>52</v>
      </c>
      <c r="I94" s="164"/>
      <c r="J94" s="16" t="s">
        <v>36</v>
      </c>
      <c r="K94" s="169"/>
      <c r="L94" s="169"/>
      <c r="M94" s="167"/>
      <c r="N94" s="167"/>
    </row>
    <row r="95" spans="1:15" x14ac:dyDescent="0.25">
      <c r="A95" s="1" t="s">
        <v>43</v>
      </c>
      <c r="D95" s="164" t="s">
        <v>271</v>
      </c>
      <c r="F95" s="1" t="s">
        <v>150</v>
      </c>
      <c r="I95" s="164" t="s">
        <v>271</v>
      </c>
      <c r="J95" s="16" t="s">
        <v>37</v>
      </c>
      <c r="K95" s="170"/>
      <c r="L95" s="170"/>
      <c r="M95" s="168"/>
      <c r="N95" s="168"/>
    </row>
    <row r="96" spans="1:15" x14ac:dyDescent="0.25">
      <c r="A96" s="1" t="s">
        <v>44</v>
      </c>
      <c r="D96" s="164" t="s">
        <v>271</v>
      </c>
      <c r="F96" s="1" t="s">
        <v>53</v>
      </c>
      <c r="I96" s="164"/>
    </row>
    <row r="97" spans="1:15" x14ac:dyDescent="0.25">
      <c r="A97" s="1" t="s">
        <v>45</v>
      </c>
      <c r="D97" s="164"/>
      <c r="F97" s="1" t="s">
        <v>151</v>
      </c>
      <c r="I97" s="164"/>
    </row>
    <row r="98" spans="1:15" x14ac:dyDescent="0.25">
      <c r="A98" s="1" t="s">
        <v>46</v>
      </c>
      <c r="D98" s="164"/>
      <c r="F98" s="1" t="s">
        <v>149</v>
      </c>
      <c r="I98" s="164" t="s">
        <v>271</v>
      </c>
    </row>
    <row r="100" spans="1:15" x14ac:dyDescent="0.25">
      <c r="A100" s="184" t="s">
        <v>72</v>
      </c>
      <c r="B100" s="184"/>
      <c r="C100" s="184"/>
      <c r="D100" s="184"/>
      <c r="E100" s="184"/>
      <c r="F100" s="184"/>
      <c r="G100" s="184"/>
      <c r="H100" s="184"/>
      <c r="I100" s="184" t="b">
        <v>1</v>
      </c>
      <c r="J100" s="184"/>
      <c r="K100" s="184"/>
      <c r="L100" s="184"/>
      <c r="M100" s="184"/>
      <c r="N100" s="184"/>
      <c r="O100" s="33"/>
    </row>
    <row r="101" spans="1:15" x14ac:dyDescent="0.25">
      <c r="A101" s="1" t="s">
        <v>73</v>
      </c>
      <c r="D101" s="164"/>
      <c r="F101" s="1" t="s">
        <v>75</v>
      </c>
      <c r="I101" s="164"/>
    </row>
    <row r="102" spans="1:15" x14ac:dyDescent="0.25">
      <c r="A102" s="1" t="s">
        <v>192</v>
      </c>
      <c r="D102" s="164" t="s">
        <v>271</v>
      </c>
      <c r="F102" s="1" t="s">
        <v>74</v>
      </c>
      <c r="I102" s="164" t="s">
        <v>271</v>
      </c>
    </row>
    <row r="103" spans="1:15" x14ac:dyDescent="0.25">
      <c r="A103" s="1" t="s">
        <v>191</v>
      </c>
      <c r="D103" s="164"/>
      <c r="F103" s="1" t="s">
        <v>76</v>
      </c>
      <c r="I103" s="164"/>
    </row>
    <row r="104" spans="1:15" x14ac:dyDescent="0.25">
      <c r="A104" s="1" t="s">
        <v>157</v>
      </c>
      <c r="D104" s="164"/>
      <c r="F104" s="1" t="s">
        <v>156</v>
      </c>
      <c r="I104" s="164"/>
    </row>
    <row r="106" spans="1:15" x14ac:dyDescent="0.25">
      <c r="I106" s="52"/>
    </row>
    <row r="107" spans="1:15" x14ac:dyDescent="0.25">
      <c r="A107" s="184" t="s">
        <v>55</v>
      </c>
      <c r="B107" s="184"/>
      <c r="C107" s="184"/>
      <c r="D107" s="184"/>
      <c r="E107" s="184"/>
      <c r="F107" s="184"/>
      <c r="G107" s="184"/>
      <c r="H107" s="184"/>
      <c r="I107" s="184"/>
      <c r="J107" s="184"/>
      <c r="K107" s="184"/>
      <c r="L107" s="184"/>
      <c r="M107" s="184"/>
      <c r="N107" s="184"/>
      <c r="O107" s="33"/>
    </row>
    <row r="108" spans="1:15" x14ac:dyDescent="0.25">
      <c r="A108" s="1" t="s">
        <v>56</v>
      </c>
      <c r="C108" s="53"/>
      <c r="D108" s="164" t="s">
        <v>271</v>
      </c>
    </row>
    <row r="109" spans="1:15" x14ac:dyDescent="0.25">
      <c r="A109" s="1" t="s">
        <v>158</v>
      </c>
      <c r="C109" s="53"/>
      <c r="D109" s="164"/>
    </row>
    <row r="110" spans="1:15" x14ac:dyDescent="0.25">
      <c r="A110" s="1" t="s">
        <v>152</v>
      </c>
      <c r="C110" s="53"/>
      <c r="D110" s="164"/>
    </row>
    <row r="112" spans="1:15" x14ac:dyDescent="0.25">
      <c r="A112" s="184" t="s">
        <v>136</v>
      </c>
      <c r="B112" s="184"/>
      <c r="C112" s="184"/>
      <c r="D112" s="184"/>
      <c r="E112" s="184"/>
      <c r="F112" s="184"/>
      <c r="G112" s="184"/>
      <c r="H112" s="184"/>
      <c r="I112" s="184"/>
      <c r="J112" s="184"/>
      <c r="K112" s="184"/>
      <c r="L112" s="184"/>
      <c r="M112" s="184"/>
      <c r="N112" s="184"/>
      <c r="O112" s="33"/>
    </row>
    <row r="113" spans="1:9" x14ac:dyDescent="0.25">
      <c r="A113" s="1" t="s">
        <v>57</v>
      </c>
      <c r="D113" s="164" t="s">
        <v>271</v>
      </c>
      <c r="F113" s="1" t="s">
        <v>193</v>
      </c>
      <c r="I113" s="164"/>
    </row>
    <row r="114" spans="1:9" x14ac:dyDescent="0.25">
      <c r="A114" s="1" t="s">
        <v>58</v>
      </c>
      <c r="D114" s="164" t="s">
        <v>271</v>
      </c>
      <c r="F114" s="1" t="s">
        <v>61</v>
      </c>
      <c r="I114" s="164" t="s">
        <v>271</v>
      </c>
    </row>
    <row r="115" spans="1:9" x14ac:dyDescent="0.25">
      <c r="A115" s="1" t="s">
        <v>148</v>
      </c>
      <c r="D115" s="164" t="s">
        <v>271</v>
      </c>
      <c r="F115" s="1" t="s">
        <v>165</v>
      </c>
      <c r="I115" s="164"/>
    </row>
    <row r="116" spans="1:9" x14ac:dyDescent="0.25">
      <c r="A116" s="1" t="s">
        <v>147</v>
      </c>
      <c r="D116" s="164"/>
      <c r="F116" s="1" t="s">
        <v>160</v>
      </c>
      <c r="I116" s="164"/>
    </row>
    <row r="117" spans="1:9" x14ac:dyDescent="0.25">
      <c r="A117" s="1" t="s">
        <v>162</v>
      </c>
      <c r="D117" s="164" t="s">
        <v>271</v>
      </c>
      <c r="F117" s="1" t="s">
        <v>62</v>
      </c>
      <c r="I117" s="164" t="s">
        <v>271</v>
      </c>
    </row>
    <row r="118" spans="1:9" x14ac:dyDescent="0.25">
      <c r="A118" s="1" t="s">
        <v>159</v>
      </c>
      <c r="D118" s="164"/>
      <c r="F118" s="1" t="s">
        <v>63</v>
      </c>
      <c r="I118" s="164" t="s">
        <v>271</v>
      </c>
    </row>
    <row r="119" spans="1:9" x14ac:dyDescent="0.25">
      <c r="A119" s="1" t="s">
        <v>194</v>
      </c>
      <c r="D119" s="164"/>
      <c r="F119" s="1" t="s">
        <v>64</v>
      </c>
      <c r="I119" s="164"/>
    </row>
    <row r="120" spans="1:9" x14ac:dyDescent="0.25">
      <c r="A120" s="1" t="s">
        <v>161</v>
      </c>
      <c r="D120" s="164"/>
      <c r="F120" s="1" t="s">
        <v>65</v>
      </c>
      <c r="I120" s="164" t="s">
        <v>271</v>
      </c>
    </row>
    <row r="121" spans="1:9" x14ac:dyDescent="0.25">
      <c r="A121" s="1" t="s">
        <v>59</v>
      </c>
      <c r="D121" s="164"/>
      <c r="F121" s="1" t="s">
        <v>66</v>
      </c>
      <c r="I121" s="164" t="s">
        <v>271</v>
      </c>
    </row>
    <row r="122" spans="1:9" x14ac:dyDescent="0.25">
      <c r="A122" s="1" t="s">
        <v>60</v>
      </c>
      <c r="D122" s="164" t="s">
        <v>271</v>
      </c>
      <c r="F122" s="1" t="s">
        <v>67</v>
      </c>
      <c r="I122" s="164" t="s">
        <v>271</v>
      </c>
    </row>
    <row r="123" spans="1:9" x14ac:dyDescent="0.25">
      <c r="A123" s="1" t="s">
        <v>166</v>
      </c>
      <c r="D123" s="164"/>
      <c r="F123" s="1" t="s">
        <v>68</v>
      </c>
      <c r="I123" s="164"/>
    </row>
    <row r="124" spans="1:9" x14ac:dyDescent="0.25">
      <c r="A124" s="1" t="s">
        <v>167</v>
      </c>
      <c r="D124" s="164"/>
      <c r="F124" s="1" t="s">
        <v>91</v>
      </c>
      <c r="I124" s="164"/>
    </row>
    <row r="125" spans="1:9" x14ac:dyDescent="0.25">
      <c r="C125" s="52"/>
      <c r="D125" s="52"/>
      <c r="F125" s="1" t="s">
        <v>69</v>
      </c>
      <c r="I125" s="164" t="s">
        <v>271</v>
      </c>
    </row>
  </sheetData>
  <sheetProtection password="CC5B" sheet="1" objects="1" scenarios="1" selectLockedCells="1"/>
  <mergeCells count="25">
    <mergeCell ref="B24:E26"/>
    <mergeCell ref="C10:D10"/>
    <mergeCell ref="C11:D11"/>
    <mergeCell ref="B6:C6"/>
    <mergeCell ref="B1:E1"/>
    <mergeCell ref="B2:E2"/>
    <mergeCell ref="B3:E3"/>
    <mergeCell ref="B4:E4"/>
    <mergeCell ref="B5:C5"/>
    <mergeCell ref="C12:D12"/>
    <mergeCell ref="J4:L4"/>
    <mergeCell ref="C14:D14"/>
    <mergeCell ref="C15:D15"/>
    <mergeCell ref="C13:D13"/>
    <mergeCell ref="C8:D8"/>
    <mergeCell ref="C9:D9"/>
    <mergeCell ref="A112:N112"/>
    <mergeCell ref="A29:N29"/>
    <mergeCell ref="A78:B78"/>
    <mergeCell ref="A79:B79"/>
    <mergeCell ref="A81:N81"/>
    <mergeCell ref="A82:N83"/>
    <mergeCell ref="A100:N100"/>
    <mergeCell ref="A107:N107"/>
    <mergeCell ref="A85:N85"/>
  </mergeCells>
  <dataValidations count="3">
    <dataValidation type="whole" allowBlank="1" showInputMessage="1" showErrorMessage="1" errorTitle="STOP" error="ONLY input whole numbers, input average amount if rent has a range." promptTitle="Mk Rent" prompt="If a unit has a rent range, input the AVERAGE amount. NO dashes between rent amounts." sqref="G31:G77">
      <formula1>1</formula1>
      <formula2>10000</formula2>
    </dataValidation>
    <dataValidation type="list" allowBlank="1" showInputMessage="1" showErrorMessage="1" sqref="I86:I98 D108:D110 D113:D124 I113:I125 D101:D104 K88:N92 M93:N95">
      <formula1>"x"</formula1>
    </dataValidation>
    <dataValidation type="list" showInputMessage="1" showErrorMessage="1" sqref="D86:D98">
      <formula1>"x"</formula1>
    </dataValidation>
  </dataValidations>
  <hyperlinks>
    <hyperlink ref="B4" r:id="rId1"/>
  </hyperlinks>
  <printOptions horizontalCentered="1"/>
  <pageMargins left="0.7" right="0.7" top="0.75" bottom="0.75" header="0.3" footer="0.3"/>
  <pageSetup scale="65" orientation="portrait" r:id="rId2"/>
  <rowBreaks count="1" manualBreakCount="1">
    <brk id="71" max="13" man="1"/>
  </rowBreaks>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14:formula1>
            <xm:f>Beds!$A$1:$A$5</xm:f>
          </x14:formula1>
          <xm:sqref>A31:A77 B31:B48 B59:B76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22</vt:i4>
      </vt:variant>
    </vt:vector>
  </HeadingPairs>
  <TitlesOfParts>
    <vt:vector size="43" baseType="lpstr">
      <vt:lpstr>Instructions</vt:lpstr>
      <vt:lpstr>Rent Comparables Analysis</vt:lpstr>
      <vt:lpstr>Summary Charts</vt:lpstr>
      <vt:lpstr>Amenity Analysis</vt:lpstr>
      <vt:lpstr>Studio Analysis</vt:lpstr>
      <vt:lpstr>1 BR Analysis</vt:lpstr>
      <vt:lpstr>2 BR Analysis</vt:lpstr>
      <vt:lpstr>3 BR Analysis</vt:lpstr>
      <vt:lpstr>4 BR Analysis</vt:lpstr>
      <vt:lpstr>The Hayworth</vt:lpstr>
      <vt:lpstr>7 Riverway</vt:lpstr>
      <vt:lpstr>COMP10</vt:lpstr>
      <vt:lpstr>Camden Post Oak</vt:lpstr>
      <vt:lpstr>Fountains at Memorial City</vt:lpstr>
      <vt:lpstr>Hanover Post Oak</vt:lpstr>
      <vt:lpstr>1900 Yorktown</vt:lpstr>
      <vt:lpstr>Pearl Residences</vt:lpstr>
      <vt:lpstr>SkyHouse River Oaks</vt:lpstr>
      <vt:lpstr>Beds</vt:lpstr>
      <vt:lpstr>The McAdams</vt:lpstr>
      <vt:lpstr>The McCarthy</vt:lpstr>
      <vt:lpstr>'1900 Yorktown'!Print_Area</vt:lpstr>
      <vt:lpstr>'7 Riverway'!Print_Area</vt:lpstr>
      <vt:lpstr>'Camden Post Oak'!Print_Area</vt:lpstr>
      <vt:lpstr>COMP10!Print_Area</vt:lpstr>
      <vt:lpstr>'Fountains at Memorial City'!Print_Area</vt:lpstr>
      <vt:lpstr>'Hanover Post Oak'!Print_Area</vt:lpstr>
      <vt:lpstr>'Pearl Residences'!Print_Area</vt:lpstr>
      <vt:lpstr>'Rent Comparables Analysis'!Print_Area</vt:lpstr>
      <vt:lpstr>'SkyHouse River Oaks'!Print_Area</vt:lpstr>
      <vt:lpstr>'Summary Charts'!Print_Area</vt:lpstr>
      <vt:lpstr>'The Hayworth'!Print_Area</vt:lpstr>
      <vt:lpstr>'The McAdams'!Print_Area</vt:lpstr>
      <vt:lpstr>'The McCarthy'!Print_Area</vt:lpstr>
      <vt:lpstr>'1 BR Analysis'!Print_Titles</vt:lpstr>
      <vt:lpstr>'2 BR Analysis'!Print_Titles</vt:lpstr>
      <vt:lpstr>'3 BR Analysis'!Print_Titles</vt:lpstr>
      <vt:lpstr>'4 BR Analysis'!Print_Titles</vt:lpstr>
      <vt:lpstr>'Amenity Analysis'!Print_Titles</vt:lpstr>
      <vt:lpstr>'Rent Comparables Analysis'!Print_Titles</vt:lpstr>
      <vt:lpstr>'Studio Analysis'!Print_Titles</vt:lpstr>
      <vt:lpstr>'Summary Charts'!Print_Titles</vt:lpstr>
      <vt:lpstr>Subject_Property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Erika Broussard</cp:lastModifiedBy>
  <cp:lastPrinted>2020-07-27T14:47:01Z</cp:lastPrinted>
  <dcterms:created xsi:type="dcterms:W3CDTF">2009-06-19T21:19:01Z</dcterms:created>
  <dcterms:modified xsi:type="dcterms:W3CDTF">2022-04-11T21:59:00Z</dcterms:modified>
</cp:coreProperties>
</file>